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0" windowWidth="18915" windowHeight="7575"/>
  </bookViews>
  <sheets>
    <sheet name="Linest" sheetId="7" r:id="rId1"/>
    <sheet name="RadarGraph" sheetId="8" r:id="rId2"/>
    <sheet name="SixVariables" sheetId="9" r:id="rId3"/>
    <sheet name="Stepwise" sheetId="10" r:id="rId4"/>
    <sheet name="ToolPak" sheetId="11" r:id="rId5"/>
    <sheet name="Interaction" sheetId="12" r:id="rId6"/>
  </sheets>
  <calcPr calcId="124519"/>
</workbook>
</file>

<file path=xl/calcChain.xml><?xml version="1.0" encoding="utf-8"?>
<calcChain xmlns="http://schemas.openxmlformats.org/spreadsheetml/2006/main">
  <c r="K2" i="12"/>
  <c r="J2" l="1" a="1"/>
  <c r="J2"/>
  <c r="J3"/>
  <c r="J4"/>
  <c r="J5"/>
  <c r="J6"/>
  <c r="J7"/>
  <c r="J8"/>
  <c r="J9"/>
  <c r="F11" a="1"/>
  <c r="F11"/>
  <c r="G11"/>
  <c r="H11"/>
  <c r="I11"/>
  <c r="F12"/>
  <c r="G12"/>
  <c r="H12"/>
  <c r="I12"/>
  <c r="F13"/>
  <c r="G13"/>
  <c r="H13"/>
  <c r="I13"/>
  <c r="F14"/>
  <c r="G14"/>
  <c r="H14"/>
  <c r="I14"/>
  <c r="F15"/>
  <c r="G15"/>
  <c r="H15"/>
  <c r="I15"/>
  <c r="I3"/>
  <c r="I4"/>
  <c r="I5"/>
  <c r="I6"/>
  <c r="I7"/>
  <c r="I8"/>
  <c r="I9"/>
  <c r="I2"/>
  <c r="D2" a="1"/>
  <c r="D2"/>
  <c r="D3"/>
  <c r="D4"/>
  <c r="D5"/>
  <c r="D6"/>
  <c r="D7"/>
  <c r="D8"/>
  <c r="D9"/>
  <c r="A11" a="1"/>
  <c r="A11"/>
  <c r="B11"/>
  <c r="C11"/>
  <c r="A12"/>
  <c r="B12"/>
  <c r="C12"/>
  <c r="A13"/>
  <c r="B13"/>
  <c r="C13"/>
  <c r="A14"/>
  <c r="B14"/>
  <c r="C14"/>
  <c r="A15"/>
  <c r="B15"/>
  <c r="C15"/>
  <c r="I2" i="9" a="1"/>
  <c r="I2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K9" a="1"/>
  <c r="K9" s="1"/>
  <c r="Q13"/>
  <c r="P13" l="1"/>
  <c r="O13"/>
  <c r="N13"/>
  <c r="M13"/>
  <c r="L13"/>
  <c r="K13"/>
  <c r="Q12"/>
  <c r="P12"/>
  <c r="O12"/>
  <c r="N12"/>
  <c r="M12"/>
  <c r="L12"/>
  <c r="K12"/>
  <c r="Q11"/>
  <c r="P11"/>
  <c r="O11"/>
  <c r="N11"/>
  <c r="M11"/>
  <c r="L11"/>
  <c r="K11"/>
  <c r="Q10"/>
  <c r="P10"/>
  <c r="O10"/>
  <c r="N10"/>
  <c r="M10"/>
  <c r="L10"/>
  <c r="K10"/>
  <c r="Q9"/>
  <c r="P9"/>
  <c r="O9"/>
  <c r="N9"/>
  <c r="M9"/>
  <c r="L9"/>
  <c r="F13" i="7" a="1"/>
  <c r="F13"/>
  <c r="G13"/>
  <c r="H13"/>
  <c r="I13"/>
  <c r="F14"/>
  <c r="G14"/>
  <c r="H14"/>
  <c r="I14"/>
  <c r="F15"/>
  <c r="G15"/>
  <c r="H15"/>
  <c r="I15"/>
  <c r="F16"/>
  <c r="G16"/>
  <c r="H16"/>
  <c r="I16"/>
  <c r="F17"/>
  <c r="G17"/>
  <c r="H17"/>
  <c r="I17"/>
  <c r="F33" i="10" l="1" a="1"/>
  <c r="G37" s="1"/>
  <c r="E27" a="1"/>
  <c r="G31" s="1"/>
  <c r="D21" a="1"/>
  <c r="G25" s="1"/>
  <c r="C15" a="1"/>
  <c r="G19" s="1"/>
  <c r="B9" a="1"/>
  <c r="G13" s="1"/>
  <c r="A3" a="1"/>
  <c r="G7" s="1"/>
  <c r="Q2" i="9"/>
  <c r="P2"/>
  <c r="O2"/>
  <c r="N2"/>
  <c r="M2"/>
  <c r="L2"/>
  <c r="K2"/>
  <c r="A3" i="10" l="1"/>
  <c r="B3"/>
  <c r="C3"/>
  <c r="D3"/>
  <c r="E3"/>
  <c r="F3"/>
  <c r="G3"/>
  <c r="A4"/>
  <c r="B4"/>
  <c r="C4"/>
  <c r="D4"/>
  <c r="E4"/>
  <c r="F4"/>
  <c r="G4"/>
  <c r="A5"/>
  <c r="I5" s="1"/>
  <c r="B5"/>
  <c r="C5"/>
  <c r="D5"/>
  <c r="E5"/>
  <c r="F5"/>
  <c r="G5"/>
  <c r="A6"/>
  <c r="B6"/>
  <c r="C6"/>
  <c r="D6"/>
  <c r="E6"/>
  <c r="F6"/>
  <c r="G6"/>
  <c r="A7"/>
  <c r="B7"/>
  <c r="C7"/>
  <c r="D7"/>
  <c r="E7"/>
  <c r="F7"/>
  <c r="B9"/>
  <c r="C9"/>
  <c r="D9"/>
  <c r="E9"/>
  <c r="F9"/>
  <c r="G9"/>
  <c r="B10"/>
  <c r="C10"/>
  <c r="D10"/>
  <c r="E10"/>
  <c r="F10"/>
  <c r="G10"/>
  <c r="B11"/>
  <c r="I11" s="1"/>
  <c r="C11"/>
  <c r="D11"/>
  <c r="E11"/>
  <c r="F11"/>
  <c r="G11"/>
  <c r="B12"/>
  <c r="C12"/>
  <c r="D12"/>
  <c r="E12"/>
  <c r="F12"/>
  <c r="G12"/>
  <c r="B13"/>
  <c r="C13"/>
  <c r="D13"/>
  <c r="E13"/>
  <c r="F13"/>
  <c r="C15"/>
  <c r="D15"/>
  <c r="E15"/>
  <c r="F15"/>
  <c r="G15"/>
  <c r="C16"/>
  <c r="D16"/>
  <c r="E16"/>
  <c r="F16"/>
  <c r="G16"/>
  <c r="C17"/>
  <c r="I17" s="1"/>
  <c r="D17"/>
  <c r="E17"/>
  <c r="F17"/>
  <c r="G17"/>
  <c r="C18"/>
  <c r="D18"/>
  <c r="E18"/>
  <c r="F18"/>
  <c r="G18"/>
  <c r="C19"/>
  <c r="D19"/>
  <c r="E19"/>
  <c r="F19"/>
  <c r="D21"/>
  <c r="E21"/>
  <c r="F21"/>
  <c r="G21"/>
  <c r="D22"/>
  <c r="E22"/>
  <c r="F22"/>
  <c r="G22"/>
  <c r="D23"/>
  <c r="I23" s="1"/>
  <c r="E23"/>
  <c r="F23"/>
  <c r="G23"/>
  <c r="D24"/>
  <c r="E24"/>
  <c r="F24"/>
  <c r="G24"/>
  <c r="D25"/>
  <c r="E25"/>
  <c r="F25"/>
  <c r="E27"/>
  <c r="F27"/>
  <c r="G27"/>
  <c r="E28"/>
  <c r="F28"/>
  <c r="G28"/>
  <c r="E29"/>
  <c r="I29" s="1"/>
  <c r="F29"/>
  <c r="G29"/>
  <c r="E30"/>
  <c r="F30"/>
  <c r="G30"/>
  <c r="E31"/>
  <c r="F31"/>
  <c r="F33"/>
  <c r="G33"/>
  <c r="F34"/>
  <c r="G34"/>
  <c r="F35"/>
  <c r="I35" s="1"/>
  <c r="G35"/>
  <c r="F36"/>
  <c r="G36"/>
  <c r="F37"/>
</calcChain>
</file>

<file path=xl/comments1.xml><?xml version="1.0" encoding="utf-8"?>
<comments xmlns="http://schemas.openxmlformats.org/spreadsheetml/2006/main">
  <authors>
    <author>adtrain</author>
  </authors>
  <commentList>
    <comment ref="A6" authorId="0">
      <text>
        <r>
          <rPr>
            <b/>
            <sz val="8"/>
            <color indexed="81"/>
            <rFont val="Tahoma"/>
            <family val="2"/>
          </rPr>
          <t>EXPLAINED:
Sum of Squared Measurements or squared SDs. 
The function is called DEVSQ.</t>
        </r>
      </text>
    </comment>
    <comment ref="B6" authorId="0">
      <text>
        <r>
          <rPr>
            <b/>
            <sz val="8"/>
            <color indexed="81"/>
            <rFont val="Tahoma"/>
            <family val="2"/>
          </rPr>
          <t>Unexplained regression</t>
        </r>
      </text>
    </comment>
  </commentList>
</comments>
</file>

<file path=xl/comments2.xml><?xml version="1.0" encoding="utf-8"?>
<comments xmlns="http://schemas.openxmlformats.org/spreadsheetml/2006/main">
  <authors>
    <author>Gerard Verschuuren</author>
  </authors>
  <commentList>
    <comment ref="B1" authorId="0">
      <text>
        <r>
          <rPr>
            <b/>
            <sz val="18"/>
            <color indexed="81"/>
            <rFont val="Tahoma"/>
            <family val="2"/>
          </rPr>
          <t>Number of hours spent per week</t>
        </r>
      </text>
    </comment>
    <comment ref="C1" authorId="0">
      <text>
        <r>
          <rPr>
            <b/>
            <sz val="16"/>
            <color indexed="81"/>
            <rFont val="Tahoma"/>
            <family val="2"/>
          </rPr>
          <t>Number of ounces consumed per week</t>
        </r>
      </text>
    </comment>
    <comment ref="D1" authorId="0">
      <text>
        <r>
          <rPr>
            <b/>
            <sz val="16"/>
            <color indexed="81"/>
            <rFont val="Tahoma"/>
            <family val="2"/>
          </rPr>
          <t>0, does not smoke
1, does smoke</t>
        </r>
      </text>
    </comment>
    <comment ref="G1" authorId="0">
      <text>
        <r>
          <rPr>
            <b/>
            <sz val="18"/>
            <color indexed="81"/>
            <rFont val="Tahoma"/>
            <family val="2"/>
          </rPr>
          <t>0, no parent high
1, one parent high
2, both parents high</t>
        </r>
      </text>
    </comment>
  </commentList>
</comments>
</file>

<file path=xl/comments3.xml><?xml version="1.0" encoding="utf-8"?>
<comments xmlns="http://schemas.openxmlformats.org/spreadsheetml/2006/main">
  <authors>
    <author>adtrain</author>
  </authors>
  <commentList>
    <comment ref="A2" authorId="0">
      <text>
        <r>
          <rPr>
            <b/>
            <sz val="8"/>
            <color indexed="81"/>
            <rFont val="Tahoma"/>
            <family val="2"/>
          </rPr>
          <t>Sum of Squared SDs. 
The function is called DEVSQ.</t>
        </r>
      </text>
    </comment>
    <comment ref="C18" authorId="0">
      <text>
        <r>
          <rPr>
            <b/>
            <sz val="8"/>
            <color indexed="81"/>
            <rFont val="Tahoma"/>
            <family val="2"/>
          </rPr>
          <t>Sum of Squared SDs. 
The function is called DEVSQ.</t>
        </r>
      </text>
    </comment>
  </commentList>
</comments>
</file>

<file path=xl/sharedStrings.xml><?xml version="1.0" encoding="utf-8"?>
<sst xmlns="http://schemas.openxmlformats.org/spreadsheetml/2006/main" count="134" uniqueCount="76">
  <si>
    <t>Age</t>
  </si>
  <si>
    <t>Weight</t>
  </si>
  <si>
    <t>Age M</t>
  </si>
  <si>
    <t>Height M</t>
  </si>
  <si>
    <t>Weight M</t>
  </si>
  <si>
    <r>
      <t>The order of regression statistics (4</t>
    </r>
    <r>
      <rPr>
        <vertAlign val="superscript"/>
        <sz val="10"/>
        <rFont val="Arial"/>
        <family val="2"/>
      </rPr>
      <t>th</t>
    </r>
    <r>
      <rPr>
        <sz val="10"/>
        <rFont val="Arial"/>
        <family val="2"/>
      </rPr>
      <t xml:space="preserve"> argument set to </t>
    </r>
    <r>
      <rPr>
        <i/>
        <sz val="10"/>
        <rFont val="Arial"/>
        <family val="2"/>
      </rPr>
      <t>True)</t>
    </r>
  </si>
  <si>
    <r>
      <t>a</t>
    </r>
    <r>
      <rPr>
        <vertAlign val="subscript"/>
        <sz val="10"/>
        <rFont val="Arial"/>
        <family val="2"/>
      </rPr>
      <t>n</t>
    </r>
  </si>
  <si>
    <r>
      <t>a</t>
    </r>
    <r>
      <rPr>
        <vertAlign val="subscript"/>
        <sz val="10"/>
        <rFont val="Arial"/>
        <family val="2"/>
      </rPr>
      <t>n-1</t>
    </r>
  </si>
  <si>
    <t>…</t>
  </si>
  <si>
    <r>
      <t>a</t>
    </r>
    <r>
      <rPr>
        <vertAlign val="subscript"/>
        <sz val="10"/>
        <rFont val="Arial"/>
        <family val="2"/>
      </rPr>
      <t>2</t>
    </r>
  </si>
  <si>
    <r>
      <t>a</t>
    </r>
    <r>
      <rPr>
        <vertAlign val="subscript"/>
        <sz val="10"/>
        <rFont val="Arial"/>
        <family val="2"/>
      </rPr>
      <t>1</t>
    </r>
  </si>
  <si>
    <r>
      <t>a</t>
    </r>
    <r>
      <rPr>
        <vertAlign val="subscript"/>
        <sz val="10"/>
        <rFont val="Arial"/>
        <family val="2"/>
      </rPr>
      <t>0</t>
    </r>
  </si>
  <si>
    <r>
      <t>SE a</t>
    </r>
    <r>
      <rPr>
        <vertAlign val="subscript"/>
        <sz val="10"/>
        <rFont val="Arial"/>
        <family val="2"/>
      </rPr>
      <t>n</t>
    </r>
  </si>
  <si>
    <r>
      <t>SE a</t>
    </r>
    <r>
      <rPr>
        <vertAlign val="subscript"/>
        <sz val="10"/>
        <rFont val="Arial"/>
        <family val="2"/>
      </rPr>
      <t>n-1</t>
    </r>
  </si>
  <si>
    <r>
      <t>SE a</t>
    </r>
    <r>
      <rPr>
        <vertAlign val="subscript"/>
        <sz val="10"/>
        <rFont val="Arial"/>
        <family val="2"/>
      </rPr>
      <t>2</t>
    </r>
  </si>
  <si>
    <r>
      <t>SE a</t>
    </r>
    <r>
      <rPr>
        <vertAlign val="subscript"/>
        <sz val="10"/>
        <rFont val="Arial"/>
        <family val="2"/>
      </rPr>
      <t>1</t>
    </r>
  </si>
  <si>
    <r>
      <t>SE a</t>
    </r>
    <r>
      <rPr>
        <vertAlign val="subscript"/>
        <sz val="10"/>
        <rFont val="Arial"/>
        <family val="2"/>
      </rPr>
      <t>0</t>
    </r>
  </si>
  <si>
    <r>
      <t>R</t>
    </r>
    <r>
      <rPr>
        <vertAlign val="superscript"/>
        <sz val="10"/>
        <rFont val="Arial"/>
        <family val="2"/>
      </rPr>
      <t>2</t>
    </r>
  </si>
  <si>
    <t>SE y</t>
  </si>
  <si>
    <t>F</t>
  </si>
  <si>
    <t>df</t>
  </si>
  <si>
    <r>
      <t>SS</t>
    </r>
    <r>
      <rPr>
        <vertAlign val="subscript"/>
        <sz val="10"/>
        <rFont val="Arial"/>
        <family val="2"/>
      </rPr>
      <t>regression</t>
    </r>
  </si>
  <si>
    <r>
      <t>SS</t>
    </r>
    <r>
      <rPr>
        <vertAlign val="subscript"/>
        <sz val="10"/>
        <rFont val="Arial"/>
        <family val="2"/>
      </rPr>
      <t>residuals</t>
    </r>
  </si>
  <si>
    <t>Systolic</t>
  </si>
  <si>
    <t>Exercise</t>
  </si>
  <si>
    <t>Drink</t>
  </si>
  <si>
    <t>Smoke</t>
  </si>
  <si>
    <t>Parents</t>
  </si>
  <si>
    <t>Intercept</t>
  </si>
  <si>
    <r>
      <t>SS</t>
    </r>
    <r>
      <rPr>
        <b/>
        <vertAlign val="subscript"/>
        <sz val="10"/>
        <color indexed="16"/>
        <rFont val="Arial"/>
        <family val="2"/>
      </rPr>
      <t>regression</t>
    </r>
  </si>
  <si>
    <r>
      <t>explained</t>
    </r>
    <r>
      <rPr>
        <sz val="12"/>
        <color theme="1"/>
        <rFont val="Arial"/>
        <family val="2"/>
      </rPr>
      <t xml:space="preserve"> variation</t>
    </r>
  </si>
  <si>
    <r>
      <t>Regression</t>
    </r>
    <r>
      <rPr>
        <sz val="18"/>
        <color indexed="9"/>
        <rFont val="Arial"/>
        <family val="2"/>
      </rPr>
      <t xml:space="preserve"> tool from the     </t>
    </r>
    <r>
      <rPr>
        <i/>
        <sz val="18"/>
        <color indexed="9"/>
        <rFont val="Arial"/>
        <family val="2"/>
      </rPr>
      <t>Analysis Toolpak</t>
    </r>
  </si>
  <si>
    <r>
      <t>SS</t>
    </r>
    <r>
      <rPr>
        <b/>
        <vertAlign val="subscript"/>
        <sz val="10"/>
        <color indexed="14"/>
        <rFont val="Arial"/>
        <family val="2"/>
      </rPr>
      <t>residuals</t>
    </r>
  </si>
  <si>
    <r>
      <t>unexplained</t>
    </r>
    <r>
      <rPr>
        <sz val="12"/>
        <color theme="1"/>
        <rFont val="Arial"/>
        <family val="2"/>
      </rPr>
      <t xml:space="preserve"> variation</t>
    </r>
  </si>
  <si>
    <r>
      <t>SS</t>
    </r>
    <r>
      <rPr>
        <b/>
        <vertAlign val="subscript"/>
        <sz val="10"/>
        <color indexed="16"/>
        <rFont val="Arial"/>
        <family val="2"/>
      </rPr>
      <t>total</t>
    </r>
  </si>
  <si>
    <t>expl.+ unexpl. variation</t>
  </si>
  <si>
    <t>RSQ</t>
  </si>
  <si>
    <t>expl.var / total var</t>
  </si>
  <si>
    <r>
      <t xml:space="preserve">measures the </t>
    </r>
    <r>
      <rPr>
        <b/>
        <sz val="10"/>
        <rFont val="Arial"/>
        <family val="2"/>
      </rPr>
      <t>strength</t>
    </r>
    <r>
      <rPr>
        <sz val="12"/>
        <color theme="1"/>
        <rFont val="Arial"/>
        <family val="2"/>
      </rPr>
      <t xml:space="preserve"> of the relationship</t>
    </r>
  </si>
  <si>
    <t>P</t>
  </si>
  <si>
    <r>
      <t xml:space="preserve">measures the </t>
    </r>
    <r>
      <rPr>
        <b/>
        <sz val="10"/>
        <rFont val="Arial"/>
        <family val="2"/>
      </rPr>
      <t>probability</t>
    </r>
    <r>
      <rPr>
        <sz val="12"/>
        <color theme="1"/>
        <rFont val="Arial"/>
        <family val="2"/>
      </rPr>
      <t xml:space="preserve"> of random correlation</t>
    </r>
  </si>
  <si>
    <t>% of variation in Y explained by variations in X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</si>
  <si>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</si>
  <si>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</si>
  <si>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</si>
  <si>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</si>
  <si>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</si>
  <si>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</si>
  <si>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</si>
  <si>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r>
      <t>S</t>
    </r>
    <r>
      <rPr>
        <b/>
        <i/>
        <sz val="10"/>
        <color indexed="14"/>
        <rFont val="Arial"/>
        <family val="2"/>
      </rPr>
      <t>S</t>
    </r>
  </si>
  <si>
    <t>MS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</si>
  <si>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</si>
  <si>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</si>
  <si>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</si>
  <si>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</si>
  <si>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</si>
  <si>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</si>
  <si>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</si>
  <si>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</si>
  <si>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</si>
  <si>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95.0%</t>
  </si>
  <si>
    <t>Upper 95.0%</t>
  </si>
  <si>
    <r>
      <t>SBP =</t>
    </r>
    <r>
      <rPr>
        <b/>
        <sz val="10"/>
        <color indexed="10"/>
        <rFont val="Arial"/>
        <family val="2"/>
      </rPr>
      <t xml:space="preserve"> -0.97</t>
    </r>
    <r>
      <rPr>
        <b/>
        <sz val="10"/>
        <rFont val="Arial"/>
        <family val="2"/>
      </rPr>
      <t xml:space="preserve">*Exerc (± </t>
    </r>
    <r>
      <rPr>
        <b/>
        <sz val="10"/>
        <color indexed="12"/>
        <rFont val="Arial"/>
        <family val="2"/>
      </rPr>
      <t>0.16</t>
    </r>
    <r>
      <rPr>
        <b/>
        <sz val="10"/>
        <rFont val="Arial"/>
        <family val="2"/>
      </rPr>
      <t xml:space="preserve">) + </t>
    </r>
    <r>
      <rPr>
        <b/>
        <sz val="10"/>
        <color indexed="10"/>
        <rFont val="Arial"/>
        <family val="2"/>
      </rPr>
      <t>2.24</t>
    </r>
    <r>
      <rPr>
        <b/>
        <sz val="10"/>
        <rFont val="Arial"/>
        <family val="2"/>
      </rPr>
      <t xml:space="preserve">*Drink (± </t>
    </r>
    <r>
      <rPr>
        <b/>
        <sz val="10"/>
        <color indexed="12"/>
        <rFont val="Arial"/>
        <family val="2"/>
      </rPr>
      <t>0.44</t>
    </r>
    <r>
      <rPr>
        <b/>
        <sz val="10"/>
        <rFont val="Arial"/>
        <family val="2"/>
      </rPr>
      <t xml:space="preserve">) + … + </t>
    </r>
    <r>
      <rPr>
        <b/>
        <sz val="10"/>
        <color indexed="10"/>
        <rFont val="Arial"/>
        <family val="2"/>
      </rPr>
      <t>121.52</t>
    </r>
    <r>
      <rPr>
        <b/>
        <sz val="10"/>
        <rFont val="Arial"/>
        <family val="2"/>
      </rPr>
      <t xml:space="preserve"> (± </t>
    </r>
    <r>
      <rPr>
        <b/>
        <sz val="10"/>
        <color indexed="12"/>
        <rFont val="Arial"/>
        <family val="2"/>
      </rPr>
      <t>9.06</t>
    </r>
    <r>
      <rPr>
        <b/>
        <sz val="10"/>
        <rFont val="Arial"/>
        <family val="2"/>
      </rPr>
      <t>)</t>
    </r>
  </si>
  <si>
    <t>Bone growth</t>
  </si>
  <si>
    <t>Ca</t>
  </si>
  <si>
    <t>prediction</t>
  </si>
  <si>
    <t>Interaction</t>
  </si>
  <si>
    <r>
      <t xml:space="preserve">Y = </t>
    </r>
    <r>
      <rPr>
        <b/>
        <sz val="10"/>
        <color indexed="12"/>
        <rFont val="Arial"/>
        <family val="2"/>
      </rPr>
      <t>0.43</t>
    </r>
    <r>
      <rPr>
        <b/>
        <sz val="10"/>
        <rFont val="Arial"/>
        <family val="2"/>
      </rPr>
      <t xml:space="preserve">P * </t>
    </r>
    <r>
      <rPr>
        <b/>
        <sz val="10"/>
        <color indexed="16"/>
        <rFont val="Arial"/>
        <family val="2"/>
      </rPr>
      <t>-1.62</t>
    </r>
    <r>
      <rPr>
        <b/>
        <sz val="10"/>
        <rFont val="Arial"/>
        <family val="2"/>
      </rPr>
      <t xml:space="preserve">Ca + </t>
    </r>
    <r>
      <rPr>
        <b/>
        <sz val="10"/>
        <color indexed="14"/>
        <rFont val="Arial"/>
        <family val="2"/>
      </rPr>
      <t>32.39</t>
    </r>
  </si>
  <si>
    <r>
      <t xml:space="preserve">Y = </t>
    </r>
    <r>
      <rPr>
        <b/>
        <sz val="10"/>
        <color indexed="10"/>
        <rFont val="Arial"/>
        <family val="2"/>
      </rPr>
      <t>-2.3Ca*P</t>
    </r>
    <r>
      <rPr>
        <b/>
        <sz val="10"/>
        <rFont val="Arial"/>
        <family val="2"/>
      </rPr>
      <t xml:space="preserve"> + </t>
    </r>
    <r>
      <rPr>
        <b/>
        <sz val="10"/>
        <color indexed="12"/>
        <rFont val="Arial"/>
        <family val="2"/>
      </rPr>
      <t>12.97</t>
    </r>
    <r>
      <rPr>
        <b/>
        <sz val="10"/>
        <rFont val="Arial"/>
        <family val="2"/>
      </rPr>
      <t xml:space="preserve">P + </t>
    </r>
    <r>
      <rPr>
        <b/>
        <sz val="10"/>
        <color indexed="16"/>
        <rFont val="Arial"/>
        <family val="2"/>
      </rPr>
      <t>4.32</t>
    </r>
    <r>
      <rPr>
        <b/>
        <sz val="10"/>
        <rFont val="Arial"/>
        <family val="2"/>
      </rPr>
      <t xml:space="preserve">Ca - </t>
    </r>
    <r>
      <rPr>
        <b/>
        <sz val="10"/>
        <color indexed="14"/>
        <rFont val="Arial"/>
        <family val="2"/>
      </rPr>
      <t>0.04</t>
    </r>
  </si>
  <si>
    <r>
      <t>FVCM</t>
    </r>
    <r>
      <rPr>
        <b/>
        <vertAlign val="subscript"/>
        <sz val="10"/>
        <rFont val="Arial"/>
        <family val="2"/>
      </rPr>
      <t>obs</t>
    </r>
  </si>
  <si>
    <t>SBP</t>
  </si>
  <si>
    <t>no co-linearity</t>
  </si>
  <si>
    <t>weight</t>
  </si>
  <si>
    <t>height</t>
  </si>
  <si>
    <t>age</t>
  </si>
  <si>
    <t>intercept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</si>
</sst>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"/>
    <numFmt numFmtId="166" formatCode="0.00000000"/>
  </numFmts>
  <fonts count="34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b/>
      <sz val="18"/>
      <color indexed="10"/>
      <name val="Arial"/>
      <family val="2"/>
    </font>
    <font>
      <b/>
      <sz val="18"/>
      <name val="Arial"/>
      <family val="2"/>
    </font>
    <font>
      <b/>
      <sz val="18"/>
      <color indexed="81"/>
      <name val="Tahoma"/>
      <family val="2"/>
    </font>
    <font>
      <b/>
      <sz val="16"/>
      <color indexed="81"/>
      <name val="Tahoma"/>
      <family val="2"/>
    </font>
    <font>
      <b/>
      <sz val="10"/>
      <color indexed="16"/>
      <name val="Arial"/>
      <family val="2"/>
    </font>
    <font>
      <b/>
      <vertAlign val="subscript"/>
      <sz val="10"/>
      <color indexed="16"/>
      <name val="Arial"/>
      <family val="2"/>
    </font>
    <font>
      <u/>
      <sz val="10"/>
      <name val="Arial"/>
      <family val="2"/>
    </font>
    <font>
      <u/>
      <sz val="18"/>
      <color indexed="9"/>
      <name val="Arial"/>
      <family val="2"/>
    </font>
    <font>
      <sz val="18"/>
      <color indexed="9"/>
      <name val="Arial"/>
      <family val="2"/>
    </font>
    <font>
      <i/>
      <sz val="18"/>
      <color indexed="9"/>
      <name val="Arial"/>
      <family val="2"/>
    </font>
    <font>
      <sz val="10"/>
      <color indexed="55"/>
      <name val="Arial"/>
      <family val="2"/>
    </font>
    <font>
      <b/>
      <sz val="10"/>
      <color indexed="14"/>
      <name val="Arial"/>
      <family val="2"/>
    </font>
    <font>
      <b/>
      <vertAlign val="subscript"/>
      <sz val="10"/>
      <color indexed="14"/>
      <name val="Arial"/>
      <family val="2"/>
    </font>
    <font>
      <i/>
      <sz val="10"/>
      <name val="Arial"/>
      <family val="2"/>
    </font>
    <font>
      <b/>
      <i/>
      <sz val="10"/>
      <color indexed="16"/>
      <name val="Arial"/>
      <family val="2"/>
    </font>
    <font>
      <b/>
      <i/>
      <sz val="10"/>
      <color indexed="14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6"/>
      <name val="Arial"/>
      <family val="2"/>
    </font>
    <font>
      <sz val="10"/>
      <color indexed="14"/>
      <name val="Arial"/>
      <family val="2"/>
    </font>
    <font>
      <b/>
      <sz val="12"/>
      <color theme="1"/>
      <name val="Arial"/>
      <family val="2"/>
    </font>
    <font>
      <b/>
      <vertAlign val="subscript"/>
      <sz val="10"/>
      <name val="Arial"/>
      <family val="2"/>
    </font>
    <font>
      <b/>
      <i/>
      <sz val="12"/>
      <color theme="1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3" fillId="0" borderId="0"/>
  </cellStyleXfs>
  <cellXfs count="92">
    <xf numFmtId="0" fontId="0" fillId="0" borderId="0" xfId="0"/>
    <xf numFmtId="0" fontId="1" fillId="0" borderId="0" xfId="1"/>
    <xf numFmtId="0" fontId="2" fillId="0" borderId="0" xfId="1" applyFont="1"/>
    <xf numFmtId="0" fontId="5" fillId="0" borderId="5" xfId="1" applyFont="1" applyBorder="1" applyAlignment="1">
      <alignment vertical="top" wrapText="1"/>
    </xf>
    <xf numFmtId="0" fontId="5" fillId="0" borderId="6" xfId="1" applyFont="1" applyBorder="1" applyAlignment="1">
      <alignment vertical="top" wrapText="1"/>
    </xf>
    <xf numFmtId="0" fontId="2" fillId="0" borderId="0" xfId="1" applyFont="1" applyFill="1" applyBorder="1"/>
    <xf numFmtId="164" fontId="2" fillId="0" borderId="0" xfId="1" applyNumberFormat="1" applyFont="1" applyFill="1" applyBorder="1"/>
    <xf numFmtId="0" fontId="9" fillId="0" borderId="0" xfId="1" applyFont="1"/>
    <xf numFmtId="0" fontId="10" fillId="0" borderId="0" xfId="1" applyFont="1"/>
    <xf numFmtId="0" fontId="10" fillId="4" borderId="0" xfId="1" applyFont="1" applyFill="1"/>
    <xf numFmtId="2" fontId="10" fillId="4" borderId="0" xfId="1" applyNumberFormat="1" applyFont="1" applyFill="1"/>
    <xf numFmtId="0" fontId="2" fillId="5" borderId="0" xfId="1" applyFont="1" applyFill="1" applyAlignment="1">
      <alignment horizontal="center"/>
    </xf>
    <xf numFmtId="0" fontId="2" fillId="4" borderId="0" xfId="1" applyFont="1" applyFill="1" applyAlignment="1">
      <alignment horizontal="center"/>
    </xf>
    <xf numFmtId="0" fontId="3" fillId="2" borderId="4" xfId="1" applyFont="1" applyFill="1" applyBorder="1"/>
    <xf numFmtId="0" fontId="13" fillId="0" borderId="0" xfId="1" applyFont="1" applyAlignment="1">
      <alignment horizontal="right"/>
    </xf>
    <xf numFmtId="0" fontId="19" fillId="0" borderId="0" xfId="1" applyFont="1"/>
    <xf numFmtId="0" fontId="20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1" fillId="0" borderId="0" xfId="1" applyAlignment="1">
      <alignment horizontal="center"/>
    </xf>
    <xf numFmtId="0" fontId="2" fillId="3" borderId="0" xfId="1" applyFont="1" applyFill="1" applyAlignment="1">
      <alignment horizontal="right"/>
    </xf>
    <xf numFmtId="0" fontId="2" fillId="4" borderId="0" xfId="1" applyFont="1" applyFill="1" applyAlignment="1">
      <alignment horizontal="right"/>
    </xf>
    <xf numFmtId="0" fontId="22" fillId="0" borderId="8" xfId="1" applyFont="1" applyFill="1" applyBorder="1" applyAlignment="1">
      <alignment horizontal="centerContinuous"/>
    </xf>
    <xf numFmtId="0" fontId="1" fillId="0" borderId="0" xfId="1" applyFill="1" applyBorder="1" applyAlignment="1"/>
    <xf numFmtId="0" fontId="1" fillId="3" borderId="0" xfId="1" applyFill="1" applyBorder="1" applyAlignment="1"/>
    <xf numFmtId="0" fontId="1" fillId="0" borderId="9" xfId="1" applyFill="1" applyBorder="1" applyAlignment="1"/>
    <xf numFmtId="0" fontId="22" fillId="0" borderId="8" xfId="1" applyFont="1" applyFill="1" applyBorder="1" applyAlignment="1">
      <alignment horizontal="center"/>
    </xf>
    <xf numFmtId="0" fontId="23" fillId="0" borderId="8" xfId="1" applyFont="1" applyFill="1" applyBorder="1" applyAlignment="1">
      <alignment horizontal="center"/>
    </xf>
    <xf numFmtId="0" fontId="22" fillId="4" borderId="8" xfId="1" applyFont="1" applyFill="1" applyBorder="1" applyAlignment="1">
      <alignment horizontal="center"/>
    </xf>
    <xf numFmtId="0" fontId="13" fillId="0" borderId="0" xfId="1" applyFont="1" applyFill="1" applyBorder="1" applyAlignment="1"/>
    <xf numFmtId="165" fontId="13" fillId="0" borderId="0" xfId="1" applyNumberFormat="1" applyFont="1" applyFill="1" applyBorder="1" applyAlignment="1"/>
    <xf numFmtId="165" fontId="1" fillId="0" borderId="0" xfId="1" applyNumberFormat="1" applyFill="1" applyBorder="1" applyAlignment="1"/>
    <xf numFmtId="166" fontId="1" fillId="4" borderId="0" xfId="1" applyNumberFormat="1" applyFill="1" applyBorder="1" applyAlignment="1"/>
    <xf numFmtId="0" fontId="20" fillId="0" borderId="0" xfId="1" applyFont="1" applyFill="1" applyBorder="1" applyAlignment="1"/>
    <xf numFmtId="165" fontId="20" fillId="0" borderId="0" xfId="1" applyNumberFormat="1" applyFont="1" applyFill="1" applyBorder="1" applyAlignment="1"/>
    <xf numFmtId="165" fontId="1" fillId="0" borderId="9" xfId="1" applyNumberFormat="1" applyFill="1" applyBorder="1" applyAlignment="1"/>
    <xf numFmtId="2" fontId="3" fillId="0" borderId="0" xfId="1" applyNumberFormat="1" applyFont="1" applyFill="1" applyBorder="1" applyAlignment="1"/>
    <xf numFmtId="2" fontId="25" fillId="0" borderId="0" xfId="1" applyNumberFormat="1" applyFont="1" applyFill="1" applyBorder="1" applyAlignment="1"/>
    <xf numFmtId="165" fontId="2" fillId="4" borderId="0" xfId="1" applyNumberFormat="1" applyFont="1" applyFill="1" applyBorder="1" applyAlignment="1"/>
    <xf numFmtId="2" fontId="2" fillId="0" borderId="0" xfId="1" applyNumberFormat="1" applyFont="1" applyFill="1" applyBorder="1" applyAlignment="1"/>
    <xf numFmtId="165" fontId="2" fillId="7" borderId="0" xfId="1" applyNumberFormat="1" applyFont="1" applyFill="1" applyBorder="1" applyAlignment="1"/>
    <xf numFmtId="2" fontId="2" fillId="0" borderId="9" xfId="1" applyNumberFormat="1" applyFont="1" applyFill="1" applyBorder="1" applyAlignment="1"/>
    <xf numFmtId="165" fontId="2" fillId="4" borderId="9" xfId="1" applyNumberFormat="1" applyFont="1" applyFill="1" applyBorder="1" applyAlignment="1"/>
    <xf numFmtId="0" fontId="2" fillId="0" borderId="10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19" fillId="0" borderId="0" xfId="1" applyFont="1" applyAlignment="1">
      <alignment horizontal="center"/>
    </xf>
    <xf numFmtId="0" fontId="2" fillId="3" borderId="12" xfId="1" applyFont="1" applyFill="1" applyBorder="1" applyAlignment="1">
      <alignment horizontal="center"/>
    </xf>
    <xf numFmtId="164" fontId="1" fillId="0" borderId="13" xfId="1" applyNumberFormat="1" applyBorder="1"/>
    <xf numFmtId="164" fontId="1" fillId="0" borderId="0" xfId="1" applyNumberFormat="1"/>
    <xf numFmtId="164" fontId="1" fillId="0" borderId="0" xfId="1" applyNumberFormat="1" applyBorder="1"/>
    <xf numFmtId="164" fontId="1" fillId="0" borderId="14" xfId="1" applyNumberFormat="1" applyBorder="1"/>
    <xf numFmtId="164" fontId="1" fillId="0" borderId="9" xfId="1" applyNumberFormat="1" applyBorder="1"/>
    <xf numFmtId="2" fontId="1" fillId="0" borderId="0" xfId="1" applyNumberFormat="1" applyBorder="1"/>
    <xf numFmtId="2" fontId="1" fillId="0" borderId="0" xfId="1" applyNumberFormat="1"/>
    <xf numFmtId="0" fontId="2" fillId="0" borderId="0" xfId="1" applyFont="1" applyAlignment="1">
      <alignment horizontal="center"/>
    </xf>
    <xf numFmtId="164" fontId="26" fillId="8" borderId="4" xfId="1" applyNumberFormat="1" applyFont="1" applyFill="1" applyBorder="1"/>
    <xf numFmtId="164" fontId="19" fillId="8" borderId="4" xfId="1" applyNumberFormat="1" applyFont="1" applyFill="1" applyBorder="1" applyAlignment="1">
      <alignment horizontal="center"/>
    </xf>
    <xf numFmtId="2" fontId="27" fillId="8" borderId="4" xfId="1" applyNumberFormat="1" applyFont="1" applyFill="1" applyBorder="1"/>
    <xf numFmtId="2" fontId="28" fillId="8" borderId="4" xfId="1" applyNumberFormat="1" applyFont="1" applyFill="1" applyBorder="1"/>
    <xf numFmtId="2" fontId="29" fillId="8" borderId="4" xfId="1" applyNumberFormat="1" applyFont="1" applyFill="1" applyBorder="1"/>
    <xf numFmtId="2" fontId="1" fillId="8" borderId="4" xfId="1" applyNumberFormat="1" applyFill="1" applyBorder="1"/>
    <xf numFmtId="2" fontId="2" fillId="8" borderId="4" xfId="1" applyNumberFormat="1" applyFont="1" applyFill="1" applyBorder="1"/>
    <xf numFmtId="2" fontId="26" fillId="8" borderId="4" xfId="1" applyNumberFormat="1" applyFont="1" applyFill="1" applyBorder="1"/>
    <xf numFmtId="0" fontId="2" fillId="0" borderId="7" xfId="1" applyFont="1" applyBorder="1"/>
    <xf numFmtId="0" fontId="2" fillId="0" borderId="0" xfId="1" applyFont="1" applyFill="1"/>
    <xf numFmtId="0" fontId="10" fillId="8" borderId="4" xfId="1" applyFont="1" applyFill="1" applyBorder="1"/>
    <xf numFmtId="2" fontId="10" fillId="8" borderId="4" xfId="1" applyNumberFormat="1" applyFont="1" applyFill="1" applyBorder="1"/>
    <xf numFmtId="0" fontId="5" fillId="0" borderId="15" xfId="1" applyFont="1" applyBorder="1" applyAlignment="1">
      <alignment vertical="top" wrapText="1"/>
    </xf>
    <xf numFmtId="0" fontId="5" fillId="0" borderId="16" xfId="1" applyFont="1" applyBorder="1" applyAlignment="1">
      <alignment vertical="top" wrapText="1"/>
    </xf>
    <xf numFmtId="0" fontId="5" fillId="0" borderId="17" xfId="1" applyFont="1" applyBorder="1" applyAlignment="1">
      <alignment vertical="top" wrapText="1"/>
    </xf>
    <xf numFmtId="0" fontId="5" fillId="0" borderId="18" xfId="1" applyFont="1" applyBorder="1" applyAlignment="1">
      <alignment vertical="top" wrapText="1"/>
    </xf>
    <xf numFmtId="0" fontId="1" fillId="8" borderId="4" xfId="1" applyFont="1" applyFill="1" applyBorder="1"/>
    <xf numFmtId="0" fontId="2" fillId="8" borderId="4" xfId="1" applyFont="1" applyFill="1" applyBorder="1"/>
    <xf numFmtId="164" fontId="2" fillId="8" borderId="4" xfId="1" applyNumberFormat="1" applyFont="1" applyFill="1" applyBorder="1"/>
    <xf numFmtId="164" fontId="10" fillId="8" borderId="4" xfId="1" applyNumberFormat="1" applyFont="1" applyFill="1" applyBorder="1"/>
    <xf numFmtId="0" fontId="32" fillId="0" borderId="8" xfId="0" applyFont="1" applyFill="1" applyBorder="1" applyAlignment="1">
      <alignment horizontal="center"/>
    </xf>
    <xf numFmtId="0" fontId="30" fillId="0" borderId="0" xfId="0" applyFont="1" applyFill="1" applyBorder="1" applyAlignment="1"/>
    <xf numFmtId="0" fontId="30" fillId="0" borderId="9" xfId="0" applyFont="1" applyFill="1" applyBorder="1" applyAlignment="1"/>
    <xf numFmtId="165" fontId="2" fillId="0" borderId="0" xfId="1" applyNumberFormat="1" applyFont="1"/>
    <xf numFmtId="0" fontId="30" fillId="9" borderId="0" xfId="0" applyFont="1" applyFill="1" applyBorder="1" applyAlignment="1"/>
    <xf numFmtId="0" fontId="30" fillId="9" borderId="9" xfId="0" applyFont="1" applyFill="1" applyBorder="1" applyAlignment="1"/>
    <xf numFmtId="0" fontId="1" fillId="0" borderId="0" xfId="1" applyAlignment="1">
      <alignment horizontal="center"/>
    </xf>
    <xf numFmtId="165" fontId="2" fillId="8" borderId="19" xfId="1" applyNumberFormat="1" applyFont="1" applyFill="1" applyBorder="1"/>
    <xf numFmtId="0" fontId="5" fillId="0" borderId="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10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6" fillId="6" borderId="0" xfId="1" applyFont="1" applyFill="1" applyAlignment="1">
      <alignment horizontal="center" vertical="center" wrapText="1"/>
    </xf>
    <xf numFmtId="0" fontId="17" fillId="6" borderId="0" xfId="1" applyFont="1" applyFill="1" applyAlignment="1">
      <alignment horizontal="center" vertical="center" wrapText="1"/>
    </xf>
    <xf numFmtId="0" fontId="2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FVC Males</a:t>
            </a:r>
          </a:p>
        </c:rich>
      </c:tx>
      <c:layout>
        <c:manualLayout>
          <c:xMode val="edge"/>
          <c:yMode val="edge"/>
          <c:x val="0.45172031076581581"/>
          <c:y val="1.95758564437194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3263041065482792E-2"/>
          <c:y val="0.20880913539967391"/>
          <c:w val="0.42064372918978932"/>
          <c:h val="0.61827079934747164"/>
        </c:manualLayout>
      </c:layout>
      <c:radarChart>
        <c:radarStyle val="marker"/>
        <c:ser>
          <c:idx val="1"/>
          <c:order val="1"/>
          <c:tx>
            <c:v>Height M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9"/>
              <c:pt idx="0">
                <c:v>2.6</c:v>
              </c:pt>
              <c:pt idx="1">
                <c:v>2.8</c:v>
              </c:pt>
              <c:pt idx="2">
                <c:v>3</c:v>
              </c:pt>
              <c:pt idx="3">
                <c:v>3.2</c:v>
              </c:pt>
              <c:pt idx="4">
                <c:v>3.4</c:v>
              </c:pt>
              <c:pt idx="5">
                <c:v>3.6</c:v>
              </c:pt>
              <c:pt idx="6">
                <c:v>3.8</c:v>
              </c:pt>
              <c:pt idx="7">
                <c:v>4</c:v>
              </c:pt>
              <c:pt idx="8">
                <c:v>4.2</c:v>
              </c:pt>
            </c:numLit>
          </c:cat>
          <c:val>
            <c:numLit>
              <c:formatCode>General</c:formatCode>
              <c:ptCount val="9"/>
              <c:pt idx="0">
                <c:v>164</c:v>
              </c:pt>
              <c:pt idx="1">
                <c:v>165</c:v>
              </c:pt>
              <c:pt idx="2">
                <c:v>167.6</c:v>
              </c:pt>
              <c:pt idx="3">
                <c:v>168</c:v>
              </c:pt>
              <c:pt idx="4">
                <c:v>169</c:v>
              </c:pt>
              <c:pt idx="5">
                <c:v>171</c:v>
              </c:pt>
              <c:pt idx="6">
                <c:v>172</c:v>
              </c:pt>
              <c:pt idx="7">
                <c:v>174</c:v>
              </c:pt>
              <c:pt idx="8">
                <c:v>173</c:v>
              </c:pt>
            </c:numLit>
          </c:val>
        </c:ser>
        <c:axId val="49850624"/>
        <c:axId val="50074368"/>
      </c:radarChart>
      <c:radarChart>
        <c:radarStyle val="marker"/>
        <c:ser>
          <c:idx val="0"/>
          <c:order val="0"/>
          <c:tx>
            <c:v>Age M</c:v>
          </c:tx>
          <c:spPr>
            <a:ln w="381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9"/>
              <c:pt idx="0">
                <c:v>2.6</c:v>
              </c:pt>
              <c:pt idx="1">
                <c:v>2.8</c:v>
              </c:pt>
              <c:pt idx="2">
                <c:v>3</c:v>
              </c:pt>
              <c:pt idx="3">
                <c:v>3.2</c:v>
              </c:pt>
              <c:pt idx="4">
                <c:v>3.4</c:v>
              </c:pt>
              <c:pt idx="5">
                <c:v>3.6</c:v>
              </c:pt>
              <c:pt idx="6">
                <c:v>3.8</c:v>
              </c:pt>
              <c:pt idx="7">
                <c:v>4</c:v>
              </c:pt>
              <c:pt idx="8">
                <c:v>4.2</c:v>
              </c:pt>
            </c:numLit>
          </c:cat>
          <c:val>
            <c:numLit>
              <c:formatCode>General</c:formatCode>
              <c:ptCount val="9"/>
              <c:pt idx="0">
                <c:v>60</c:v>
              </c:pt>
              <c:pt idx="1">
                <c:v>55</c:v>
              </c:pt>
              <c:pt idx="2">
                <c:v>50</c:v>
              </c:pt>
              <c:pt idx="3">
                <c:v>45</c:v>
              </c:pt>
              <c:pt idx="4">
                <c:v>40</c:v>
              </c:pt>
              <c:pt idx="5">
                <c:v>30</c:v>
              </c:pt>
              <c:pt idx="6">
                <c:v>35</c:v>
              </c:pt>
              <c:pt idx="7">
                <c:v>20</c:v>
              </c:pt>
              <c:pt idx="8">
                <c:v>25</c:v>
              </c:pt>
            </c:numLit>
          </c:val>
        </c:ser>
        <c:ser>
          <c:idx val="2"/>
          <c:order val="2"/>
          <c:tx>
            <c:v>Weight M</c:v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9"/>
              <c:pt idx="0">
                <c:v>2.6</c:v>
              </c:pt>
              <c:pt idx="1">
                <c:v>2.8</c:v>
              </c:pt>
              <c:pt idx="2">
                <c:v>3</c:v>
              </c:pt>
              <c:pt idx="3">
                <c:v>3.2</c:v>
              </c:pt>
              <c:pt idx="4">
                <c:v>3.4</c:v>
              </c:pt>
              <c:pt idx="5">
                <c:v>3.6</c:v>
              </c:pt>
              <c:pt idx="6">
                <c:v>3.8</c:v>
              </c:pt>
              <c:pt idx="7">
                <c:v>4</c:v>
              </c:pt>
              <c:pt idx="8">
                <c:v>4.2</c:v>
              </c:pt>
            </c:numLit>
          </c:cat>
          <c:val>
            <c:numLit>
              <c:formatCode>General</c:formatCode>
              <c:ptCount val="9"/>
              <c:pt idx="0">
                <c:v>60.6</c:v>
              </c:pt>
              <c:pt idx="1">
                <c:v>52</c:v>
              </c:pt>
              <c:pt idx="2">
                <c:v>55.8</c:v>
              </c:pt>
              <c:pt idx="3">
                <c:v>60.9</c:v>
              </c:pt>
              <c:pt idx="4">
                <c:v>57.1</c:v>
              </c:pt>
              <c:pt idx="5">
                <c:v>55.5</c:v>
              </c:pt>
              <c:pt idx="6">
                <c:v>59</c:v>
              </c:pt>
              <c:pt idx="7">
                <c:v>60.6</c:v>
              </c:pt>
              <c:pt idx="8">
                <c:v>52</c:v>
              </c:pt>
            </c:numLit>
          </c:val>
        </c:ser>
        <c:axId val="50076288"/>
        <c:axId val="50200960"/>
      </c:radarChart>
      <c:catAx>
        <c:axId val="49850624"/>
        <c:scaling>
          <c:orientation val="minMax"/>
        </c:scaling>
        <c:axPos val="b"/>
        <c:majorGridlines/>
        <c:numFmt formatCode="0.00" sourceLinked="0"/>
        <c:tickLblPos val="none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074368"/>
        <c:crosses val="autoZero"/>
        <c:lblAlgn val="ctr"/>
        <c:lblOffset val="100"/>
      </c:catAx>
      <c:valAx>
        <c:axId val="50074368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cross"/>
        <c:tickLblPos val="none"/>
        <c:spPr>
          <a:ln w="3175">
            <a:solidFill>
              <a:srgbClr val="000000"/>
            </a:solidFill>
            <a:prstDash val="solid"/>
          </a:ln>
        </c:spPr>
        <c:crossAx val="49850624"/>
        <c:crosses val="autoZero"/>
        <c:crossBetween val="between"/>
      </c:valAx>
      <c:catAx>
        <c:axId val="50076288"/>
        <c:scaling>
          <c:orientation val="minMax"/>
        </c:scaling>
        <c:axPos val="b"/>
        <c:majorGridlines/>
        <c:numFmt formatCode="0.0" sourceLinked="0"/>
        <c:tickLblPos val="nextTo"/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200960"/>
        <c:crosses val="autoZero"/>
        <c:lblAlgn val="ctr"/>
        <c:lblOffset val="100"/>
      </c:catAx>
      <c:valAx>
        <c:axId val="50200960"/>
        <c:scaling>
          <c:orientation val="minMax"/>
        </c:scaling>
        <c:axPos val="l"/>
        <c:numFmt formatCode="General" sourceLinked="1"/>
        <c:maj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50076288"/>
        <c:crosses val="max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"/>
          <c:y val="0.16476345840130568"/>
          <c:w val="0.10654827968923419"/>
          <c:h val="0.10440456769983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5" right="0.75" top="1" bottom="1" header="0.5" footer="0.5"/>
  <pageSetup orientation="landscape" horizontalDpi="180" verticalDpi="18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0.52675</cdr:x>
      <cdr:y>0.29275</cdr:y>
    </cdr:from>
    <cdr:to>
      <cdr:x>0.75272</cdr:x>
      <cdr:y>0.32702</cdr:y>
    </cdr:to>
    <cdr:sp macro="" textlink="">
      <cdr:nvSpPr>
        <cdr:cNvPr id="71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20582" y="1709316"/>
          <a:ext cx="1939322" cy="2001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solidFill>
            <a:srgbClr val="00FF00"/>
          </a:solidFill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Age + Weight use 2nd Axis</a:t>
          </a:r>
        </a:p>
      </cdr:txBody>
    </cdr:sp>
  </cdr:relSizeAnchor>
  <cdr:relSizeAnchor xmlns:cdr="http://schemas.openxmlformats.org/drawingml/2006/chartDrawing">
    <cdr:from>
      <cdr:x>0.58825</cdr:x>
      <cdr:y>0.06125</cdr:y>
    </cdr:from>
    <cdr:to>
      <cdr:x>0.91921</cdr:x>
      <cdr:y>0.26575</cdr:y>
    </cdr:to>
    <cdr:sp macro="" textlink="">
      <cdr:nvSpPr>
        <cdr:cNvPr id="7170" name="Rectangle 2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48376" y="357628"/>
          <a:ext cx="2840278" cy="119404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  <a:effectLst xmlns:a="http://schemas.openxmlformats.org/drawingml/2006/main">
          <a:outerShdw dist="107763" dir="2700000" algn="ctr" rotWithShape="0">
            <a:srgbClr val="808080">
              <a:alpha val="50000"/>
            </a:srgbClr>
          </a:outerShdw>
        </a:effectLst>
      </cdr:spPr>
      <cdr:txBody>
        <a:bodyPr xmlns:a="http://schemas.openxmlformats.org/drawingml/2006/main" vertOverflow="clip" wrap="square" lIns="36576" tIns="27432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Since a Radar Chart has a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category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 axis, it is best to place the values of the independent factor (FVC) in categories with the same interval.</a:t>
          </a:r>
        </a:p>
      </cdr:txBody>
    </cdr:sp>
  </cdr:relSizeAnchor>
  <cdr:relSizeAnchor xmlns:cdr="http://schemas.openxmlformats.org/drawingml/2006/chartDrawing">
    <cdr:from>
      <cdr:x>0.55625</cdr:x>
      <cdr:y>0.403</cdr:y>
    </cdr:from>
    <cdr:to>
      <cdr:x>0.91375</cdr:x>
      <cdr:y>0.74075</cdr:y>
    </cdr:to>
    <cdr:pic>
      <cdr:nvPicPr>
        <cdr:cNvPr id="7173" name="Picture 5"/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4773751" y="2353046"/>
          <a:ext cx="3068074" cy="1972064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</cdr:pic>
  </cdr:relSizeAnchor>
  <cdr:relSizeAnchor xmlns:cdr="http://schemas.openxmlformats.org/drawingml/2006/chartDrawing">
    <cdr:from>
      <cdr:x>0.54025</cdr:x>
      <cdr:y>0.36775</cdr:y>
    </cdr:from>
    <cdr:to>
      <cdr:x>0.695</cdr:x>
      <cdr:y>0.81566</cdr:y>
    </cdr:to>
    <cdr:sp macro="" textlink="">
      <cdr:nvSpPr>
        <cdr:cNvPr id="7174" name="AutoShape 6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36439" y="2147229"/>
          <a:ext cx="1328068" cy="2615272"/>
        </a:xfrm>
        <a:prstGeom xmlns:a="http://schemas.openxmlformats.org/drawingml/2006/main" prst="star16">
          <a:avLst>
            <a:gd name="adj" fmla="val 42912"/>
          </a:avLst>
        </a:prstGeom>
        <a:solidFill xmlns:a="http://schemas.openxmlformats.org/drawingml/2006/main">
          <a:srgbClr val="CCFFFF">
            <a:alpha val="50000"/>
          </a:srgbClr>
        </a:solidFill>
        <a:ln xmlns:a="http://schemas.openxmlformats.org/drawingml/2006/main" w="19050">
          <a:solidFill>
            <a:srgbClr val="FF0000"/>
          </a:solidFill>
          <a:miter lim="800000"/>
          <a:headEnd/>
          <a:tailEnd/>
        </a:ln>
      </cdr:spPr>
    </cdr:sp>
  </cdr:relSizeAnchor>
  <cdr:relSizeAnchor xmlns:cdr="http://schemas.openxmlformats.org/drawingml/2006/chartDrawing">
    <cdr:from>
      <cdr:x>0.1715</cdr:x>
      <cdr:y>0.134</cdr:y>
    </cdr:from>
    <cdr:to>
      <cdr:x>0.20625</cdr:x>
      <cdr:y>0.244</cdr:y>
    </cdr:to>
    <cdr:sp macro="" textlink="">
      <cdr:nvSpPr>
        <cdr:cNvPr id="7175" name="AutoShape 7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 rot="-1348511">
          <a:off x="1471817" y="782403"/>
          <a:ext cx="298226" cy="642270"/>
        </a:xfrm>
        <a:prstGeom xmlns:a="http://schemas.openxmlformats.org/drawingml/2006/main" prst="downArrow">
          <a:avLst>
            <a:gd name="adj1" fmla="val 50000"/>
            <a:gd name="adj2" fmla="val 53841"/>
          </a:avLst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6</xdr:row>
      <xdr:rowOff>47625</xdr:rowOff>
    </xdr:from>
    <xdr:to>
      <xdr:col>4</xdr:col>
      <xdr:colOff>514350</xdr:colOff>
      <xdr:row>35</xdr:row>
      <xdr:rowOff>28575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47625" y="1019175"/>
          <a:ext cx="4124325" cy="4676775"/>
        </a:xfrm>
        <a:prstGeom prst="line">
          <a:avLst/>
        </a:prstGeom>
        <a:noFill/>
        <a:ln w="76200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133350</xdr:colOff>
      <xdr:row>1</xdr:row>
      <xdr:rowOff>0</xdr:rowOff>
    </xdr:from>
    <xdr:to>
      <xdr:col>6</xdr:col>
      <xdr:colOff>0</xdr:colOff>
      <xdr:row>2</xdr:row>
      <xdr:rowOff>0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133350" y="161925"/>
          <a:ext cx="5372100" cy="161925"/>
        </a:xfrm>
        <a:prstGeom prst="rightArrow">
          <a:avLst>
            <a:gd name="adj1" fmla="val 100000"/>
            <a:gd name="adj2" fmla="val 82649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more correlation</a:t>
          </a:r>
        </a:p>
      </xdr:txBody>
    </xdr:sp>
    <xdr:clientData/>
  </xdr:twoCellAnchor>
  <xdr:twoCellAnchor>
    <xdr:from>
      <xdr:col>7</xdr:col>
      <xdr:colOff>161925</xdr:colOff>
      <xdr:row>1</xdr:row>
      <xdr:rowOff>114300</xdr:rowOff>
    </xdr:from>
    <xdr:to>
      <xdr:col>7</xdr:col>
      <xdr:colOff>523875</xdr:colOff>
      <xdr:row>6</xdr:row>
      <xdr:rowOff>133350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6572250" y="276225"/>
          <a:ext cx="361950" cy="828675"/>
        </a:xfrm>
        <a:prstGeom prst="rightBrace">
          <a:avLst>
            <a:gd name="adj1" fmla="val 19079"/>
            <a:gd name="adj2" fmla="val 50000"/>
          </a:avLst>
        </a:prstGeom>
        <a:noFill/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7</xdr:col>
      <xdr:colOff>171450</xdr:colOff>
      <xdr:row>8</xdr:row>
      <xdr:rowOff>47625</xdr:rowOff>
    </xdr:from>
    <xdr:to>
      <xdr:col>7</xdr:col>
      <xdr:colOff>533400</xdr:colOff>
      <xdr:row>12</xdr:row>
      <xdr:rowOff>133350</xdr:rowOff>
    </xdr:to>
    <xdr:sp macro="" textlink="">
      <xdr:nvSpPr>
        <xdr:cNvPr id="7" name="AutoShape 6"/>
        <xdr:cNvSpPr>
          <a:spLocks/>
        </xdr:cNvSpPr>
      </xdr:nvSpPr>
      <xdr:spPr bwMode="auto">
        <a:xfrm>
          <a:off x="6581775" y="1343025"/>
          <a:ext cx="361950" cy="733425"/>
        </a:xfrm>
        <a:prstGeom prst="rightBrace">
          <a:avLst>
            <a:gd name="adj1" fmla="val 16886"/>
            <a:gd name="adj2" fmla="val 50000"/>
          </a:avLst>
        </a:prstGeom>
        <a:noFill/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14</xdr:row>
      <xdr:rowOff>85725</xdr:rowOff>
    </xdr:from>
    <xdr:to>
      <xdr:col>7</xdr:col>
      <xdr:colOff>542925</xdr:colOff>
      <xdr:row>18</xdr:row>
      <xdr:rowOff>133350</xdr:rowOff>
    </xdr:to>
    <xdr:sp macro="" textlink="">
      <xdr:nvSpPr>
        <xdr:cNvPr id="9" name="AutoShape 8"/>
        <xdr:cNvSpPr>
          <a:spLocks/>
        </xdr:cNvSpPr>
      </xdr:nvSpPr>
      <xdr:spPr bwMode="auto">
        <a:xfrm>
          <a:off x="6591300" y="2352675"/>
          <a:ext cx="361950" cy="695325"/>
        </a:xfrm>
        <a:prstGeom prst="rightBrace">
          <a:avLst>
            <a:gd name="adj1" fmla="val 16009"/>
            <a:gd name="adj2" fmla="val 50000"/>
          </a:avLst>
        </a:prstGeom>
        <a:noFill/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7</xdr:col>
      <xdr:colOff>190500</xdr:colOff>
      <xdr:row>20</xdr:row>
      <xdr:rowOff>85725</xdr:rowOff>
    </xdr:from>
    <xdr:to>
      <xdr:col>7</xdr:col>
      <xdr:colOff>552450</xdr:colOff>
      <xdr:row>24</xdr:row>
      <xdr:rowOff>142875</xdr:rowOff>
    </xdr:to>
    <xdr:sp macro="" textlink="">
      <xdr:nvSpPr>
        <xdr:cNvPr id="11" name="AutoShape 10"/>
        <xdr:cNvSpPr>
          <a:spLocks/>
        </xdr:cNvSpPr>
      </xdr:nvSpPr>
      <xdr:spPr bwMode="auto">
        <a:xfrm>
          <a:off x="6600825" y="3324225"/>
          <a:ext cx="361950" cy="704850"/>
        </a:xfrm>
        <a:prstGeom prst="rightBrace">
          <a:avLst>
            <a:gd name="adj1" fmla="val 16228"/>
            <a:gd name="adj2" fmla="val 50000"/>
          </a:avLst>
        </a:prstGeom>
        <a:noFill/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7</xdr:col>
      <xdr:colOff>200025</xdr:colOff>
      <xdr:row>26</xdr:row>
      <xdr:rowOff>57150</xdr:rowOff>
    </xdr:from>
    <xdr:to>
      <xdr:col>7</xdr:col>
      <xdr:colOff>561975</xdr:colOff>
      <xdr:row>30</xdr:row>
      <xdr:rowOff>142875</xdr:rowOff>
    </xdr:to>
    <xdr:sp macro="" textlink="">
      <xdr:nvSpPr>
        <xdr:cNvPr id="13" name="AutoShape 12"/>
        <xdr:cNvSpPr>
          <a:spLocks/>
        </xdr:cNvSpPr>
      </xdr:nvSpPr>
      <xdr:spPr bwMode="auto">
        <a:xfrm>
          <a:off x="6610350" y="4267200"/>
          <a:ext cx="361950" cy="733425"/>
        </a:xfrm>
        <a:prstGeom prst="rightBrace">
          <a:avLst>
            <a:gd name="adj1" fmla="val 16886"/>
            <a:gd name="adj2" fmla="val 50000"/>
          </a:avLst>
        </a:prstGeom>
        <a:noFill/>
        <a:ln w="3810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7</xdr:col>
      <xdr:colOff>209550</xdr:colOff>
      <xdr:row>32</xdr:row>
      <xdr:rowOff>28575</xdr:rowOff>
    </xdr:from>
    <xdr:to>
      <xdr:col>7</xdr:col>
      <xdr:colOff>571500</xdr:colOff>
      <xdr:row>36</xdr:row>
      <xdr:rowOff>114300</xdr:rowOff>
    </xdr:to>
    <xdr:sp macro="" textlink="">
      <xdr:nvSpPr>
        <xdr:cNvPr id="15" name="AutoShape 14"/>
        <xdr:cNvSpPr>
          <a:spLocks/>
        </xdr:cNvSpPr>
      </xdr:nvSpPr>
      <xdr:spPr bwMode="auto">
        <a:xfrm>
          <a:off x="6619875" y="5210175"/>
          <a:ext cx="361950" cy="733425"/>
        </a:xfrm>
        <a:prstGeom prst="rightBrace">
          <a:avLst>
            <a:gd name="adj1" fmla="val 16886"/>
            <a:gd name="adj2" fmla="val 50000"/>
          </a:avLst>
        </a:prstGeom>
        <a:noFill/>
        <a:ln w="38100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485775</xdr:colOff>
      <xdr:row>19</xdr:row>
      <xdr:rowOff>57150</xdr:rowOff>
    </xdr:from>
    <xdr:to>
      <xdr:col>7</xdr:col>
      <xdr:colOff>19050</xdr:colOff>
      <xdr:row>21</xdr:row>
      <xdr:rowOff>66675</xdr:rowOff>
    </xdr:to>
    <xdr:sp macro="" textlink="">
      <xdr:nvSpPr>
        <xdr:cNvPr id="2" name="Rectangle 5"/>
        <xdr:cNvSpPr>
          <a:spLocks noChangeArrowheads="1"/>
        </xdr:cNvSpPr>
      </xdr:nvSpPr>
      <xdr:spPr bwMode="auto">
        <a:xfrm>
          <a:off x="4057650" y="3219450"/>
          <a:ext cx="1685925" cy="34290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P-value measures the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probability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of randomness.</a:t>
          </a:r>
        </a:p>
      </xdr:txBody>
    </xdr:sp>
    <xdr:clientData/>
  </xdr:twoCellAnchor>
  <xdr:twoCellAnchor>
    <xdr:from>
      <xdr:col>0</xdr:col>
      <xdr:colOff>609600</xdr:colOff>
      <xdr:row>24</xdr:row>
      <xdr:rowOff>85725</xdr:rowOff>
    </xdr:from>
    <xdr:to>
      <xdr:col>1</xdr:col>
      <xdr:colOff>457200</xdr:colOff>
      <xdr:row>30</xdr:row>
      <xdr:rowOff>133350</xdr:rowOff>
    </xdr:to>
    <xdr:sp macro="" textlink="">
      <xdr:nvSpPr>
        <xdr:cNvPr id="3" name="Line 6"/>
        <xdr:cNvSpPr>
          <a:spLocks noChangeShapeType="1"/>
        </xdr:cNvSpPr>
      </xdr:nvSpPr>
      <xdr:spPr bwMode="auto">
        <a:xfrm flipH="1">
          <a:off x="609600" y="4076700"/>
          <a:ext cx="1095375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209550</xdr:colOff>
      <xdr:row>24</xdr:row>
      <xdr:rowOff>76200</xdr:rowOff>
    </xdr:from>
    <xdr:to>
      <xdr:col>2</xdr:col>
      <xdr:colOff>590550</xdr:colOff>
      <xdr:row>30</xdr:row>
      <xdr:rowOff>133350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 flipH="1">
          <a:off x="1457325" y="4067175"/>
          <a:ext cx="1181100" cy="1038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28575</xdr:colOff>
      <xdr:row>23</xdr:row>
      <xdr:rowOff>95250</xdr:rowOff>
    </xdr:from>
    <xdr:to>
      <xdr:col>3</xdr:col>
      <xdr:colOff>419100</xdr:colOff>
      <xdr:row>30</xdr:row>
      <xdr:rowOff>152400</xdr:rowOff>
    </xdr:to>
    <xdr:sp macro="" textlink="">
      <xdr:nvSpPr>
        <xdr:cNvPr id="5" name="Line 8"/>
        <xdr:cNvSpPr>
          <a:spLocks noChangeShapeType="1"/>
        </xdr:cNvSpPr>
      </xdr:nvSpPr>
      <xdr:spPr bwMode="auto">
        <a:xfrm>
          <a:off x="2076450" y="3924300"/>
          <a:ext cx="1304925" cy="120015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3</xdr:col>
      <xdr:colOff>0</xdr:colOff>
      <xdr:row>23</xdr:row>
      <xdr:rowOff>114300</xdr:rowOff>
    </xdr:from>
    <xdr:to>
      <xdr:col>4</xdr:col>
      <xdr:colOff>180975</xdr:colOff>
      <xdr:row>30</xdr:row>
      <xdr:rowOff>133350</xdr:rowOff>
    </xdr:to>
    <xdr:sp macro="" textlink="">
      <xdr:nvSpPr>
        <xdr:cNvPr id="6" name="Line 9"/>
        <xdr:cNvSpPr>
          <a:spLocks noChangeShapeType="1"/>
        </xdr:cNvSpPr>
      </xdr:nvSpPr>
      <xdr:spPr bwMode="auto">
        <a:xfrm>
          <a:off x="2962275" y="3943350"/>
          <a:ext cx="790575" cy="116205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10</xdr:col>
      <xdr:colOff>35719</xdr:colOff>
      <xdr:row>9</xdr:row>
      <xdr:rowOff>35719</xdr:rowOff>
    </xdr:from>
    <xdr:to>
      <xdr:col>17</xdr:col>
      <xdr:colOff>59531</xdr:colOff>
      <xdr:row>25</xdr:row>
      <xdr:rowOff>107157</xdr:rowOff>
    </xdr:to>
    <xdr:sp macro="" textlink="">
      <xdr:nvSpPr>
        <xdr:cNvPr id="7" name="Rectangle 6"/>
        <xdr:cNvSpPr/>
      </xdr:nvSpPr>
      <xdr:spPr>
        <a:xfrm>
          <a:off x="8120063" y="1666875"/>
          <a:ext cx="3131343" cy="273843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rtl="0" eaLnBrk="1" fontAlgn="base" latinLnBrk="0" hangingPunct="1"/>
          <a:r>
            <a:rPr lang="en-US" sz="2000" b="1" i="0" baseline="0">
              <a:solidFill>
                <a:schemeClr val="lt1"/>
              </a:solidFill>
              <a:latin typeface="+mn-lt"/>
              <a:ea typeface="+mn-ea"/>
              <a:cs typeface="+mn-cs"/>
            </a:rPr>
            <a:t>Some important tests:</a:t>
          </a:r>
        </a:p>
        <a:p>
          <a:pPr rtl="0" eaLnBrk="1" fontAlgn="base" latinLnBrk="0" hangingPunct="1"/>
          <a:endParaRPr lang="en-US" sz="2000"/>
        </a:p>
        <a:p>
          <a:pPr rtl="0" eaLnBrk="1" fontAlgn="base" latinLnBrk="0" hangingPunct="1"/>
          <a:r>
            <a:rPr lang="en-US" sz="2000" b="1">
              <a:solidFill>
                <a:schemeClr val="lt1"/>
              </a:solidFill>
              <a:latin typeface="+mn-lt"/>
              <a:ea typeface="+mn-ea"/>
              <a:cs typeface="+mn-cs"/>
            </a:rPr>
            <a:t>Look for high correlations</a:t>
          </a:r>
          <a:endParaRPr lang="en-US" sz="2000"/>
        </a:p>
        <a:p>
          <a:pPr rtl="0" eaLnBrk="1" fontAlgn="base" latinLnBrk="0" hangingPunct="1"/>
          <a:r>
            <a:rPr lang="en-US" sz="2000" b="1">
              <a:solidFill>
                <a:schemeClr val="lt1"/>
              </a:solidFill>
              <a:latin typeface="+mn-lt"/>
              <a:ea typeface="+mn-ea"/>
              <a:cs typeface="+mn-cs"/>
            </a:rPr>
            <a:t>Go for adjusted RSQ values</a:t>
          </a:r>
          <a:endParaRPr lang="en-US" sz="2000"/>
        </a:p>
        <a:p>
          <a:pPr rtl="0" eaLnBrk="1" fontAlgn="base" latinLnBrk="0" hangingPunct="1"/>
          <a:r>
            <a:rPr lang="en-US" sz="2000" b="1">
              <a:solidFill>
                <a:schemeClr val="lt1"/>
              </a:solidFill>
              <a:latin typeface="+mn-lt"/>
              <a:ea typeface="+mn-ea"/>
              <a:cs typeface="+mn-cs"/>
            </a:rPr>
            <a:t>Eliminate co-linearity</a:t>
          </a:r>
          <a:endParaRPr lang="en-US" sz="2000"/>
        </a:p>
        <a:p>
          <a:pPr rtl="0" eaLnBrk="1" fontAlgn="base" latinLnBrk="0" hangingPunct="1"/>
          <a:r>
            <a:rPr lang="en-US" sz="2000" b="1">
              <a:solidFill>
                <a:schemeClr val="lt1"/>
              </a:solidFill>
              <a:latin typeface="+mn-lt"/>
              <a:ea typeface="+mn-ea"/>
              <a:cs typeface="+mn-cs"/>
            </a:rPr>
            <a:t>Eliminate zero coefficients</a:t>
          </a:r>
          <a:endParaRPr lang="en-US" sz="2000"/>
        </a:p>
        <a:p>
          <a:pPr rtl="0" eaLnBrk="1" fontAlgn="base" latinLnBrk="0" hangingPunct="1"/>
          <a:r>
            <a:rPr lang="en-US" sz="2000" b="1">
              <a:solidFill>
                <a:schemeClr val="lt1"/>
              </a:solidFill>
              <a:latin typeface="+mn-lt"/>
              <a:ea typeface="+mn-ea"/>
              <a:cs typeface="+mn-cs"/>
            </a:rPr>
            <a:t>Go for low probabilities</a:t>
          </a:r>
        </a:p>
        <a:p>
          <a:pPr rtl="0" eaLnBrk="1" fontAlgn="base" latinLnBrk="0" hangingPunct="1"/>
          <a:r>
            <a:rPr lang="en-US" sz="2000" b="1">
              <a:solidFill>
                <a:schemeClr val="lt1"/>
              </a:solidFill>
              <a:latin typeface="+mn-lt"/>
              <a:ea typeface="+mn-ea"/>
              <a:cs typeface="+mn-cs"/>
            </a:rPr>
            <a:t>Check residuals plots</a:t>
          </a:r>
        </a:p>
        <a:p>
          <a:pPr algn="ctr"/>
          <a:endParaRPr lang="en-US" sz="20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171450</xdr:colOff>
      <xdr:row>9</xdr:row>
      <xdr:rowOff>123825</xdr:rowOff>
    </xdr:from>
    <xdr:to>
      <xdr:col>10</xdr:col>
      <xdr:colOff>485775</xdr:colOff>
      <xdr:row>15</xdr:row>
      <xdr:rowOff>57150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6124575" y="1590675"/>
          <a:ext cx="923925" cy="923925"/>
        </a:xfrm>
        <a:prstGeom prst="wedgeRectCallout">
          <a:avLst>
            <a:gd name="adj1" fmla="val -80926"/>
            <a:gd name="adj2" fmla="val -7371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Ca * P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(</a:t>
          </a:r>
          <a:r>
            <a:rPr lang="en-US" sz="1000" b="1" i="0" strike="noStrike">
              <a:solidFill>
                <a:srgbClr val="000000"/>
              </a:solidFill>
              <a:latin typeface="Wingdings"/>
            </a:rPr>
            <a:t>ò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P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, 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Ca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Wingdings"/>
            </a:rPr>
            <a:t>ñ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; 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Wingdings"/>
            </a:rPr>
            <a:t>ñ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P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, 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Ca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Wingdings"/>
            </a:rPr>
            <a:t>ò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/>
  </xdr:twoCellAnchor>
  <xdr:twoCellAnchor>
    <xdr:from>
      <xdr:col>1</xdr:col>
      <xdr:colOff>66675</xdr:colOff>
      <xdr:row>12</xdr:row>
      <xdr:rowOff>85725</xdr:rowOff>
    </xdr:from>
    <xdr:to>
      <xdr:col>5</xdr:col>
      <xdr:colOff>504825</xdr:colOff>
      <xdr:row>12</xdr:row>
      <xdr:rowOff>85725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904875" y="2047875"/>
          <a:ext cx="2781300" cy="0"/>
        </a:xfrm>
        <a:prstGeom prst="line">
          <a:avLst/>
        </a:prstGeom>
        <a:noFill/>
        <a:ln w="76200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666750</xdr:colOff>
      <xdr:row>0</xdr:row>
      <xdr:rowOff>114300</xdr:rowOff>
    </xdr:from>
    <xdr:to>
      <xdr:col>2</xdr:col>
      <xdr:colOff>209550</xdr:colOff>
      <xdr:row>9</xdr:row>
      <xdr:rowOff>133350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H="1">
          <a:off x="666750" y="114300"/>
          <a:ext cx="933450" cy="148590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295275</xdr:colOff>
      <xdr:row>0</xdr:row>
      <xdr:rowOff>152400</xdr:rowOff>
    </xdr:from>
    <xdr:to>
      <xdr:col>1</xdr:col>
      <xdr:colOff>295275</xdr:colOff>
      <xdr:row>9</xdr:row>
      <xdr:rowOff>142875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1133475" y="152400"/>
          <a:ext cx="0" cy="1457325"/>
        </a:xfrm>
        <a:prstGeom prst="line">
          <a:avLst/>
        </a:prstGeom>
        <a:noFill/>
        <a:ln w="9525">
          <a:solidFill>
            <a:srgbClr val="8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600075</xdr:colOff>
      <xdr:row>0</xdr:row>
      <xdr:rowOff>152400</xdr:rowOff>
    </xdr:from>
    <xdr:to>
      <xdr:col>8</xdr:col>
      <xdr:colOff>295275</xdr:colOff>
      <xdr:row>9</xdr:row>
      <xdr:rowOff>133350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 flipH="1">
          <a:off x="3781425" y="152400"/>
          <a:ext cx="1752600" cy="144780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371475</xdr:colOff>
      <xdr:row>1</xdr:row>
      <xdr:rowOff>19050</xdr:rowOff>
    </xdr:from>
    <xdr:to>
      <xdr:col>7</xdr:col>
      <xdr:colOff>285750</xdr:colOff>
      <xdr:row>9</xdr:row>
      <xdr:rowOff>123825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H="1">
          <a:off x="4391025" y="180975"/>
          <a:ext cx="523875" cy="140970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323850</xdr:colOff>
      <xdr:row>0</xdr:row>
      <xdr:rowOff>152400</xdr:rowOff>
    </xdr:from>
    <xdr:to>
      <xdr:col>7</xdr:col>
      <xdr:colOff>381000</xdr:colOff>
      <xdr:row>9</xdr:row>
      <xdr:rowOff>104775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4343400" y="152400"/>
          <a:ext cx="666750" cy="1419225"/>
        </a:xfrm>
        <a:prstGeom prst="line">
          <a:avLst/>
        </a:prstGeom>
        <a:noFill/>
        <a:ln w="9525">
          <a:solidFill>
            <a:srgbClr val="8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zoomScale="160" zoomScaleNormal="160" workbookViewId="0">
      <selection activeCell="F13" sqref="F13:I17"/>
    </sheetView>
  </sheetViews>
  <sheetFormatPr defaultRowHeight="12.75"/>
  <cols>
    <col min="1" max="1" width="9.6640625" style="1" customWidth="1"/>
    <col min="2" max="2" width="8.5546875" style="1" customWidth="1"/>
    <col min="3" max="256" width="8.88671875" style="1"/>
    <col min="257" max="257" width="9.6640625" style="1" customWidth="1"/>
    <col min="258" max="258" width="8.5546875" style="1" customWidth="1"/>
    <col min="259" max="512" width="8.88671875" style="1"/>
    <col min="513" max="513" width="9.6640625" style="1" customWidth="1"/>
    <col min="514" max="514" width="8.5546875" style="1" customWidth="1"/>
    <col min="515" max="768" width="8.88671875" style="1"/>
    <col min="769" max="769" width="9.6640625" style="1" customWidth="1"/>
    <col min="770" max="770" width="8.5546875" style="1" customWidth="1"/>
    <col min="771" max="1024" width="8.88671875" style="1"/>
    <col min="1025" max="1025" width="9.6640625" style="1" customWidth="1"/>
    <col min="1026" max="1026" width="8.5546875" style="1" customWidth="1"/>
    <col min="1027" max="1280" width="8.88671875" style="1"/>
    <col min="1281" max="1281" width="9.6640625" style="1" customWidth="1"/>
    <col min="1282" max="1282" width="8.5546875" style="1" customWidth="1"/>
    <col min="1283" max="1536" width="8.88671875" style="1"/>
    <col min="1537" max="1537" width="9.6640625" style="1" customWidth="1"/>
    <col min="1538" max="1538" width="8.5546875" style="1" customWidth="1"/>
    <col min="1539" max="1792" width="8.88671875" style="1"/>
    <col min="1793" max="1793" width="9.6640625" style="1" customWidth="1"/>
    <col min="1794" max="1794" width="8.5546875" style="1" customWidth="1"/>
    <col min="1795" max="2048" width="8.88671875" style="1"/>
    <col min="2049" max="2049" width="9.6640625" style="1" customWidth="1"/>
    <col min="2050" max="2050" width="8.5546875" style="1" customWidth="1"/>
    <col min="2051" max="2304" width="8.88671875" style="1"/>
    <col min="2305" max="2305" width="9.6640625" style="1" customWidth="1"/>
    <col min="2306" max="2306" width="8.5546875" style="1" customWidth="1"/>
    <col min="2307" max="2560" width="8.88671875" style="1"/>
    <col min="2561" max="2561" width="9.6640625" style="1" customWidth="1"/>
    <col min="2562" max="2562" width="8.5546875" style="1" customWidth="1"/>
    <col min="2563" max="2816" width="8.88671875" style="1"/>
    <col min="2817" max="2817" width="9.6640625" style="1" customWidth="1"/>
    <col min="2818" max="2818" width="8.5546875" style="1" customWidth="1"/>
    <col min="2819" max="3072" width="8.88671875" style="1"/>
    <col min="3073" max="3073" width="9.6640625" style="1" customWidth="1"/>
    <col min="3074" max="3074" width="8.5546875" style="1" customWidth="1"/>
    <col min="3075" max="3328" width="8.88671875" style="1"/>
    <col min="3329" max="3329" width="9.6640625" style="1" customWidth="1"/>
    <col min="3330" max="3330" width="8.5546875" style="1" customWidth="1"/>
    <col min="3331" max="3584" width="8.88671875" style="1"/>
    <col min="3585" max="3585" width="9.6640625" style="1" customWidth="1"/>
    <col min="3586" max="3586" width="8.5546875" style="1" customWidth="1"/>
    <col min="3587" max="3840" width="8.88671875" style="1"/>
    <col min="3841" max="3841" width="9.6640625" style="1" customWidth="1"/>
    <col min="3842" max="3842" width="8.5546875" style="1" customWidth="1"/>
    <col min="3843" max="4096" width="8.88671875" style="1"/>
    <col min="4097" max="4097" width="9.6640625" style="1" customWidth="1"/>
    <col min="4098" max="4098" width="8.5546875" style="1" customWidth="1"/>
    <col min="4099" max="4352" width="8.88671875" style="1"/>
    <col min="4353" max="4353" width="9.6640625" style="1" customWidth="1"/>
    <col min="4354" max="4354" width="8.5546875" style="1" customWidth="1"/>
    <col min="4355" max="4608" width="8.88671875" style="1"/>
    <col min="4609" max="4609" width="9.6640625" style="1" customWidth="1"/>
    <col min="4610" max="4610" width="8.5546875" style="1" customWidth="1"/>
    <col min="4611" max="4864" width="8.88671875" style="1"/>
    <col min="4865" max="4865" width="9.6640625" style="1" customWidth="1"/>
    <col min="4866" max="4866" width="8.5546875" style="1" customWidth="1"/>
    <col min="4867" max="5120" width="8.88671875" style="1"/>
    <col min="5121" max="5121" width="9.6640625" style="1" customWidth="1"/>
    <col min="5122" max="5122" width="8.5546875" style="1" customWidth="1"/>
    <col min="5123" max="5376" width="8.88671875" style="1"/>
    <col min="5377" max="5377" width="9.6640625" style="1" customWidth="1"/>
    <col min="5378" max="5378" width="8.5546875" style="1" customWidth="1"/>
    <col min="5379" max="5632" width="8.88671875" style="1"/>
    <col min="5633" max="5633" width="9.6640625" style="1" customWidth="1"/>
    <col min="5634" max="5634" width="8.5546875" style="1" customWidth="1"/>
    <col min="5635" max="5888" width="8.88671875" style="1"/>
    <col min="5889" max="5889" width="9.6640625" style="1" customWidth="1"/>
    <col min="5890" max="5890" width="8.5546875" style="1" customWidth="1"/>
    <col min="5891" max="6144" width="8.88671875" style="1"/>
    <col min="6145" max="6145" width="9.6640625" style="1" customWidth="1"/>
    <col min="6146" max="6146" width="8.5546875" style="1" customWidth="1"/>
    <col min="6147" max="6400" width="8.88671875" style="1"/>
    <col min="6401" max="6401" width="9.6640625" style="1" customWidth="1"/>
    <col min="6402" max="6402" width="8.5546875" style="1" customWidth="1"/>
    <col min="6403" max="6656" width="8.88671875" style="1"/>
    <col min="6657" max="6657" width="9.6640625" style="1" customWidth="1"/>
    <col min="6658" max="6658" width="8.5546875" style="1" customWidth="1"/>
    <col min="6659" max="6912" width="8.88671875" style="1"/>
    <col min="6913" max="6913" width="9.6640625" style="1" customWidth="1"/>
    <col min="6914" max="6914" width="8.5546875" style="1" customWidth="1"/>
    <col min="6915" max="7168" width="8.88671875" style="1"/>
    <col min="7169" max="7169" width="9.6640625" style="1" customWidth="1"/>
    <col min="7170" max="7170" width="8.5546875" style="1" customWidth="1"/>
    <col min="7171" max="7424" width="8.88671875" style="1"/>
    <col min="7425" max="7425" width="9.6640625" style="1" customWidth="1"/>
    <col min="7426" max="7426" width="8.5546875" style="1" customWidth="1"/>
    <col min="7427" max="7680" width="8.88671875" style="1"/>
    <col min="7681" max="7681" width="9.6640625" style="1" customWidth="1"/>
    <col min="7682" max="7682" width="8.5546875" style="1" customWidth="1"/>
    <col min="7683" max="7936" width="8.88671875" style="1"/>
    <col min="7937" max="7937" width="9.6640625" style="1" customWidth="1"/>
    <col min="7938" max="7938" width="8.5546875" style="1" customWidth="1"/>
    <col min="7939" max="8192" width="8.88671875" style="1"/>
    <col min="8193" max="8193" width="9.6640625" style="1" customWidth="1"/>
    <col min="8194" max="8194" width="8.5546875" style="1" customWidth="1"/>
    <col min="8195" max="8448" width="8.88671875" style="1"/>
    <col min="8449" max="8449" width="9.6640625" style="1" customWidth="1"/>
    <col min="8450" max="8450" width="8.5546875" style="1" customWidth="1"/>
    <col min="8451" max="8704" width="8.88671875" style="1"/>
    <col min="8705" max="8705" width="9.6640625" style="1" customWidth="1"/>
    <col min="8706" max="8706" width="8.5546875" style="1" customWidth="1"/>
    <col min="8707" max="8960" width="8.88671875" style="1"/>
    <col min="8961" max="8961" width="9.6640625" style="1" customWidth="1"/>
    <col min="8962" max="8962" width="8.5546875" style="1" customWidth="1"/>
    <col min="8963" max="9216" width="8.88671875" style="1"/>
    <col min="9217" max="9217" width="9.6640625" style="1" customWidth="1"/>
    <col min="9218" max="9218" width="8.5546875" style="1" customWidth="1"/>
    <col min="9219" max="9472" width="8.88671875" style="1"/>
    <col min="9473" max="9473" width="9.6640625" style="1" customWidth="1"/>
    <col min="9474" max="9474" width="8.5546875" style="1" customWidth="1"/>
    <col min="9475" max="9728" width="8.88671875" style="1"/>
    <col min="9729" max="9729" width="9.6640625" style="1" customWidth="1"/>
    <col min="9730" max="9730" width="8.5546875" style="1" customWidth="1"/>
    <col min="9731" max="9984" width="8.88671875" style="1"/>
    <col min="9985" max="9985" width="9.6640625" style="1" customWidth="1"/>
    <col min="9986" max="9986" width="8.5546875" style="1" customWidth="1"/>
    <col min="9987" max="10240" width="8.88671875" style="1"/>
    <col min="10241" max="10241" width="9.6640625" style="1" customWidth="1"/>
    <col min="10242" max="10242" width="8.5546875" style="1" customWidth="1"/>
    <col min="10243" max="10496" width="8.88671875" style="1"/>
    <col min="10497" max="10497" width="9.6640625" style="1" customWidth="1"/>
    <col min="10498" max="10498" width="8.5546875" style="1" customWidth="1"/>
    <col min="10499" max="10752" width="8.88671875" style="1"/>
    <col min="10753" max="10753" width="9.6640625" style="1" customWidth="1"/>
    <col min="10754" max="10754" width="8.5546875" style="1" customWidth="1"/>
    <col min="10755" max="11008" width="8.88671875" style="1"/>
    <col min="11009" max="11009" width="9.6640625" style="1" customWidth="1"/>
    <col min="11010" max="11010" width="8.5546875" style="1" customWidth="1"/>
    <col min="11011" max="11264" width="8.88671875" style="1"/>
    <col min="11265" max="11265" width="9.6640625" style="1" customWidth="1"/>
    <col min="11266" max="11266" width="8.5546875" style="1" customWidth="1"/>
    <col min="11267" max="11520" width="8.88671875" style="1"/>
    <col min="11521" max="11521" width="9.6640625" style="1" customWidth="1"/>
    <col min="11522" max="11522" width="8.5546875" style="1" customWidth="1"/>
    <col min="11523" max="11776" width="8.88671875" style="1"/>
    <col min="11777" max="11777" width="9.6640625" style="1" customWidth="1"/>
    <col min="11778" max="11778" width="8.5546875" style="1" customWidth="1"/>
    <col min="11779" max="12032" width="8.88671875" style="1"/>
    <col min="12033" max="12033" width="9.6640625" style="1" customWidth="1"/>
    <col min="12034" max="12034" width="8.5546875" style="1" customWidth="1"/>
    <col min="12035" max="12288" width="8.88671875" style="1"/>
    <col min="12289" max="12289" width="9.6640625" style="1" customWidth="1"/>
    <col min="12290" max="12290" width="8.5546875" style="1" customWidth="1"/>
    <col min="12291" max="12544" width="8.88671875" style="1"/>
    <col min="12545" max="12545" width="9.6640625" style="1" customWidth="1"/>
    <col min="12546" max="12546" width="8.5546875" style="1" customWidth="1"/>
    <col min="12547" max="12800" width="8.88671875" style="1"/>
    <col min="12801" max="12801" width="9.6640625" style="1" customWidth="1"/>
    <col min="12802" max="12802" width="8.5546875" style="1" customWidth="1"/>
    <col min="12803" max="13056" width="8.88671875" style="1"/>
    <col min="13057" max="13057" width="9.6640625" style="1" customWidth="1"/>
    <col min="13058" max="13058" width="8.5546875" style="1" customWidth="1"/>
    <col min="13059" max="13312" width="8.88671875" style="1"/>
    <col min="13313" max="13313" width="9.6640625" style="1" customWidth="1"/>
    <col min="13314" max="13314" width="8.5546875" style="1" customWidth="1"/>
    <col min="13315" max="13568" width="8.88671875" style="1"/>
    <col min="13569" max="13569" width="9.6640625" style="1" customWidth="1"/>
    <col min="13570" max="13570" width="8.5546875" style="1" customWidth="1"/>
    <col min="13571" max="13824" width="8.88671875" style="1"/>
    <col min="13825" max="13825" width="9.6640625" style="1" customWidth="1"/>
    <col min="13826" max="13826" width="8.5546875" style="1" customWidth="1"/>
    <col min="13827" max="14080" width="8.88671875" style="1"/>
    <col min="14081" max="14081" width="9.6640625" style="1" customWidth="1"/>
    <col min="14082" max="14082" width="8.5546875" style="1" customWidth="1"/>
    <col min="14083" max="14336" width="8.88671875" style="1"/>
    <col min="14337" max="14337" width="9.6640625" style="1" customWidth="1"/>
    <col min="14338" max="14338" width="8.5546875" style="1" customWidth="1"/>
    <col min="14339" max="14592" width="8.88671875" style="1"/>
    <col min="14593" max="14593" width="9.6640625" style="1" customWidth="1"/>
    <col min="14594" max="14594" width="8.5546875" style="1" customWidth="1"/>
    <col min="14595" max="14848" width="8.88671875" style="1"/>
    <col min="14849" max="14849" width="9.6640625" style="1" customWidth="1"/>
    <col min="14850" max="14850" width="8.5546875" style="1" customWidth="1"/>
    <col min="14851" max="15104" width="8.88671875" style="1"/>
    <col min="15105" max="15105" width="9.6640625" style="1" customWidth="1"/>
    <col min="15106" max="15106" width="8.5546875" style="1" customWidth="1"/>
    <col min="15107" max="15360" width="8.88671875" style="1"/>
    <col min="15361" max="15361" width="9.6640625" style="1" customWidth="1"/>
    <col min="15362" max="15362" width="8.5546875" style="1" customWidth="1"/>
    <col min="15363" max="15616" width="8.88671875" style="1"/>
    <col min="15617" max="15617" width="9.6640625" style="1" customWidth="1"/>
    <col min="15618" max="15618" width="8.5546875" style="1" customWidth="1"/>
    <col min="15619" max="15872" width="8.88671875" style="1"/>
    <col min="15873" max="15873" width="9.6640625" style="1" customWidth="1"/>
    <col min="15874" max="15874" width="8.5546875" style="1" customWidth="1"/>
    <col min="15875" max="16128" width="8.88671875" style="1"/>
    <col min="16129" max="16129" width="9.6640625" style="1" customWidth="1"/>
    <col min="16130" max="16130" width="8.5546875" style="1" customWidth="1"/>
    <col min="16131" max="16384" width="8.88671875" style="1"/>
  </cols>
  <sheetData>
    <row r="1" spans="1:9" ht="13.5" thickBot="1">
      <c r="A1" s="83" t="s">
        <v>5</v>
      </c>
      <c r="B1" s="84"/>
      <c r="C1" s="84"/>
      <c r="D1" s="84"/>
      <c r="E1" s="84"/>
      <c r="F1" s="85"/>
    </row>
    <row r="2" spans="1:9" ht="16.5" thickBot="1">
      <c r="A2" s="3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</row>
    <row r="3" spans="1:9" ht="16.5" thickBot="1">
      <c r="A3" s="3" t="s">
        <v>12</v>
      </c>
      <c r="B3" s="4" t="s">
        <v>13</v>
      </c>
      <c r="C3" s="4" t="s">
        <v>8</v>
      </c>
      <c r="D3" s="4" t="s">
        <v>14</v>
      </c>
      <c r="E3" s="4" t="s">
        <v>15</v>
      </c>
      <c r="F3" s="4" t="s">
        <v>16</v>
      </c>
    </row>
    <row r="4" spans="1:9" ht="15" thickBot="1">
      <c r="A4" s="3" t="s">
        <v>17</v>
      </c>
      <c r="B4" s="4" t="s">
        <v>18</v>
      </c>
      <c r="C4" s="67"/>
      <c r="D4" s="68"/>
      <c r="E4" s="68"/>
      <c r="F4" s="68"/>
    </row>
    <row r="5" spans="1:9" ht="13.5" thickBot="1">
      <c r="A5" s="3" t="s">
        <v>19</v>
      </c>
      <c r="B5" s="4" t="s">
        <v>20</v>
      </c>
      <c r="C5" s="69"/>
      <c r="D5" s="70"/>
      <c r="E5" s="70"/>
      <c r="F5" s="70"/>
    </row>
    <row r="6" spans="1:9" ht="16.5" thickBot="1">
      <c r="A6" s="3" t="s">
        <v>21</v>
      </c>
      <c r="B6" s="4" t="s">
        <v>22</v>
      </c>
      <c r="C6" s="69"/>
      <c r="D6" s="70"/>
      <c r="E6" s="70"/>
      <c r="F6" s="70"/>
    </row>
    <row r="8" spans="1:9" ht="14.25">
      <c r="A8" s="5" t="s">
        <v>2</v>
      </c>
      <c r="B8" s="5" t="s">
        <v>3</v>
      </c>
      <c r="C8" s="5" t="s">
        <v>4</v>
      </c>
      <c r="D8" s="72" t="s">
        <v>69</v>
      </c>
    </row>
    <row r="9" spans="1:9">
      <c r="A9" s="5">
        <v>60</v>
      </c>
      <c r="B9" s="6">
        <v>164</v>
      </c>
      <c r="C9" s="6">
        <v>60.6</v>
      </c>
      <c r="D9" s="73">
        <v>2.84</v>
      </c>
    </row>
    <row r="10" spans="1:9">
      <c r="A10" s="5">
        <v>55</v>
      </c>
      <c r="B10" s="6">
        <v>165</v>
      </c>
      <c r="C10" s="6">
        <v>52</v>
      </c>
      <c r="D10" s="73">
        <v>2.99</v>
      </c>
    </row>
    <row r="11" spans="1:9">
      <c r="A11" s="5">
        <v>50</v>
      </c>
      <c r="B11" s="6">
        <v>167.6</v>
      </c>
      <c r="C11" s="6">
        <v>55.8</v>
      </c>
      <c r="D11" s="73">
        <v>3.06</v>
      </c>
    </row>
    <row r="12" spans="1:9">
      <c r="A12" s="5">
        <v>45</v>
      </c>
      <c r="B12" s="6">
        <v>168</v>
      </c>
      <c r="C12" s="6">
        <v>60.9</v>
      </c>
      <c r="D12" s="73">
        <v>3.25</v>
      </c>
      <c r="F12" s="81" t="s">
        <v>72</v>
      </c>
      <c r="G12" s="81" t="s">
        <v>73</v>
      </c>
      <c r="H12" s="81" t="s">
        <v>74</v>
      </c>
      <c r="I12" s="81" t="s">
        <v>75</v>
      </c>
    </row>
    <row r="13" spans="1:9">
      <c r="A13" s="5">
        <v>40</v>
      </c>
      <c r="B13" s="6">
        <v>169</v>
      </c>
      <c r="C13" s="6">
        <v>57.1</v>
      </c>
      <c r="D13" s="73">
        <v>3.51</v>
      </c>
      <c r="F13" s="71">
        <f t="array" ref="F13:I17">LINEST(D9:D17,A9:C17,TRUE,TRUE)</f>
        <v>-9.0316575395566652E-3</v>
      </c>
      <c r="G13" s="71">
        <v>6.7387128764620538E-2</v>
      </c>
      <c r="H13" s="71">
        <v>-1.0189545415191638E-2</v>
      </c>
      <c r="I13" s="71">
        <v>-7.0772263210827235</v>
      </c>
    </row>
    <row r="14" spans="1:9">
      <c r="A14" s="5">
        <v>35</v>
      </c>
      <c r="B14" s="6">
        <v>172</v>
      </c>
      <c r="C14" s="6">
        <v>59</v>
      </c>
      <c r="D14" s="73">
        <v>3.7</v>
      </c>
      <c r="F14" s="71">
        <v>1.0849002864596887E-2</v>
      </c>
      <c r="G14" s="71">
        <v>5.4174390749513787E-2</v>
      </c>
      <c r="H14" s="71">
        <v>1.3798164594768576E-2</v>
      </c>
      <c r="I14" s="71">
        <v>9.6142895187827619</v>
      </c>
    </row>
    <row r="15" spans="1:9">
      <c r="A15" s="5">
        <v>30</v>
      </c>
      <c r="B15" s="6">
        <v>171</v>
      </c>
      <c r="C15" s="6">
        <v>55.5</v>
      </c>
      <c r="D15" s="73">
        <v>3.63</v>
      </c>
      <c r="F15" s="71">
        <v>0.95240303412790639</v>
      </c>
      <c r="G15" s="71">
        <v>0.10582150559430289</v>
      </c>
      <c r="H15" s="71" t="e">
        <v>#N/A</v>
      </c>
      <c r="I15" s="71" t="e">
        <v>#N/A</v>
      </c>
    </row>
    <row r="16" spans="1:9">
      <c r="A16" s="5">
        <v>25</v>
      </c>
      <c r="B16" s="6">
        <v>173</v>
      </c>
      <c r="C16" s="6">
        <v>52</v>
      </c>
      <c r="D16" s="73">
        <v>3.9</v>
      </c>
      <c r="F16" s="71">
        <v>33.349570946996984</v>
      </c>
      <c r="G16" s="71">
        <v>5</v>
      </c>
      <c r="H16" s="71" t="e">
        <v>#N/A</v>
      </c>
      <c r="I16" s="71" t="e">
        <v>#N/A</v>
      </c>
    </row>
    <row r="17" spans="1:9">
      <c r="A17" s="5">
        <v>20</v>
      </c>
      <c r="B17" s="6">
        <v>174</v>
      </c>
      <c r="C17" s="6">
        <v>60.6</v>
      </c>
      <c r="D17" s="73">
        <v>3.79</v>
      </c>
      <c r="F17" s="71">
        <v>1.1203646003243299</v>
      </c>
      <c r="G17" s="71">
        <v>5.5990955231225395E-2</v>
      </c>
      <c r="H17" s="71" t="e">
        <v>#N/A</v>
      </c>
      <c r="I17" s="71" t="e">
        <v>#N/A</v>
      </c>
    </row>
  </sheetData>
  <mergeCells count="1">
    <mergeCell ref="A1:F1"/>
  </mergeCells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51"/>
  <sheetViews>
    <sheetView zoomScale="70" zoomScaleNormal="70" workbookViewId="0">
      <selection activeCell="I2" sqref="I2"/>
    </sheetView>
  </sheetViews>
  <sheetFormatPr defaultRowHeight="23.25"/>
  <cols>
    <col min="1" max="1" width="11.5546875" style="8" bestFit="1" customWidth="1"/>
    <col min="2" max="2" width="12.21875" style="8" bestFit="1" customWidth="1"/>
    <col min="3" max="3" width="8" style="8" bestFit="1" customWidth="1"/>
    <col min="4" max="4" width="10" style="8" bestFit="1" customWidth="1"/>
    <col min="5" max="5" width="10.33203125" style="8" bestFit="1" customWidth="1"/>
    <col min="6" max="6" width="6.21875" style="8" bestFit="1" customWidth="1"/>
    <col min="7" max="7" width="11.109375" style="8" bestFit="1" customWidth="1"/>
    <col min="8" max="8" width="5.6640625" style="8" customWidth="1"/>
    <col min="9" max="9" width="8.88671875" style="8"/>
    <col min="10" max="10" width="5.5546875" style="8" customWidth="1"/>
    <col min="11" max="17" width="14.33203125" style="8" customWidth="1"/>
    <col min="18" max="256" width="8.88671875" style="8"/>
    <col min="257" max="257" width="14" style="8" bestFit="1" customWidth="1"/>
    <col min="258" max="258" width="14.5546875" style="8" bestFit="1" customWidth="1"/>
    <col min="259" max="259" width="9.88671875" style="8" bestFit="1" customWidth="1"/>
    <col min="260" max="260" width="12.33203125" style="8" bestFit="1" customWidth="1"/>
    <col min="261" max="261" width="11.77734375" style="8" bestFit="1" customWidth="1"/>
    <col min="262" max="262" width="8.21875" style="8" customWidth="1"/>
    <col min="263" max="263" width="13.77734375" style="8" bestFit="1" customWidth="1"/>
    <col min="264" max="512" width="8.88671875" style="8"/>
    <col min="513" max="513" width="14" style="8" bestFit="1" customWidth="1"/>
    <col min="514" max="514" width="14.5546875" style="8" bestFit="1" customWidth="1"/>
    <col min="515" max="515" width="9.88671875" style="8" bestFit="1" customWidth="1"/>
    <col min="516" max="516" width="12.33203125" style="8" bestFit="1" customWidth="1"/>
    <col min="517" max="517" width="11.77734375" style="8" bestFit="1" customWidth="1"/>
    <col min="518" max="518" width="8.21875" style="8" customWidth="1"/>
    <col min="519" max="519" width="13.77734375" style="8" bestFit="1" customWidth="1"/>
    <col min="520" max="768" width="8.88671875" style="8"/>
    <col min="769" max="769" width="14" style="8" bestFit="1" customWidth="1"/>
    <col min="770" max="770" width="14.5546875" style="8" bestFit="1" customWidth="1"/>
    <col min="771" max="771" width="9.88671875" style="8" bestFit="1" customWidth="1"/>
    <col min="772" max="772" width="12.33203125" style="8" bestFit="1" customWidth="1"/>
    <col min="773" max="773" width="11.77734375" style="8" bestFit="1" customWidth="1"/>
    <col min="774" max="774" width="8.21875" style="8" customWidth="1"/>
    <col min="775" max="775" width="13.77734375" style="8" bestFit="1" customWidth="1"/>
    <col min="776" max="1024" width="8.88671875" style="8"/>
    <col min="1025" max="1025" width="14" style="8" bestFit="1" customWidth="1"/>
    <col min="1026" max="1026" width="14.5546875" style="8" bestFit="1" customWidth="1"/>
    <col min="1027" max="1027" width="9.88671875" style="8" bestFit="1" customWidth="1"/>
    <col min="1028" max="1028" width="12.33203125" style="8" bestFit="1" customWidth="1"/>
    <col min="1029" max="1029" width="11.77734375" style="8" bestFit="1" customWidth="1"/>
    <col min="1030" max="1030" width="8.21875" style="8" customWidth="1"/>
    <col min="1031" max="1031" width="13.77734375" style="8" bestFit="1" customWidth="1"/>
    <col min="1032" max="1280" width="8.88671875" style="8"/>
    <col min="1281" max="1281" width="14" style="8" bestFit="1" customWidth="1"/>
    <col min="1282" max="1282" width="14.5546875" style="8" bestFit="1" customWidth="1"/>
    <col min="1283" max="1283" width="9.88671875" style="8" bestFit="1" customWidth="1"/>
    <col min="1284" max="1284" width="12.33203125" style="8" bestFit="1" customWidth="1"/>
    <col min="1285" max="1285" width="11.77734375" style="8" bestFit="1" customWidth="1"/>
    <col min="1286" max="1286" width="8.21875" style="8" customWidth="1"/>
    <col min="1287" max="1287" width="13.77734375" style="8" bestFit="1" customWidth="1"/>
    <col min="1288" max="1536" width="8.88671875" style="8"/>
    <col min="1537" max="1537" width="14" style="8" bestFit="1" customWidth="1"/>
    <col min="1538" max="1538" width="14.5546875" style="8" bestFit="1" customWidth="1"/>
    <col min="1539" max="1539" width="9.88671875" style="8" bestFit="1" customWidth="1"/>
    <col min="1540" max="1540" width="12.33203125" style="8" bestFit="1" customWidth="1"/>
    <col min="1541" max="1541" width="11.77734375" style="8" bestFit="1" customWidth="1"/>
    <col min="1542" max="1542" width="8.21875" style="8" customWidth="1"/>
    <col min="1543" max="1543" width="13.77734375" style="8" bestFit="1" customWidth="1"/>
    <col min="1544" max="1792" width="8.88671875" style="8"/>
    <col min="1793" max="1793" width="14" style="8" bestFit="1" customWidth="1"/>
    <col min="1794" max="1794" width="14.5546875" style="8" bestFit="1" customWidth="1"/>
    <col min="1795" max="1795" width="9.88671875" style="8" bestFit="1" customWidth="1"/>
    <col min="1796" max="1796" width="12.33203125" style="8" bestFit="1" customWidth="1"/>
    <col min="1797" max="1797" width="11.77734375" style="8" bestFit="1" customWidth="1"/>
    <col min="1798" max="1798" width="8.21875" style="8" customWidth="1"/>
    <col min="1799" max="1799" width="13.77734375" style="8" bestFit="1" customWidth="1"/>
    <col min="1800" max="2048" width="8.88671875" style="8"/>
    <col min="2049" max="2049" width="14" style="8" bestFit="1" customWidth="1"/>
    <col min="2050" max="2050" width="14.5546875" style="8" bestFit="1" customWidth="1"/>
    <col min="2051" max="2051" width="9.88671875" style="8" bestFit="1" customWidth="1"/>
    <col min="2052" max="2052" width="12.33203125" style="8" bestFit="1" customWidth="1"/>
    <col min="2053" max="2053" width="11.77734375" style="8" bestFit="1" customWidth="1"/>
    <col min="2054" max="2054" width="8.21875" style="8" customWidth="1"/>
    <col min="2055" max="2055" width="13.77734375" style="8" bestFit="1" customWidth="1"/>
    <col min="2056" max="2304" width="8.88671875" style="8"/>
    <col min="2305" max="2305" width="14" style="8" bestFit="1" customWidth="1"/>
    <col min="2306" max="2306" width="14.5546875" style="8" bestFit="1" customWidth="1"/>
    <col min="2307" max="2307" width="9.88671875" style="8" bestFit="1" customWidth="1"/>
    <col min="2308" max="2308" width="12.33203125" style="8" bestFit="1" customWidth="1"/>
    <col min="2309" max="2309" width="11.77734375" style="8" bestFit="1" customWidth="1"/>
    <col min="2310" max="2310" width="8.21875" style="8" customWidth="1"/>
    <col min="2311" max="2311" width="13.77734375" style="8" bestFit="1" customWidth="1"/>
    <col min="2312" max="2560" width="8.88671875" style="8"/>
    <col min="2561" max="2561" width="14" style="8" bestFit="1" customWidth="1"/>
    <col min="2562" max="2562" width="14.5546875" style="8" bestFit="1" customWidth="1"/>
    <col min="2563" max="2563" width="9.88671875" style="8" bestFit="1" customWidth="1"/>
    <col min="2564" max="2564" width="12.33203125" style="8" bestFit="1" customWidth="1"/>
    <col min="2565" max="2565" width="11.77734375" style="8" bestFit="1" customWidth="1"/>
    <col min="2566" max="2566" width="8.21875" style="8" customWidth="1"/>
    <col min="2567" max="2567" width="13.77734375" style="8" bestFit="1" customWidth="1"/>
    <col min="2568" max="2816" width="8.88671875" style="8"/>
    <col min="2817" max="2817" width="14" style="8" bestFit="1" customWidth="1"/>
    <col min="2818" max="2818" width="14.5546875" style="8" bestFit="1" customWidth="1"/>
    <col min="2819" max="2819" width="9.88671875" style="8" bestFit="1" customWidth="1"/>
    <col min="2820" max="2820" width="12.33203125" style="8" bestFit="1" customWidth="1"/>
    <col min="2821" max="2821" width="11.77734375" style="8" bestFit="1" customWidth="1"/>
    <col min="2822" max="2822" width="8.21875" style="8" customWidth="1"/>
    <col min="2823" max="2823" width="13.77734375" style="8" bestFit="1" customWidth="1"/>
    <col min="2824" max="3072" width="8.88671875" style="8"/>
    <col min="3073" max="3073" width="14" style="8" bestFit="1" customWidth="1"/>
    <col min="3074" max="3074" width="14.5546875" style="8" bestFit="1" customWidth="1"/>
    <col min="3075" max="3075" width="9.88671875" style="8" bestFit="1" customWidth="1"/>
    <col min="3076" max="3076" width="12.33203125" style="8" bestFit="1" customWidth="1"/>
    <col min="3077" max="3077" width="11.77734375" style="8" bestFit="1" customWidth="1"/>
    <col min="3078" max="3078" width="8.21875" style="8" customWidth="1"/>
    <col min="3079" max="3079" width="13.77734375" style="8" bestFit="1" customWidth="1"/>
    <col min="3080" max="3328" width="8.88671875" style="8"/>
    <col min="3329" max="3329" width="14" style="8" bestFit="1" customWidth="1"/>
    <col min="3330" max="3330" width="14.5546875" style="8" bestFit="1" customWidth="1"/>
    <col min="3331" max="3331" width="9.88671875" style="8" bestFit="1" customWidth="1"/>
    <col min="3332" max="3332" width="12.33203125" style="8" bestFit="1" customWidth="1"/>
    <col min="3333" max="3333" width="11.77734375" style="8" bestFit="1" customWidth="1"/>
    <col min="3334" max="3334" width="8.21875" style="8" customWidth="1"/>
    <col min="3335" max="3335" width="13.77734375" style="8" bestFit="1" customWidth="1"/>
    <col min="3336" max="3584" width="8.88671875" style="8"/>
    <col min="3585" max="3585" width="14" style="8" bestFit="1" customWidth="1"/>
    <col min="3586" max="3586" width="14.5546875" style="8" bestFit="1" customWidth="1"/>
    <col min="3587" max="3587" width="9.88671875" style="8" bestFit="1" customWidth="1"/>
    <col min="3588" max="3588" width="12.33203125" style="8" bestFit="1" customWidth="1"/>
    <col min="3589" max="3589" width="11.77734375" style="8" bestFit="1" customWidth="1"/>
    <col min="3590" max="3590" width="8.21875" style="8" customWidth="1"/>
    <col min="3591" max="3591" width="13.77734375" style="8" bestFit="1" customWidth="1"/>
    <col min="3592" max="3840" width="8.88671875" style="8"/>
    <col min="3841" max="3841" width="14" style="8" bestFit="1" customWidth="1"/>
    <col min="3842" max="3842" width="14.5546875" style="8" bestFit="1" customWidth="1"/>
    <col min="3843" max="3843" width="9.88671875" style="8" bestFit="1" customWidth="1"/>
    <col min="3844" max="3844" width="12.33203125" style="8" bestFit="1" customWidth="1"/>
    <col min="3845" max="3845" width="11.77734375" style="8" bestFit="1" customWidth="1"/>
    <col min="3846" max="3846" width="8.21875" style="8" customWidth="1"/>
    <col min="3847" max="3847" width="13.77734375" style="8" bestFit="1" customWidth="1"/>
    <col min="3848" max="4096" width="8.88671875" style="8"/>
    <col min="4097" max="4097" width="14" style="8" bestFit="1" customWidth="1"/>
    <col min="4098" max="4098" width="14.5546875" style="8" bestFit="1" customWidth="1"/>
    <col min="4099" max="4099" width="9.88671875" style="8" bestFit="1" customWidth="1"/>
    <col min="4100" max="4100" width="12.33203125" style="8" bestFit="1" customWidth="1"/>
    <col min="4101" max="4101" width="11.77734375" style="8" bestFit="1" customWidth="1"/>
    <col min="4102" max="4102" width="8.21875" style="8" customWidth="1"/>
    <col min="4103" max="4103" width="13.77734375" style="8" bestFit="1" customWidth="1"/>
    <col min="4104" max="4352" width="8.88671875" style="8"/>
    <col min="4353" max="4353" width="14" style="8" bestFit="1" customWidth="1"/>
    <col min="4354" max="4354" width="14.5546875" style="8" bestFit="1" customWidth="1"/>
    <col min="4355" max="4355" width="9.88671875" style="8" bestFit="1" customWidth="1"/>
    <col min="4356" max="4356" width="12.33203125" style="8" bestFit="1" customWidth="1"/>
    <col min="4357" max="4357" width="11.77734375" style="8" bestFit="1" customWidth="1"/>
    <col min="4358" max="4358" width="8.21875" style="8" customWidth="1"/>
    <col min="4359" max="4359" width="13.77734375" style="8" bestFit="1" customWidth="1"/>
    <col min="4360" max="4608" width="8.88671875" style="8"/>
    <col min="4609" max="4609" width="14" style="8" bestFit="1" customWidth="1"/>
    <col min="4610" max="4610" width="14.5546875" style="8" bestFit="1" customWidth="1"/>
    <col min="4611" max="4611" width="9.88671875" style="8" bestFit="1" customWidth="1"/>
    <col min="4612" max="4612" width="12.33203125" style="8" bestFit="1" customWidth="1"/>
    <col min="4613" max="4613" width="11.77734375" style="8" bestFit="1" customWidth="1"/>
    <col min="4614" max="4614" width="8.21875" style="8" customWidth="1"/>
    <col min="4615" max="4615" width="13.77734375" style="8" bestFit="1" customWidth="1"/>
    <col min="4616" max="4864" width="8.88671875" style="8"/>
    <col min="4865" max="4865" width="14" style="8" bestFit="1" customWidth="1"/>
    <col min="4866" max="4866" width="14.5546875" style="8" bestFit="1" customWidth="1"/>
    <col min="4867" max="4867" width="9.88671875" style="8" bestFit="1" customWidth="1"/>
    <col min="4868" max="4868" width="12.33203125" style="8" bestFit="1" customWidth="1"/>
    <col min="4869" max="4869" width="11.77734375" style="8" bestFit="1" customWidth="1"/>
    <col min="4870" max="4870" width="8.21875" style="8" customWidth="1"/>
    <col min="4871" max="4871" width="13.77734375" style="8" bestFit="1" customWidth="1"/>
    <col min="4872" max="5120" width="8.88671875" style="8"/>
    <col min="5121" max="5121" width="14" style="8" bestFit="1" customWidth="1"/>
    <col min="5122" max="5122" width="14.5546875" style="8" bestFit="1" customWidth="1"/>
    <col min="5123" max="5123" width="9.88671875" style="8" bestFit="1" customWidth="1"/>
    <col min="5124" max="5124" width="12.33203125" style="8" bestFit="1" customWidth="1"/>
    <col min="5125" max="5125" width="11.77734375" style="8" bestFit="1" customWidth="1"/>
    <col min="5126" max="5126" width="8.21875" style="8" customWidth="1"/>
    <col min="5127" max="5127" width="13.77734375" style="8" bestFit="1" customWidth="1"/>
    <col min="5128" max="5376" width="8.88671875" style="8"/>
    <col min="5377" max="5377" width="14" style="8" bestFit="1" customWidth="1"/>
    <col min="5378" max="5378" width="14.5546875" style="8" bestFit="1" customWidth="1"/>
    <col min="5379" max="5379" width="9.88671875" style="8" bestFit="1" customWidth="1"/>
    <col min="5380" max="5380" width="12.33203125" style="8" bestFit="1" customWidth="1"/>
    <col min="5381" max="5381" width="11.77734375" style="8" bestFit="1" customWidth="1"/>
    <col min="5382" max="5382" width="8.21875" style="8" customWidth="1"/>
    <col min="5383" max="5383" width="13.77734375" style="8" bestFit="1" customWidth="1"/>
    <col min="5384" max="5632" width="8.88671875" style="8"/>
    <col min="5633" max="5633" width="14" style="8" bestFit="1" customWidth="1"/>
    <col min="5634" max="5634" width="14.5546875" style="8" bestFit="1" customWidth="1"/>
    <col min="5635" max="5635" width="9.88671875" style="8" bestFit="1" customWidth="1"/>
    <col min="5636" max="5636" width="12.33203125" style="8" bestFit="1" customWidth="1"/>
    <col min="5637" max="5637" width="11.77734375" style="8" bestFit="1" customWidth="1"/>
    <col min="5638" max="5638" width="8.21875" style="8" customWidth="1"/>
    <col min="5639" max="5639" width="13.77734375" style="8" bestFit="1" customWidth="1"/>
    <col min="5640" max="5888" width="8.88671875" style="8"/>
    <col min="5889" max="5889" width="14" style="8" bestFit="1" customWidth="1"/>
    <col min="5890" max="5890" width="14.5546875" style="8" bestFit="1" customWidth="1"/>
    <col min="5891" max="5891" width="9.88671875" style="8" bestFit="1" customWidth="1"/>
    <col min="5892" max="5892" width="12.33203125" style="8" bestFit="1" customWidth="1"/>
    <col min="5893" max="5893" width="11.77734375" style="8" bestFit="1" customWidth="1"/>
    <col min="5894" max="5894" width="8.21875" style="8" customWidth="1"/>
    <col min="5895" max="5895" width="13.77734375" style="8" bestFit="1" customWidth="1"/>
    <col min="5896" max="6144" width="8.88671875" style="8"/>
    <col min="6145" max="6145" width="14" style="8" bestFit="1" customWidth="1"/>
    <col min="6146" max="6146" width="14.5546875" style="8" bestFit="1" customWidth="1"/>
    <col min="6147" max="6147" width="9.88671875" style="8" bestFit="1" customWidth="1"/>
    <col min="6148" max="6148" width="12.33203125" style="8" bestFit="1" customWidth="1"/>
    <col min="6149" max="6149" width="11.77734375" style="8" bestFit="1" customWidth="1"/>
    <col min="6150" max="6150" width="8.21875" style="8" customWidth="1"/>
    <col min="6151" max="6151" width="13.77734375" style="8" bestFit="1" customWidth="1"/>
    <col min="6152" max="6400" width="8.88671875" style="8"/>
    <col min="6401" max="6401" width="14" style="8" bestFit="1" customWidth="1"/>
    <col min="6402" max="6402" width="14.5546875" style="8" bestFit="1" customWidth="1"/>
    <col min="6403" max="6403" width="9.88671875" style="8" bestFit="1" customWidth="1"/>
    <col min="6404" max="6404" width="12.33203125" style="8" bestFit="1" customWidth="1"/>
    <col min="6405" max="6405" width="11.77734375" style="8" bestFit="1" customWidth="1"/>
    <col min="6406" max="6406" width="8.21875" style="8" customWidth="1"/>
    <col min="6407" max="6407" width="13.77734375" style="8" bestFit="1" customWidth="1"/>
    <col min="6408" max="6656" width="8.88671875" style="8"/>
    <col min="6657" max="6657" width="14" style="8" bestFit="1" customWidth="1"/>
    <col min="6658" max="6658" width="14.5546875" style="8" bestFit="1" customWidth="1"/>
    <col min="6659" max="6659" width="9.88671875" style="8" bestFit="1" customWidth="1"/>
    <col min="6660" max="6660" width="12.33203125" style="8" bestFit="1" customWidth="1"/>
    <col min="6661" max="6661" width="11.77734375" style="8" bestFit="1" customWidth="1"/>
    <col min="6662" max="6662" width="8.21875" style="8" customWidth="1"/>
    <col min="6663" max="6663" width="13.77734375" style="8" bestFit="1" customWidth="1"/>
    <col min="6664" max="6912" width="8.88671875" style="8"/>
    <col min="6913" max="6913" width="14" style="8" bestFit="1" customWidth="1"/>
    <col min="6914" max="6914" width="14.5546875" style="8" bestFit="1" customWidth="1"/>
    <col min="6915" max="6915" width="9.88671875" style="8" bestFit="1" customWidth="1"/>
    <col min="6916" max="6916" width="12.33203125" style="8" bestFit="1" customWidth="1"/>
    <col min="6917" max="6917" width="11.77734375" style="8" bestFit="1" customWidth="1"/>
    <col min="6918" max="6918" width="8.21875" style="8" customWidth="1"/>
    <col min="6919" max="6919" width="13.77734375" style="8" bestFit="1" customWidth="1"/>
    <col min="6920" max="7168" width="8.88671875" style="8"/>
    <col min="7169" max="7169" width="14" style="8" bestFit="1" customWidth="1"/>
    <col min="7170" max="7170" width="14.5546875" style="8" bestFit="1" customWidth="1"/>
    <col min="7171" max="7171" width="9.88671875" style="8" bestFit="1" customWidth="1"/>
    <col min="7172" max="7172" width="12.33203125" style="8" bestFit="1" customWidth="1"/>
    <col min="7173" max="7173" width="11.77734375" style="8" bestFit="1" customWidth="1"/>
    <col min="7174" max="7174" width="8.21875" style="8" customWidth="1"/>
    <col min="7175" max="7175" width="13.77734375" style="8" bestFit="1" customWidth="1"/>
    <col min="7176" max="7424" width="8.88671875" style="8"/>
    <col min="7425" max="7425" width="14" style="8" bestFit="1" customWidth="1"/>
    <col min="7426" max="7426" width="14.5546875" style="8" bestFit="1" customWidth="1"/>
    <col min="7427" max="7427" width="9.88671875" style="8" bestFit="1" customWidth="1"/>
    <col min="7428" max="7428" width="12.33203125" style="8" bestFit="1" customWidth="1"/>
    <col min="7429" max="7429" width="11.77734375" style="8" bestFit="1" customWidth="1"/>
    <col min="7430" max="7430" width="8.21875" style="8" customWidth="1"/>
    <col min="7431" max="7431" width="13.77734375" style="8" bestFit="1" customWidth="1"/>
    <col min="7432" max="7680" width="8.88671875" style="8"/>
    <col min="7681" max="7681" width="14" style="8" bestFit="1" customWidth="1"/>
    <col min="7682" max="7682" width="14.5546875" style="8" bestFit="1" customWidth="1"/>
    <col min="7683" max="7683" width="9.88671875" style="8" bestFit="1" customWidth="1"/>
    <col min="7684" max="7684" width="12.33203125" style="8" bestFit="1" customWidth="1"/>
    <col min="7685" max="7685" width="11.77734375" style="8" bestFit="1" customWidth="1"/>
    <col min="7686" max="7686" width="8.21875" style="8" customWidth="1"/>
    <col min="7687" max="7687" width="13.77734375" style="8" bestFit="1" customWidth="1"/>
    <col min="7688" max="7936" width="8.88671875" style="8"/>
    <col min="7937" max="7937" width="14" style="8" bestFit="1" customWidth="1"/>
    <col min="7938" max="7938" width="14.5546875" style="8" bestFit="1" customWidth="1"/>
    <col min="7939" max="7939" width="9.88671875" style="8" bestFit="1" customWidth="1"/>
    <col min="7940" max="7940" width="12.33203125" style="8" bestFit="1" customWidth="1"/>
    <col min="7941" max="7941" width="11.77734375" style="8" bestFit="1" customWidth="1"/>
    <col min="7942" max="7942" width="8.21875" style="8" customWidth="1"/>
    <col min="7943" max="7943" width="13.77734375" style="8" bestFit="1" customWidth="1"/>
    <col min="7944" max="8192" width="8.88671875" style="8"/>
    <col min="8193" max="8193" width="14" style="8" bestFit="1" customWidth="1"/>
    <col min="8194" max="8194" width="14.5546875" style="8" bestFit="1" customWidth="1"/>
    <col min="8195" max="8195" width="9.88671875" style="8" bestFit="1" customWidth="1"/>
    <col min="8196" max="8196" width="12.33203125" style="8" bestFit="1" customWidth="1"/>
    <col min="8197" max="8197" width="11.77734375" style="8" bestFit="1" customWidth="1"/>
    <col min="8198" max="8198" width="8.21875" style="8" customWidth="1"/>
    <col min="8199" max="8199" width="13.77734375" style="8" bestFit="1" customWidth="1"/>
    <col min="8200" max="8448" width="8.88671875" style="8"/>
    <col min="8449" max="8449" width="14" style="8" bestFit="1" customWidth="1"/>
    <col min="8450" max="8450" width="14.5546875" style="8" bestFit="1" customWidth="1"/>
    <col min="8451" max="8451" width="9.88671875" style="8" bestFit="1" customWidth="1"/>
    <col min="8452" max="8452" width="12.33203125" style="8" bestFit="1" customWidth="1"/>
    <col min="8453" max="8453" width="11.77734375" style="8" bestFit="1" customWidth="1"/>
    <col min="8454" max="8454" width="8.21875" style="8" customWidth="1"/>
    <col min="8455" max="8455" width="13.77734375" style="8" bestFit="1" customWidth="1"/>
    <col min="8456" max="8704" width="8.88671875" style="8"/>
    <col min="8705" max="8705" width="14" style="8" bestFit="1" customWidth="1"/>
    <col min="8706" max="8706" width="14.5546875" style="8" bestFit="1" customWidth="1"/>
    <col min="8707" max="8707" width="9.88671875" style="8" bestFit="1" customWidth="1"/>
    <col min="8708" max="8708" width="12.33203125" style="8" bestFit="1" customWidth="1"/>
    <col min="8709" max="8709" width="11.77734375" style="8" bestFit="1" customWidth="1"/>
    <col min="8710" max="8710" width="8.21875" style="8" customWidth="1"/>
    <col min="8711" max="8711" width="13.77734375" style="8" bestFit="1" customWidth="1"/>
    <col min="8712" max="8960" width="8.88671875" style="8"/>
    <col min="8961" max="8961" width="14" style="8" bestFit="1" customWidth="1"/>
    <col min="8962" max="8962" width="14.5546875" style="8" bestFit="1" customWidth="1"/>
    <col min="8963" max="8963" width="9.88671875" style="8" bestFit="1" customWidth="1"/>
    <col min="8964" max="8964" width="12.33203125" style="8" bestFit="1" customWidth="1"/>
    <col min="8965" max="8965" width="11.77734375" style="8" bestFit="1" customWidth="1"/>
    <col min="8966" max="8966" width="8.21875" style="8" customWidth="1"/>
    <col min="8967" max="8967" width="13.77734375" style="8" bestFit="1" customWidth="1"/>
    <col min="8968" max="9216" width="8.88671875" style="8"/>
    <col min="9217" max="9217" width="14" style="8" bestFit="1" customWidth="1"/>
    <col min="9218" max="9218" width="14.5546875" style="8" bestFit="1" customWidth="1"/>
    <col min="9219" max="9219" width="9.88671875" style="8" bestFit="1" customWidth="1"/>
    <col min="9220" max="9220" width="12.33203125" style="8" bestFit="1" customWidth="1"/>
    <col min="9221" max="9221" width="11.77734375" style="8" bestFit="1" customWidth="1"/>
    <col min="9222" max="9222" width="8.21875" style="8" customWidth="1"/>
    <col min="9223" max="9223" width="13.77734375" style="8" bestFit="1" customWidth="1"/>
    <col min="9224" max="9472" width="8.88671875" style="8"/>
    <col min="9473" max="9473" width="14" style="8" bestFit="1" customWidth="1"/>
    <col min="9474" max="9474" width="14.5546875" style="8" bestFit="1" customWidth="1"/>
    <col min="9475" max="9475" width="9.88671875" style="8" bestFit="1" customWidth="1"/>
    <col min="9476" max="9476" width="12.33203125" style="8" bestFit="1" customWidth="1"/>
    <col min="9477" max="9477" width="11.77734375" style="8" bestFit="1" customWidth="1"/>
    <col min="9478" max="9478" width="8.21875" style="8" customWidth="1"/>
    <col min="9479" max="9479" width="13.77734375" style="8" bestFit="1" customWidth="1"/>
    <col min="9480" max="9728" width="8.88671875" style="8"/>
    <col min="9729" max="9729" width="14" style="8" bestFit="1" customWidth="1"/>
    <col min="9730" max="9730" width="14.5546875" style="8" bestFit="1" customWidth="1"/>
    <col min="9731" max="9731" width="9.88671875" style="8" bestFit="1" customWidth="1"/>
    <col min="9732" max="9732" width="12.33203125" style="8" bestFit="1" customWidth="1"/>
    <col min="9733" max="9733" width="11.77734375" style="8" bestFit="1" customWidth="1"/>
    <col min="9734" max="9734" width="8.21875" style="8" customWidth="1"/>
    <col min="9735" max="9735" width="13.77734375" style="8" bestFit="1" customWidth="1"/>
    <col min="9736" max="9984" width="8.88671875" style="8"/>
    <col min="9985" max="9985" width="14" style="8" bestFit="1" customWidth="1"/>
    <col min="9986" max="9986" width="14.5546875" style="8" bestFit="1" customWidth="1"/>
    <col min="9987" max="9987" width="9.88671875" style="8" bestFit="1" customWidth="1"/>
    <col min="9988" max="9988" width="12.33203125" style="8" bestFit="1" customWidth="1"/>
    <col min="9989" max="9989" width="11.77734375" style="8" bestFit="1" customWidth="1"/>
    <col min="9990" max="9990" width="8.21875" style="8" customWidth="1"/>
    <col min="9991" max="9991" width="13.77734375" style="8" bestFit="1" customWidth="1"/>
    <col min="9992" max="10240" width="8.88671875" style="8"/>
    <col min="10241" max="10241" width="14" style="8" bestFit="1" customWidth="1"/>
    <col min="10242" max="10242" width="14.5546875" style="8" bestFit="1" customWidth="1"/>
    <col min="10243" max="10243" width="9.88671875" style="8" bestFit="1" customWidth="1"/>
    <col min="10244" max="10244" width="12.33203125" style="8" bestFit="1" customWidth="1"/>
    <col min="10245" max="10245" width="11.77734375" style="8" bestFit="1" customWidth="1"/>
    <col min="10246" max="10246" width="8.21875" style="8" customWidth="1"/>
    <col min="10247" max="10247" width="13.77734375" style="8" bestFit="1" customWidth="1"/>
    <col min="10248" max="10496" width="8.88671875" style="8"/>
    <col min="10497" max="10497" width="14" style="8" bestFit="1" customWidth="1"/>
    <col min="10498" max="10498" width="14.5546875" style="8" bestFit="1" customWidth="1"/>
    <col min="10499" max="10499" width="9.88671875" style="8" bestFit="1" customWidth="1"/>
    <col min="10500" max="10500" width="12.33203125" style="8" bestFit="1" customWidth="1"/>
    <col min="10501" max="10501" width="11.77734375" style="8" bestFit="1" customWidth="1"/>
    <col min="10502" max="10502" width="8.21875" style="8" customWidth="1"/>
    <col min="10503" max="10503" width="13.77734375" style="8" bestFit="1" customWidth="1"/>
    <col min="10504" max="10752" width="8.88671875" style="8"/>
    <col min="10753" max="10753" width="14" style="8" bestFit="1" customWidth="1"/>
    <col min="10754" max="10754" width="14.5546875" style="8" bestFit="1" customWidth="1"/>
    <col min="10755" max="10755" width="9.88671875" style="8" bestFit="1" customWidth="1"/>
    <col min="10756" max="10756" width="12.33203125" style="8" bestFit="1" customWidth="1"/>
    <col min="10757" max="10757" width="11.77734375" style="8" bestFit="1" customWidth="1"/>
    <col min="10758" max="10758" width="8.21875" style="8" customWidth="1"/>
    <col min="10759" max="10759" width="13.77734375" style="8" bestFit="1" customWidth="1"/>
    <col min="10760" max="11008" width="8.88671875" style="8"/>
    <col min="11009" max="11009" width="14" style="8" bestFit="1" customWidth="1"/>
    <col min="11010" max="11010" width="14.5546875" style="8" bestFit="1" customWidth="1"/>
    <col min="11011" max="11011" width="9.88671875" style="8" bestFit="1" customWidth="1"/>
    <col min="11012" max="11012" width="12.33203125" style="8" bestFit="1" customWidth="1"/>
    <col min="11013" max="11013" width="11.77734375" style="8" bestFit="1" customWidth="1"/>
    <col min="11014" max="11014" width="8.21875" style="8" customWidth="1"/>
    <col min="11015" max="11015" width="13.77734375" style="8" bestFit="1" customWidth="1"/>
    <col min="11016" max="11264" width="8.88671875" style="8"/>
    <col min="11265" max="11265" width="14" style="8" bestFit="1" customWidth="1"/>
    <col min="11266" max="11266" width="14.5546875" style="8" bestFit="1" customWidth="1"/>
    <col min="11267" max="11267" width="9.88671875" style="8" bestFit="1" customWidth="1"/>
    <col min="11268" max="11268" width="12.33203125" style="8" bestFit="1" customWidth="1"/>
    <col min="11269" max="11269" width="11.77734375" style="8" bestFit="1" customWidth="1"/>
    <col min="11270" max="11270" width="8.21875" style="8" customWidth="1"/>
    <col min="11271" max="11271" width="13.77734375" style="8" bestFit="1" customWidth="1"/>
    <col min="11272" max="11520" width="8.88671875" style="8"/>
    <col min="11521" max="11521" width="14" style="8" bestFit="1" customWidth="1"/>
    <col min="11522" max="11522" width="14.5546875" style="8" bestFit="1" customWidth="1"/>
    <col min="11523" max="11523" width="9.88671875" style="8" bestFit="1" customWidth="1"/>
    <col min="11524" max="11524" width="12.33203125" style="8" bestFit="1" customWidth="1"/>
    <col min="11525" max="11525" width="11.77734375" style="8" bestFit="1" customWidth="1"/>
    <col min="11526" max="11526" width="8.21875" style="8" customWidth="1"/>
    <col min="11527" max="11527" width="13.77734375" style="8" bestFit="1" customWidth="1"/>
    <col min="11528" max="11776" width="8.88671875" style="8"/>
    <col min="11777" max="11777" width="14" style="8" bestFit="1" customWidth="1"/>
    <col min="11778" max="11778" width="14.5546875" style="8" bestFit="1" customWidth="1"/>
    <col min="11779" max="11779" width="9.88671875" style="8" bestFit="1" customWidth="1"/>
    <col min="11780" max="11780" width="12.33203125" style="8" bestFit="1" customWidth="1"/>
    <col min="11781" max="11781" width="11.77734375" style="8" bestFit="1" customWidth="1"/>
    <col min="11782" max="11782" width="8.21875" style="8" customWidth="1"/>
    <col min="11783" max="11783" width="13.77734375" style="8" bestFit="1" customWidth="1"/>
    <col min="11784" max="12032" width="8.88671875" style="8"/>
    <col min="12033" max="12033" width="14" style="8" bestFit="1" customWidth="1"/>
    <col min="12034" max="12034" width="14.5546875" style="8" bestFit="1" customWidth="1"/>
    <col min="12035" max="12035" width="9.88671875" style="8" bestFit="1" customWidth="1"/>
    <col min="12036" max="12036" width="12.33203125" style="8" bestFit="1" customWidth="1"/>
    <col min="12037" max="12037" width="11.77734375" style="8" bestFit="1" customWidth="1"/>
    <col min="12038" max="12038" width="8.21875" style="8" customWidth="1"/>
    <col min="12039" max="12039" width="13.77734375" style="8" bestFit="1" customWidth="1"/>
    <col min="12040" max="12288" width="8.88671875" style="8"/>
    <col min="12289" max="12289" width="14" style="8" bestFit="1" customWidth="1"/>
    <col min="12290" max="12290" width="14.5546875" style="8" bestFit="1" customWidth="1"/>
    <col min="12291" max="12291" width="9.88671875" style="8" bestFit="1" customWidth="1"/>
    <col min="12292" max="12292" width="12.33203125" style="8" bestFit="1" customWidth="1"/>
    <col min="12293" max="12293" width="11.77734375" style="8" bestFit="1" customWidth="1"/>
    <col min="12294" max="12294" width="8.21875" style="8" customWidth="1"/>
    <col min="12295" max="12295" width="13.77734375" style="8" bestFit="1" customWidth="1"/>
    <col min="12296" max="12544" width="8.88671875" style="8"/>
    <col min="12545" max="12545" width="14" style="8" bestFit="1" customWidth="1"/>
    <col min="12546" max="12546" width="14.5546875" style="8" bestFit="1" customWidth="1"/>
    <col min="12547" max="12547" width="9.88671875" style="8" bestFit="1" customWidth="1"/>
    <col min="12548" max="12548" width="12.33203125" style="8" bestFit="1" customWidth="1"/>
    <col min="12549" max="12549" width="11.77734375" style="8" bestFit="1" customWidth="1"/>
    <col min="12550" max="12550" width="8.21875" style="8" customWidth="1"/>
    <col min="12551" max="12551" width="13.77734375" style="8" bestFit="1" customWidth="1"/>
    <col min="12552" max="12800" width="8.88671875" style="8"/>
    <col min="12801" max="12801" width="14" style="8" bestFit="1" customWidth="1"/>
    <col min="12802" max="12802" width="14.5546875" style="8" bestFit="1" customWidth="1"/>
    <col min="12803" max="12803" width="9.88671875" style="8" bestFit="1" customWidth="1"/>
    <col min="12804" max="12804" width="12.33203125" style="8" bestFit="1" customWidth="1"/>
    <col min="12805" max="12805" width="11.77734375" style="8" bestFit="1" customWidth="1"/>
    <col min="12806" max="12806" width="8.21875" style="8" customWidth="1"/>
    <col min="12807" max="12807" width="13.77734375" style="8" bestFit="1" customWidth="1"/>
    <col min="12808" max="13056" width="8.88671875" style="8"/>
    <col min="13057" max="13057" width="14" style="8" bestFit="1" customWidth="1"/>
    <col min="13058" max="13058" width="14.5546875" style="8" bestFit="1" customWidth="1"/>
    <col min="13059" max="13059" width="9.88671875" style="8" bestFit="1" customWidth="1"/>
    <col min="13060" max="13060" width="12.33203125" style="8" bestFit="1" customWidth="1"/>
    <col min="13061" max="13061" width="11.77734375" style="8" bestFit="1" customWidth="1"/>
    <col min="13062" max="13062" width="8.21875" style="8" customWidth="1"/>
    <col min="13063" max="13063" width="13.77734375" style="8" bestFit="1" customWidth="1"/>
    <col min="13064" max="13312" width="8.88671875" style="8"/>
    <col min="13313" max="13313" width="14" style="8" bestFit="1" customWidth="1"/>
    <col min="13314" max="13314" width="14.5546875" style="8" bestFit="1" customWidth="1"/>
    <col min="13315" max="13315" width="9.88671875" style="8" bestFit="1" customWidth="1"/>
    <col min="13316" max="13316" width="12.33203125" style="8" bestFit="1" customWidth="1"/>
    <col min="13317" max="13317" width="11.77734375" style="8" bestFit="1" customWidth="1"/>
    <col min="13318" max="13318" width="8.21875" style="8" customWidth="1"/>
    <col min="13319" max="13319" width="13.77734375" style="8" bestFit="1" customWidth="1"/>
    <col min="13320" max="13568" width="8.88671875" style="8"/>
    <col min="13569" max="13569" width="14" style="8" bestFit="1" customWidth="1"/>
    <col min="13570" max="13570" width="14.5546875" style="8" bestFit="1" customWidth="1"/>
    <col min="13571" max="13571" width="9.88671875" style="8" bestFit="1" customWidth="1"/>
    <col min="13572" max="13572" width="12.33203125" style="8" bestFit="1" customWidth="1"/>
    <col min="13573" max="13573" width="11.77734375" style="8" bestFit="1" customWidth="1"/>
    <col min="13574" max="13574" width="8.21875" style="8" customWidth="1"/>
    <col min="13575" max="13575" width="13.77734375" style="8" bestFit="1" customWidth="1"/>
    <col min="13576" max="13824" width="8.88671875" style="8"/>
    <col min="13825" max="13825" width="14" style="8" bestFit="1" customWidth="1"/>
    <col min="13826" max="13826" width="14.5546875" style="8" bestFit="1" customWidth="1"/>
    <col min="13827" max="13827" width="9.88671875" style="8" bestFit="1" customWidth="1"/>
    <col min="13828" max="13828" width="12.33203125" style="8" bestFit="1" customWidth="1"/>
    <col min="13829" max="13829" width="11.77734375" style="8" bestFit="1" customWidth="1"/>
    <col min="13830" max="13830" width="8.21875" style="8" customWidth="1"/>
    <col min="13831" max="13831" width="13.77734375" style="8" bestFit="1" customWidth="1"/>
    <col min="13832" max="14080" width="8.88671875" style="8"/>
    <col min="14081" max="14081" width="14" style="8" bestFit="1" customWidth="1"/>
    <col min="14082" max="14082" width="14.5546875" style="8" bestFit="1" customWidth="1"/>
    <col min="14083" max="14083" width="9.88671875" style="8" bestFit="1" customWidth="1"/>
    <col min="14084" max="14084" width="12.33203125" style="8" bestFit="1" customWidth="1"/>
    <col min="14085" max="14085" width="11.77734375" style="8" bestFit="1" customWidth="1"/>
    <col min="14086" max="14086" width="8.21875" style="8" customWidth="1"/>
    <col min="14087" max="14087" width="13.77734375" style="8" bestFit="1" customWidth="1"/>
    <col min="14088" max="14336" width="8.88671875" style="8"/>
    <col min="14337" max="14337" width="14" style="8" bestFit="1" customWidth="1"/>
    <col min="14338" max="14338" width="14.5546875" style="8" bestFit="1" customWidth="1"/>
    <col min="14339" max="14339" width="9.88671875" style="8" bestFit="1" customWidth="1"/>
    <col min="14340" max="14340" width="12.33203125" style="8" bestFit="1" customWidth="1"/>
    <col min="14341" max="14341" width="11.77734375" style="8" bestFit="1" customWidth="1"/>
    <col min="14342" max="14342" width="8.21875" style="8" customWidth="1"/>
    <col min="14343" max="14343" width="13.77734375" style="8" bestFit="1" customWidth="1"/>
    <col min="14344" max="14592" width="8.88671875" style="8"/>
    <col min="14593" max="14593" width="14" style="8" bestFit="1" customWidth="1"/>
    <col min="14594" max="14594" width="14.5546875" style="8" bestFit="1" customWidth="1"/>
    <col min="14595" max="14595" width="9.88671875" style="8" bestFit="1" customWidth="1"/>
    <col min="14596" max="14596" width="12.33203125" style="8" bestFit="1" customWidth="1"/>
    <col min="14597" max="14597" width="11.77734375" style="8" bestFit="1" customWidth="1"/>
    <col min="14598" max="14598" width="8.21875" style="8" customWidth="1"/>
    <col min="14599" max="14599" width="13.77734375" style="8" bestFit="1" customWidth="1"/>
    <col min="14600" max="14848" width="8.88671875" style="8"/>
    <col min="14849" max="14849" width="14" style="8" bestFit="1" customWidth="1"/>
    <col min="14850" max="14850" width="14.5546875" style="8" bestFit="1" customWidth="1"/>
    <col min="14851" max="14851" width="9.88671875" style="8" bestFit="1" customWidth="1"/>
    <col min="14852" max="14852" width="12.33203125" style="8" bestFit="1" customWidth="1"/>
    <col min="14853" max="14853" width="11.77734375" style="8" bestFit="1" customWidth="1"/>
    <col min="14854" max="14854" width="8.21875" style="8" customWidth="1"/>
    <col min="14855" max="14855" width="13.77734375" style="8" bestFit="1" customWidth="1"/>
    <col min="14856" max="15104" width="8.88671875" style="8"/>
    <col min="15105" max="15105" width="14" style="8" bestFit="1" customWidth="1"/>
    <col min="15106" max="15106" width="14.5546875" style="8" bestFit="1" customWidth="1"/>
    <col min="15107" max="15107" width="9.88671875" style="8" bestFit="1" customWidth="1"/>
    <col min="15108" max="15108" width="12.33203125" style="8" bestFit="1" customWidth="1"/>
    <col min="15109" max="15109" width="11.77734375" style="8" bestFit="1" customWidth="1"/>
    <col min="15110" max="15110" width="8.21875" style="8" customWidth="1"/>
    <col min="15111" max="15111" width="13.77734375" style="8" bestFit="1" customWidth="1"/>
    <col min="15112" max="15360" width="8.88671875" style="8"/>
    <col min="15361" max="15361" width="14" style="8" bestFit="1" customWidth="1"/>
    <col min="15362" max="15362" width="14.5546875" style="8" bestFit="1" customWidth="1"/>
    <col min="15363" max="15363" width="9.88671875" style="8" bestFit="1" customWidth="1"/>
    <col min="15364" max="15364" width="12.33203125" style="8" bestFit="1" customWidth="1"/>
    <col min="15365" max="15365" width="11.77734375" style="8" bestFit="1" customWidth="1"/>
    <col min="15366" max="15366" width="8.21875" style="8" customWidth="1"/>
    <col min="15367" max="15367" width="13.77734375" style="8" bestFit="1" customWidth="1"/>
    <col min="15368" max="15616" width="8.88671875" style="8"/>
    <col min="15617" max="15617" width="14" style="8" bestFit="1" customWidth="1"/>
    <col min="15618" max="15618" width="14.5546875" style="8" bestFit="1" customWidth="1"/>
    <col min="15619" max="15619" width="9.88671875" style="8" bestFit="1" customWidth="1"/>
    <col min="15620" max="15620" width="12.33203125" style="8" bestFit="1" customWidth="1"/>
    <col min="15621" max="15621" width="11.77734375" style="8" bestFit="1" customWidth="1"/>
    <col min="15622" max="15622" width="8.21875" style="8" customWidth="1"/>
    <col min="15623" max="15623" width="13.77734375" style="8" bestFit="1" customWidth="1"/>
    <col min="15624" max="15872" width="8.88671875" style="8"/>
    <col min="15873" max="15873" width="14" style="8" bestFit="1" customWidth="1"/>
    <col min="15874" max="15874" width="14.5546875" style="8" bestFit="1" customWidth="1"/>
    <col min="15875" max="15875" width="9.88671875" style="8" bestFit="1" customWidth="1"/>
    <col min="15876" max="15876" width="12.33203125" style="8" bestFit="1" customWidth="1"/>
    <col min="15877" max="15877" width="11.77734375" style="8" bestFit="1" customWidth="1"/>
    <col min="15878" max="15878" width="8.21875" style="8" customWidth="1"/>
    <col min="15879" max="15879" width="13.77734375" style="8" bestFit="1" customWidth="1"/>
    <col min="15880" max="16128" width="8.88671875" style="8"/>
    <col min="16129" max="16129" width="14" style="8" bestFit="1" customWidth="1"/>
    <col min="16130" max="16130" width="14.5546875" style="8" bestFit="1" customWidth="1"/>
    <col min="16131" max="16131" width="9.88671875" style="8" bestFit="1" customWidth="1"/>
    <col min="16132" max="16132" width="12.33203125" style="8" bestFit="1" customWidth="1"/>
    <col min="16133" max="16133" width="11.77734375" style="8" bestFit="1" customWidth="1"/>
    <col min="16134" max="16134" width="8.21875" style="8" customWidth="1"/>
    <col min="16135" max="16135" width="13.77734375" style="8" bestFit="1" customWidth="1"/>
    <col min="16136" max="16384" width="8.88671875" style="8"/>
  </cols>
  <sheetData>
    <row r="1" spans="1:17">
      <c r="A1" s="7" t="s">
        <v>23</v>
      </c>
      <c r="B1" s="8" t="s">
        <v>24</v>
      </c>
      <c r="C1" s="8" t="s">
        <v>25</v>
      </c>
      <c r="D1" s="8" t="s">
        <v>26</v>
      </c>
      <c r="E1" s="8" t="s">
        <v>1</v>
      </c>
      <c r="F1" s="8" t="s">
        <v>0</v>
      </c>
      <c r="G1" s="8" t="s">
        <v>27</v>
      </c>
      <c r="I1" s="65" t="s">
        <v>70</v>
      </c>
      <c r="K1" s="7" t="s">
        <v>23</v>
      </c>
      <c r="L1" s="8" t="s">
        <v>24</v>
      </c>
      <c r="M1" s="8" t="s">
        <v>25</v>
      </c>
      <c r="N1" s="8" t="s">
        <v>26</v>
      </c>
      <c r="O1" s="8" t="s">
        <v>1</v>
      </c>
      <c r="P1" s="8" t="s">
        <v>0</v>
      </c>
      <c r="Q1" s="8" t="s">
        <v>27</v>
      </c>
    </row>
    <row r="2" spans="1:17">
      <c r="A2" s="7">
        <v>153</v>
      </c>
      <c r="B2" s="8">
        <v>0</v>
      </c>
      <c r="C2" s="8">
        <v>4</v>
      </c>
      <c r="D2" s="8">
        <v>1</v>
      </c>
      <c r="E2" s="8">
        <v>215</v>
      </c>
      <c r="F2" s="8">
        <v>47</v>
      </c>
      <c r="G2" s="8">
        <v>0</v>
      </c>
      <c r="I2" s="74">
        <f t="array" ref="I2:I51">TREND(A2:A51,B2:G51)</f>
        <v>149.99866182179784</v>
      </c>
      <c r="K2" s="9">
        <f t="shared" ref="K2:Q2" si="0">PEARSON($A$2:$A$51,A2:A51)</f>
        <v>0.99999999999999978</v>
      </c>
      <c r="L2" s="10">
        <f t="shared" si="0"/>
        <v>-0.8365817088507177</v>
      </c>
      <c r="M2" s="10">
        <f t="shared" si="0"/>
        <v>0.82927411652176275</v>
      </c>
      <c r="N2" s="10">
        <f t="shared" si="0"/>
        <v>0.73155294947805494</v>
      </c>
      <c r="O2" s="10">
        <f t="shared" si="0"/>
        <v>0.56928766208930937</v>
      </c>
      <c r="P2" s="10">
        <f t="shared" si="0"/>
        <v>0.29854725045344788</v>
      </c>
      <c r="Q2" s="10">
        <f t="shared" si="0"/>
        <v>8.9917572445641025E-2</v>
      </c>
    </row>
    <row r="3" spans="1:17">
      <c r="A3" s="7">
        <v>141</v>
      </c>
      <c r="B3" s="8">
        <v>5</v>
      </c>
      <c r="C3" s="8">
        <v>2</v>
      </c>
      <c r="D3" s="8">
        <v>1</v>
      </c>
      <c r="E3" s="8">
        <v>207</v>
      </c>
      <c r="F3" s="8">
        <v>46</v>
      </c>
      <c r="G3" s="8">
        <v>0</v>
      </c>
      <c r="I3" s="74">
        <v>140.17943190204875</v>
      </c>
    </row>
    <row r="4" spans="1:17">
      <c r="A4" s="7">
        <v>137</v>
      </c>
      <c r="B4" s="8">
        <v>5</v>
      </c>
      <c r="C4" s="8">
        <v>2</v>
      </c>
      <c r="D4" s="8">
        <v>0</v>
      </c>
      <c r="E4" s="8">
        <v>190</v>
      </c>
      <c r="F4" s="8">
        <v>36</v>
      </c>
      <c r="G4" s="8">
        <v>0</v>
      </c>
      <c r="I4" s="74">
        <v>134.36966355175434</v>
      </c>
    </row>
    <row r="5" spans="1:17">
      <c r="A5" s="7">
        <v>135</v>
      </c>
      <c r="B5" s="8">
        <v>0</v>
      </c>
      <c r="C5" s="8">
        <v>2</v>
      </c>
      <c r="D5" s="8">
        <v>0</v>
      </c>
      <c r="E5" s="8">
        <v>214</v>
      </c>
      <c r="F5" s="8">
        <v>44</v>
      </c>
      <c r="G5" s="8">
        <v>2</v>
      </c>
      <c r="I5" s="74">
        <v>137.97372072694765</v>
      </c>
    </row>
    <row r="6" spans="1:17">
      <c r="A6" s="7">
        <v>133</v>
      </c>
      <c r="B6" s="8">
        <v>3</v>
      </c>
      <c r="C6" s="8">
        <v>3</v>
      </c>
      <c r="D6" s="8">
        <v>0</v>
      </c>
      <c r="E6" s="8">
        <v>237</v>
      </c>
      <c r="F6" s="8">
        <v>45</v>
      </c>
      <c r="G6" s="8">
        <v>2</v>
      </c>
      <c r="I6" s="74">
        <v>138.50726683679588</v>
      </c>
    </row>
    <row r="7" spans="1:17">
      <c r="A7" s="7">
        <v>131</v>
      </c>
      <c r="B7" s="8">
        <v>10</v>
      </c>
      <c r="C7" s="8">
        <v>2</v>
      </c>
      <c r="D7" s="8">
        <v>0</v>
      </c>
      <c r="E7" s="8">
        <v>179</v>
      </c>
      <c r="F7" s="8">
        <v>45</v>
      </c>
      <c r="G7" s="8">
        <v>0</v>
      </c>
      <c r="I7" s="74">
        <v>130.06686427327182</v>
      </c>
    </row>
    <row r="8" spans="1:17">
      <c r="A8" s="7">
        <v>146</v>
      </c>
      <c r="B8" s="8">
        <v>5</v>
      </c>
      <c r="C8" s="8">
        <v>3</v>
      </c>
      <c r="D8" s="8">
        <v>1</v>
      </c>
      <c r="E8" s="8">
        <v>217</v>
      </c>
      <c r="F8" s="8">
        <v>53</v>
      </c>
      <c r="G8" s="8">
        <v>0</v>
      </c>
      <c r="I8" s="74">
        <v>143.71673688636301</v>
      </c>
      <c r="K8" s="8" t="s">
        <v>27</v>
      </c>
      <c r="L8" s="8" t="s">
        <v>0</v>
      </c>
      <c r="M8" s="8" t="s">
        <v>1</v>
      </c>
      <c r="N8" s="8" t="s">
        <v>26</v>
      </c>
      <c r="O8" s="8" t="s">
        <v>25</v>
      </c>
      <c r="P8" s="8" t="s">
        <v>24</v>
      </c>
    </row>
    <row r="9" spans="1:17">
      <c r="A9" s="7">
        <v>140</v>
      </c>
      <c r="B9" s="8">
        <v>5</v>
      </c>
      <c r="C9" s="8">
        <v>4</v>
      </c>
      <c r="D9" s="8">
        <v>1</v>
      </c>
      <c r="E9" s="8">
        <v>196</v>
      </c>
      <c r="F9" s="8">
        <v>56</v>
      </c>
      <c r="G9" s="8">
        <v>2</v>
      </c>
      <c r="I9" s="74">
        <v>141.99714442648511</v>
      </c>
      <c r="K9" s="66">
        <f t="array" ref="K9:Q13">LINEST(A2:A51,B2:G51,1,1)</f>
        <v>-1.6605754165781013</v>
      </c>
      <c r="L9" s="66">
        <v>0.11816834669980777</v>
      </c>
      <c r="M9" s="66">
        <v>4.7195910459249237E-2</v>
      </c>
      <c r="N9" s="66">
        <v>3.8257544054890746</v>
      </c>
      <c r="O9" s="66">
        <v>2.2381674528231152</v>
      </c>
      <c r="P9" s="66">
        <v>-0.96943187674581199</v>
      </c>
      <c r="Q9" s="66">
        <v>121.51920456138674</v>
      </c>
    </row>
    <row r="10" spans="1:17">
      <c r="A10" s="7">
        <v>145</v>
      </c>
      <c r="B10" s="8">
        <v>5</v>
      </c>
      <c r="C10" s="8">
        <v>4</v>
      </c>
      <c r="D10" s="8">
        <v>1</v>
      </c>
      <c r="E10" s="8">
        <v>232</v>
      </c>
      <c r="F10" s="8">
        <v>56</v>
      </c>
      <c r="G10" s="8">
        <v>2</v>
      </c>
      <c r="I10" s="74">
        <v>143.69619720301807</v>
      </c>
      <c r="K10" s="66">
        <v>0.61812949858859179</v>
      </c>
      <c r="L10" s="66">
        <v>8.2560211830328467E-2</v>
      </c>
      <c r="M10" s="66">
        <v>3.7331099806707929E-2</v>
      </c>
      <c r="N10" s="66">
        <v>1.2120940430551768</v>
      </c>
      <c r="O10" s="66">
        <v>0.44417432822101144</v>
      </c>
      <c r="P10" s="66">
        <v>0.15946870484933684</v>
      </c>
      <c r="Q10" s="66">
        <v>9.063440860567848</v>
      </c>
    </row>
    <row r="11" spans="1:17">
      <c r="A11" s="7">
        <v>142</v>
      </c>
      <c r="B11" s="8">
        <v>2</v>
      </c>
      <c r="C11" s="8">
        <v>2</v>
      </c>
      <c r="D11" s="8">
        <v>1</v>
      </c>
      <c r="E11" s="8">
        <v>202</v>
      </c>
      <c r="F11" s="8">
        <v>53</v>
      </c>
      <c r="G11" s="8">
        <v>1</v>
      </c>
      <c r="I11" s="74">
        <v>142.01835099031047</v>
      </c>
      <c r="K11" s="66">
        <v>0.897422528367807</v>
      </c>
      <c r="L11" s="66">
        <v>3.1061549268290625</v>
      </c>
      <c r="M11" s="66" t="e">
        <v>#N/A</v>
      </c>
      <c r="N11" s="66" t="e">
        <v>#N/A</v>
      </c>
      <c r="O11" s="66" t="e">
        <v>#N/A</v>
      </c>
      <c r="P11" s="66" t="e">
        <v>#N/A</v>
      </c>
      <c r="Q11" s="66" t="e">
        <v>#N/A</v>
      </c>
    </row>
    <row r="12" spans="1:17">
      <c r="A12" s="7">
        <v>130</v>
      </c>
      <c r="B12" s="8">
        <v>10</v>
      </c>
      <c r="C12" s="8">
        <v>2</v>
      </c>
      <c r="D12" s="8">
        <v>0</v>
      </c>
      <c r="E12" s="8">
        <v>196</v>
      </c>
      <c r="F12" s="8">
        <v>42</v>
      </c>
      <c r="G12" s="8">
        <v>1</v>
      </c>
      <c r="I12" s="74">
        <v>128.85411429440154</v>
      </c>
      <c r="K12" s="66">
        <v>62.699226424984445</v>
      </c>
      <c r="L12" s="66">
        <v>43</v>
      </c>
      <c r="M12" s="66" t="e">
        <v>#N/A</v>
      </c>
      <c r="N12" s="66" t="e">
        <v>#N/A</v>
      </c>
      <c r="O12" s="66" t="e">
        <v>#N/A</v>
      </c>
      <c r="P12" s="66" t="e">
        <v>#N/A</v>
      </c>
      <c r="Q12" s="66" t="e">
        <v>#N/A</v>
      </c>
    </row>
    <row r="13" spans="1:17">
      <c r="A13" s="7">
        <v>146</v>
      </c>
      <c r="B13" s="8">
        <v>5</v>
      </c>
      <c r="C13" s="8">
        <v>3</v>
      </c>
      <c r="D13" s="8">
        <v>1</v>
      </c>
      <c r="E13" s="8">
        <v>216</v>
      </c>
      <c r="F13" s="8">
        <v>48</v>
      </c>
      <c r="G13" s="8">
        <v>1</v>
      </c>
      <c r="I13" s="74">
        <v>141.4181238258266</v>
      </c>
      <c r="K13" s="66">
        <v>3629.6074675330278</v>
      </c>
      <c r="L13" s="66">
        <v>414.87253246697168</v>
      </c>
      <c r="M13" s="66" t="e">
        <v>#N/A</v>
      </c>
      <c r="N13" s="66" t="e">
        <v>#N/A</v>
      </c>
      <c r="O13" s="66" t="e">
        <v>#N/A</v>
      </c>
      <c r="P13" s="66" t="e">
        <v>#N/A</v>
      </c>
      <c r="Q13" s="66" t="e">
        <v>#N/A</v>
      </c>
    </row>
    <row r="14" spans="1:17">
      <c r="A14" s="7">
        <v>155</v>
      </c>
      <c r="B14" s="8">
        <v>0</v>
      </c>
      <c r="C14" s="8">
        <v>7</v>
      </c>
      <c r="D14" s="8">
        <v>1</v>
      </c>
      <c r="E14" s="8">
        <v>199</v>
      </c>
      <c r="F14" s="8">
        <v>63</v>
      </c>
      <c r="G14" s="8">
        <v>2</v>
      </c>
      <c r="I14" s="74">
        <v>154.5275723269599</v>
      </c>
    </row>
    <row r="15" spans="1:17">
      <c r="A15" s="7">
        <v>133</v>
      </c>
      <c r="B15" s="8">
        <v>3</v>
      </c>
      <c r="C15" s="8">
        <v>3</v>
      </c>
      <c r="D15" s="8">
        <v>0</v>
      </c>
      <c r="E15" s="8">
        <v>203</v>
      </c>
      <c r="F15" s="8">
        <v>39</v>
      </c>
      <c r="G15" s="8">
        <v>1</v>
      </c>
      <c r="I15" s="74">
        <v>137.85417121756066</v>
      </c>
    </row>
    <row r="16" spans="1:17" ht="24" thickBot="1">
      <c r="A16" s="7">
        <v>137</v>
      </c>
      <c r="B16" s="8">
        <v>5</v>
      </c>
      <c r="C16" s="8">
        <v>3</v>
      </c>
      <c r="D16" s="8">
        <v>0</v>
      </c>
      <c r="E16" s="8">
        <v>218</v>
      </c>
      <c r="F16" s="8">
        <v>61</v>
      </c>
      <c r="G16" s="8">
        <v>2</v>
      </c>
      <c r="I16" s="74">
        <v>137.56237433177543</v>
      </c>
    </row>
    <row r="17" spans="1:18">
      <c r="A17" s="7">
        <v>141</v>
      </c>
      <c r="B17" s="8">
        <v>0</v>
      </c>
      <c r="C17" s="8">
        <v>4</v>
      </c>
      <c r="D17" s="8">
        <v>1</v>
      </c>
      <c r="E17" s="8">
        <v>207</v>
      </c>
      <c r="F17" s="8">
        <v>53</v>
      </c>
      <c r="G17" s="8">
        <v>2</v>
      </c>
      <c r="I17" s="74">
        <v>147.00895378516648</v>
      </c>
      <c r="K17" s="75"/>
      <c r="L17" s="75" t="s">
        <v>23</v>
      </c>
      <c r="M17" s="75" t="s">
        <v>24</v>
      </c>
      <c r="N17" s="75" t="s">
        <v>25</v>
      </c>
      <c r="O17" s="75" t="s">
        <v>26</v>
      </c>
      <c r="P17" s="75" t="s">
        <v>1</v>
      </c>
      <c r="Q17" s="75" t="s">
        <v>0</v>
      </c>
      <c r="R17" s="75" t="s">
        <v>27</v>
      </c>
    </row>
    <row r="18" spans="1:18">
      <c r="A18" s="7">
        <v>141</v>
      </c>
      <c r="B18" s="8">
        <v>5</v>
      </c>
      <c r="C18" s="8">
        <v>3</v>
      </c>
      <c r="D18" s="8">
        <v>1</v>
      </c>
      <c r="E18" s="8">
        <v>194</v>
      </c>
      <c r="F18" s="8">
        <v>54</v>
      </c>
      <c r="G18" s="8">
        <v>1</v>
      </c>
      <c r="I18" s="74">
        <v>141.08882387592197</v>
      </c>
      <c r="K18" s="76" t="s">
        <v>23</v>
      </c>
      <c r="L18" s="76">
        <v>1</v>
      </c>
      <c r="M18" s="76"/>
      <c r="N18" s="76"/>
      <c r="O18" s="76"/>
      <c r="P18" s="76"/>
      <c r="Q18" s="76"/>
      <c r="R18" s="76"/>
    </row>
    <row r="19" spans="1:18">
      <c r="A19" s="7">
        <v>147</v>
      </c>
      <c r="B19" s="8">
        <v>0</v>
      </c>
      <c r="C19" s="8">
        <v>4</v>
      </c>
      <c r="D19" s="8">
        <v>1</v>
      </c>
      <c r="E19" s="8">
        <v>221</v>
      </c>
      <c r="F19" s="8">
        <v>47</v>
      </c>
      <c r="G19" s="8">
        <v>0</v>
      </c>
      <c r="I19" s="74">
        <v>150.28183728455332</v>
      </c>
      <c r="K19" s="76" t="s">
        <v>24</v>
      </c>
      <c r="L19" s="76">
        <v>-0.8365817088507177</v>
      </c>
      <c r="M19" s="76">
        <v>1</v>
      </c>
      <c r="N19" s="76"/>
      <c r="O19" s="76"/>
      <c r="P19" s="76"/>
      <c r="Q19" s="76"/>
      <c r="R19" s="76"/>
    </row>
    <row r="20" spans="1:18">
      <c r="A20" s="7">
        <v>144</v>
      </c>
      <c r="B20" s="8">
        <v>3</v>
      </c>
      <c r="C20" s="8">
        <v>1</v>
      </c>
      <c r="D20" s="8">
        <v>1</v>
      </c>
      <c r="E20" s="8">
        <v>209</v>
      </c>
      <c r="F20" s="8">
        <v>57</v>
      </c>
      <c r="G20" s="8">
        <v>0</v>
      </c>
      <c r="I20" s="74">
        <v>141.27437183733363</v>
      </c>
      <c r="K20" s="76" t="s">
        <v>25</v>
      </c>
      <c r="L20" s="76">
        <v>0.82927411652176275</v>
      </c>
      <c r="M20" s="79">
        <v>-0.68018428724410984</v>
      </c>
      <c r="N20" s="76">
        <v>1</v>
      </c>
      <c r="O20" s="76"/>
      <c r="P20" s="76"/>
      <c r="Q20" s="76"/>
      <c r="R20" s="76"/>
    </row>
    <row r="21" spans="1:18">
      <c r="A21" s="7">
        <v>132</v>
      </c>
      <c r="B21" s="8">
        <v>10</v>
      </c>
      <c r="C21" s="8">
        <v>2</v>
      </c>
      <c r="D21" s="8">
        <v>0</v>
      </c>
      <c r="E21" s="8">
        <v>177</v>
      </c>
      <c r="F21" s="8">
        <v>54</v>
      </c>
      <c r="G21" s="8">
        <v>0</v>
      </c>
      <c r="I21" s="74">
        <v>131.03598757265158</v>
      </c>
      <c r="K21" s="76" t="s">
        <v>26</v>
      </c>
      <c r="L21" s="76">
        <v>0.73155294947805494</v>
      </c>
      <c r="M21" s="79">
        <v>-0.52173147319381785</v>
      </c>
      <c r="N21" s="79">
        <v>0.60270980961132314</v>
      </c>
      <c r="O21" s="76">
        <v>1</v>
      </c>
      <c r="P21" s="76"/>
      <c r="Q21" s="76"/>
      <c r="R21" s="76"/>
    </row>
    <row r="22" spans="1:18">
      <c r="A22" s="7">
        <v>115</v>
      </c>
      <c r="B22" s="8">
        <v>15</v>
      </c>
      <c r="C22" s="8">
        <v>0</v>
      </c>
      <c r="D22" s="8">
        <v>0</v>
      </c>
      <c r="E22" s="8">
        <v>185</v>
      </c>
      <c r="F22" s="8">
        <v>46</v>
      </c>
      <c r="G22" s="8">
        <v>0</v>
      </c>
      <c r="I22" s="74">
        <v>121.14471379335183</v>
      </c>
      <c r="K22" s="76" t="s">
        <v>1</v>
      </c>
      <c r="L22" s="76">
        <v>0.56928766208930937</v>
      </c>
      <c r="M22" s="79">
        <v>-0.52158299091835103</v>
      </c>
      <c r="N22" s="79">
        <v>0.51167972091919256</v>
      </c>
      <c r="O22" s="79">
        <v>0.40007747212590905</v>
      </c>
      <c r="P22" s="76">
        <v>1</v>
      </c>
      <c r="Q22" s="76"/>
      <c r="R22" s="76"/>
    </row>
    <row r="23" spans="1:18">
      <c r="A23" s="7">
        <v>151</v>
      </c>
      <c r="B23" s="8">
        <v>3</v>
      </c>
      <c r="C23" s="8">
        <v>6</v>
      </c>
      <c r="D23" s="8">
        <v>1</v>
      </c>
      <c r="E23" s="8">
        <v>229</v>
      </c>
      <c r="F23" s="8">
        <v>53</v>
      </c>
      <c r="G23" s="8">
        <v>2</v>
      </c>
      <c r="I23" s="74">
        <v>149.61530309067876</v>
      </c>
      <c r="K23" s="76" t="s">
        <v>0</v>
      </c>
      <c r="L23" s="76">
        <v>0.29854725045344788</v>
      </c>
      <c r="M23" s="79">
        <v>-0.1811470427447299</v>
      </c>
      <c r="N23" s="79">
        <v>0.27363319443079021</v>
      </c>
      <c r="O23" s="79">
        <v>0.29567165301379811</v>
      </c>
      <c r="P23" s="79">
        <v>8.2984335026632383E-2</v>
      </c>
      <c r="Q23" s="76">
        <v>1</v>
      </c>
      <c r="R23" s="76"/>
    </row>
    <row r="24" spans="1:18" ht="24" thickBot="1">
      <c r="A24" s="7">
        <v>139</v>
      </c>
      <c r="B24" s="8">
        <v>5</v>
      </c>
      <c r="C24" s="8">
        <v>3</v>
      </c>
      <c r="D24" s="8">
        <v>0</v>
      </c>
      <c r="E24" s="8">
        <v>207</v>
      </c>
      <c r="F24" s="8">
        <v>61</v>
      </c>
      <c r="G24" s="8">
        <v>2</v>
      </c>
      <c r="I24" s="74">
        <v>137.04321931672371</v>
      </c>
      <c r="K24" s="77" t="s">
        <v>27</v>
      </c>
      <c r="L24" s="77">
        <v>8.9917572445641025E-2</v>
      </c>
      <c r="M24" s="80">
        <v>-0.18279872011157663</v>
      </c>
      <c r="N24" s="80">
        <v>0.33382047633553263</v>
      </c>
      <c r="O24" s="80">
        <v>-1.4932027335788798E-2</v>
      </c>
      <c r="P24" s="80">
        <v>0.17074549665997835</v>
      </c>
      <c r="Q24" s="80">
        <v>0.22439132028825559</v>
      </c>
      <c r="R24" s="77">
        <v>1</v>
      </c>
    </row>
    <row r="25" spans="1:18">
      <c r="A25" s="7">
        <v>126</v>
      </c>
      <c r="B25" s="8">
        <v>10</v>
      </c>
      <c r="C25" s="8">
        <v>1</v>
      </c>
      <c r="D25" s="8">
        <v>0</v>
      </c>
      <c r="E25" s="8">
        <v>214</v>
      </c>
      <c r="F25" s="8">
        <v>53</v>
      </c>
      <c r="G25" s="8">
        <v>1</v>
      </c>
      <c r="I25" s="74">
        <v>128.76532504354279</v>
      </c>
    </row>
    <row r="26" spans="1:18">
      <c r="A26" s="7">
        <v>158</v>
      </c>
      <c r="B26" s="8">
        <v>0</v>
      </c>
      <c r="C26" s="8">
        <v>8</v>
      </c>
      <c r="D26" s="8">
        <v>1</v>
      </c>
      <c r="E26" s="8">
        <v>238</v>
      </c>
      <c r="F26" s="8">
        <v>43</v>
      </c>
      <c r="G26" s="8">
        <v>2</v>
      </c>
      <c r="I26" s="74">
        <v>156.24301335369759</v>
      </c>
    </row>
    <row r="27" spans="1:18">
      <c r="A27" s="7">
        <v>141</v>
      </c>
      <c r="B27" s="8">
        <v>3</v>
      </c>
      <c r="C27" s="8">
        <v>3</v>
      </c>
      <c r="D27" s="8">
        <v>1</v>
      </c>
      <c r="E27" s="8">
        <v>209</v>
      </c>
      <c r="F27" s="8">
        <v>56</v>
      </c>
      <c r="G27" s="8">
        <v>1</v>
      </c>
      <c r="I27" s="74">
        <v>143.97196297970194</v>
      </c>
    </row>
    <row r="28" spans="1:18">
      <c r="A28" s="7">
        <v>139</v>
      </c>
      <c r="B28" s="8">
        <v>5</v>
      </c>
      <c r="C28" s="8">
        <v>3</v>
      </c>
      <c r="D28" s="8">
        <v>0</v>
      </c>
      <c r="E28" s="8">
        <v>210</v>
      </c>
      <c r="F28" s="8">
        <v>46</v>
      </c>
      <c r="G28" s="8">
        <v>2</v>
      </c>
      <c r="I28" s="74">
        <v>135.41228184760433</v>
      </c>
    </row>
    <row r="29" spans="1:18">
      <c r="A29" s="7">
        <v>139</v>
      </c>
      <c r="B29" s="8">
        <v>5</v>
      </c>
      <c r="C29" s="8">
        <v>2</v>
      </c>
      <c r="D29" s="8">
        <v>0</v>
      </c>
      <c r="E29" s="8">
        <v>224</v>
      </c>
      <c r="F29" s="8">
        <v>45</v>
      </c>
      <c r="G29" s="8">
        <v>1</v>
      </c>
      <c r="I29" s="74">
        <v>135.377264211089</v>
      </c>
      <c r="M29" s="86" t="s">
        <v>71</v>
      </c>
      <c r="N29" s="86"/>
      <c r="O29" s="86"/>
      <c r="P29" s="86"/>
      <c r="Q29" s="86"/>
    </row>
    <row r="30" spans="1:18">
      <c r="A30" s="7">
        <v>150</v>
      </c>
      <c r="B30" s="8">
        <v>0</v>
      </c>
      <c r="C30" s="8">
        <v>6</v>
      </c>
      <c r="D30" s="8">
        <v>1</v>
      </c>
      <c r="E30" s="8">
        <v>229</v>
      </c>
      <c r="F30" s="8">
        <v>56</v>
      </c>
      <c r="G30" s="8">
        <v>1</v>
      </c>
      <c r="I30" s="74">
        <v>154.53867917759374</v>
      </c>
    </row>
    <row r="31" spans="1:18">
      <c r="A31" s="7">
        <v>133</v>
      </c>
      <c r="B31" s="8">
        <v>10</v>
      </c>
      <c r="C31" s="8">
        <v>2</v>
      </c>
      <c r="D31" s="8">
        <v>0</v>
      </c>
      <c r="E31" s="8">
        <v>215</v>
      </c>
      <c r="F31" s="8">
        <v>50</v>
      </c>
      <c r="G31" s="8">
        <v>0</v>
      </c>
      <c r="I31" s="74">
        <v>132.35675878330383</v>
      </c>
    </row>
    <row r="32" spans="1:18">
      <c r="A32" s="7">
        <v>138</v>
      </c>
      <c r="B32" s="8">
        <v>5</v>
      </c>
      <c r="C32" s="8">
        <v>2</v>
      </c>
      <c r="D32" s="8">
        <v>0</v>
      </c>
      <c r="E32" s="8">
        <v>207</v>
      </c>
      <c r="F32" s="8">
        <v>50</v>
      </c>
      <c r="G32" s="8">
        <v>1</v>
      </c>
      <c r="I32" s="74">
        <v>135.16577546678079</v>
      </c>
    </row>
    <row r="33" spans="1:9">
      <c r="A33" s="7">
        <v>132</v>
      </c>
      <c r="B33" s="8">
        <v>7</v>
      </c>
      <c r="C33" s="8">
        <v>2</v>
      </c>
      <c r="D33" s="8">
        <v>0</v>
      </c>
      <c r="E33" s="8">
        <v>196</v>
      </c>
      <c r="F33" s="8">
        <v>45</v>
      </c>
      <c r="G33" s="8">
        <v>2</v>
      </c>
      <c r="I33" s="74">
        <v>130.45633954816029</v>
      </c>
    </row>
    <row r="34" spans="1:9">
      <c r="A34" s="7">
        <v>148</v>
      </c>
      <c r="B34" s="8">
        <v>2</v>
      </c>
      <c r="C34" s="8">
        <v>5</v>
      </c>
      <c r="D34" s="8">
        <v>1</v>
      </c>
      <c r="E34" s="8">
        <v>200</v>
      </c>
      <c r="F34" s="8">
        <v>52</v>
      </c>
      <c r="G34" s="8">
        <v>2</v>
      </c>
      <c r="I34" s="74">
        <v>146.85971776458342</v>
      </c>
    </row>
    <row r="35" spans="1:9">
      <c r="A35" s="7">
        <v>145</v>
      </c>
      <c r="B35" s="8">
        <v>5</v>
      </c>
      <c r="C35" s="8">
        <v>4</v>
      </c>
      <c r="D35" s="8">
        <v>1</v>
      </c>
      <c r="E35" s="8">
        <v>228</v>
      </c>
      <c r="F35" s="8">
        <v>53</v>
      </c>
      <c r="G35" s="8">
        <v>1</v>
      </c>
      <c r="I35" s="74">
        <v>144.81348393765975</v>
      </c>
    </row>
    <row r="36" spans="1:9">
      <c r="A36" s="7">
        <v>126</v>
      </c>
      <c r="B36" s="8">
        <v>15</v>
      </c>
      <c r="C36" s="8">
        <v>1</v>
      </c>
      <c r="D36" s="8">
        <v>0</v>
      </c>
      <c r="E36" s="8">
        <v>199</v>
      </c>
      <c r="F36" s="8">
        <v>52</v>
      </c>
      <c r="G36" s="8">
        <v>0</v>
      </c>
      <c r="I36" s="74">
        <v>124.75263407280327</v>
      </c>
    </row>
    <row r="37" spans="1:9">
      <c r="A37" s="7">
        <v>144</v>
      </c>
      <c r="B37" s="8">
        <v>5</v>
      </c>
      <c r="C37" s="8">
        <v>4</v>
      </c>
      <c r="D37" s="8">
        <v>1</v>
      </c>
      <c r="E37" s="8">
        <v>228</v>
      </c>
      <c r="F37" s="8">
        <v>46</v>
      </c>
      <c r="G37" s="8">
        <v>1</v>
      </c>
      <c r="I37" s="74">
        <v>143.9863055107611</v>
      </c>
    </row>
    <row r="38" spans="1:9">
      <c r="A38" s="7">
        <v>115</v>
      </c>
      <c r="B38" s="8">
        <v>15</v>
      </c>
      <c r="C38" s="8">
        <v>0</v>
      </c>
      <c r="D38" s="8">
        <v>0</v>
      </c>
      <c r="E38" s="8">
        <v>181</v>
      </c>
      <c r="F38" s="8">
        <v>49</v>
      </c>
      <c r="G38" s="8">
        <v>2</v>
      </c>
      <c r="I38" s="74">
        <v>117.98928435845805</v>
      </c>
    </row>
    <row r="39" spans="1:9">
      <c r="A39" s="7">
        <v>139</v>
      </c>
      <c r="B39" s="8">
        <v>5</v>
      </c>
      <c r="C39" s="8">
        <v>2</v>
      </c>
      <c r="D39" s="8">
        <v>0</v>
      </c>
      <c r="E39" s="8">
        <v>207</v>
      </c>
      <c r="F39" s="8">
        <v>56</v>
      </c>
      <c r="G39" s="8">
        <v>2</v>
      </c>
      <c r="I39" s="74">
        <v>134.21421013040154</v>
      </c>
    </row>
    <row r="40" spans="1:9">
      <c r="A40" s="7">
        <v>142</v>
      </c>
      <c r="B40" s="8">
        <v>5</v>
      </c>
      <c r="C40" s="8">
        <v>4</v>
      </c>
      <c r="D40" s="8">
        <v>1</v>
      </c>
      <c r="E40" s="8">
        <v>226</v>
      </c>
      <c r="F40" s="8">
        <v>51</v>
      </c>
      <c r="G40" s="8">
        <v>1</v>
      </c>
      <c r="I40" s="74">
        <v>144.48275542334164</v>
      </c>
    </row>
    <row r="41" spans="1:9">
      <c r="A41" s="7">
        <v>137</v>
      </c>
      <c r="B41" s="8">
        <v>3</v>
      </c>
      <c r="C41" s="8">
        <v>4</v>
      </c>
      <c r="D41" s="8">
        <v>0</v>
      </c>
      <c r="E41" s="8">
        <v>200</v>
      </c>
      <c r="F41" s="8">
        <v>52</v>
      </c>
      <c r="G41" s="8">
        <v>2</v>
      </c>
      <c r="I41" s="74">
        <v>139.82636402952542</v>
      </c>
    </row>
    <row r="42" spans="1:9">
      <c r="A42" s="7">
        <v>131</v>
      </c>
      <c r="B42" s="8">
        <v>10</v>
      </c>
      <c r="C42" s="8">
        <v>2</v>
      </c>
      <c r="D42" s="8">
        <v>0</v>
      </c>
      <c r="E42" s="8">
        <v>206</v>
      </c>
      <c r="F42" s="8">
        <v>40</v>
      </c>
      <c r="G42" s="8">
        <v>1</v>
      </c>
      <c r="I42" s="74">
        <v>129.08973670559442</v>
      </c>
    </row>
    <row r="43" spans="1:9">
      <c r="A43" s="7">
        <v>134</v>
      </c>
      <c r="B43" s="8">
        <v>5</v>
      </c>
      <c r="C43" s="8">
        <v>2</v>
      </c>
      <c r="D43" s="8">
        <v>0</v>
      </c>
      <c r="E43" s="8">
        <v>200</v>
      </c>
      <c r="F43" s="8">
        <v>53</v>
      </c>
      <c r="G43" s="8">
        <v>0</v>
      </c>
      <c r="I43" s="74">
        <v>136.85048455024358</v>
      </c>
    </row>
    <row r="44" spans="1:9">
      <c r="A44" s="7">
        <v>140</v>
      </c>
      <c r="B44" s="8">
        <v>3</v>
      </c>
      <c r="C44" s="8">
        <v>3</v>
      </c>
      <c r="D44" s="8">
        <v>1</v>
      </c>
      <c r="E44" s="8">
        <v>212</v>
      </c>
      <c r="F44" s="8">
        <v>47</v>
      </c>
      <c r="G44" s="8">
        <v>0</v>
      </c>
      <c r="I44" s="74">
        <v>144.71061100735955</v>
      </c>
    </row>
    <row r="45" spans="1:9">
      <c r="A45" s="7">
        <v>138</v>
      </c>
      <c r="B45" s="8">
        <v>5</v>
      </c>
      <c r="C45" s="8">
        <v>2</v>
      </c>
      <c r="D45" s="8">
        <v>0</v>
      </c>
      <c r="E45" s="8">
        <v>202</v>
      </c>
      <c r="F45" s="8">
        <v>48</v>
      </c>
      <c r="G45" s="8">
        <v>0</v>
      </c>
      <c r="I45" s="74">
        <v>136.35403463766303</v>
      </c>
    </row>
    <row r="46" spans="1:9">
      <c r="A46" s="7">
        <v>137</v>
      </c>
      <c r="B46" s="8">
        <v>5</v>
      </c>
      <c r="C46" s="8">
        <v>2</v>
      </c>
      <c r="D46" s="8">
        <v>0</v>
      </c>
      <c r="E46" s="8">
        <v>199</v>
      </c>
      <c r="F46" s="8">
        <v>50</v>
      </c>
      <c r="G46" s="8">
        <v>2</v>
      </c>
      <c r="I46" s="74">
        <v>133.12763276652871</v>
      </c>
    </row>
    <row r="47" spans="1:9">
      <c r="A47" s="7">
        <v>145</v>
      </c>
      <c r="B47" s="8">
        <v>5</v>
      </c>
      <c r="C47" s="8">
        <v>4</v>
      </c>
      <c r="D47" s="8">
        <v>1</v>
      </c>
      <c r="E47" s="8">
        <v>203</v>
      </c>
      <c r="F47" s="8">
        <v>54</v>
      </c>
      <c r="G47" s="8">
        <v>2</v>
      </c>
      <c r="I47" s="74">
        <v>142.09117910630022</v>
      </c>
    </row>
    <row r="48" spans="1:9">
      <c r="A48" s="7">
        <v>144</v>
      </c>
      <c r="B48" s="8">
        <v>3</v>
      </c>
      <c r="C48" s="8">
        <v>2</v>
      </c>
      <c r="D48" s="8">
        <v>1</v>
      </c>
      <c r="E48" s="8">
        <v>215</v>
      </c>
      <c r="F48" s="8">
        <v>43</v>
      </c>
      <c r="G48" s="8">
        <v>1</v>
      </c>
      <c r="I48" s="74">
        <v>140.48078248253682</v>
      </c>
    </row>
    <row r="49" spans="1:9">
      <c r="A49" s="7">
        <v>134</v>
      </c>
      <c r="B49" s="8">
        <v>5</v>
      </c>
      <c r="C49" s="8">
        <v>2</v>
      </c>
      <c r="D49" s="8">
        <v>0</v>
      </c>
      <c r="E49" s="8">
        <v>195</v>
      </c>
      <c r="F49" s="8">
        <v>44</v>
      </c>
      <c r="G49" s="8">
        <v>1</v>
      </c>
      <c r="I49" s="74">
        <v>133.89041446107095</v>
      </c>
    </row>
    <row r="50" spans="1:9">
      <c r="A50" s="7">
        <v>116</v>
      </c>
      <c r="B50" s="8">
        <v>15</v>
      </c>
      <c r="C50" s="8">
        <v>0</v>
      </c>
      <c r="D50" s="8">
        <v>0</v>
      </c>
      <c r="E50" s="8">
        <v>195</v>
      </c>
      <c r="F50" s="8">
        <v>43</v>
      </c>
      <c r="G50" s="8">
        <v>2</v>
      </c>
      <c r="I50" s="74">
        <v>117.94101702468869</v>
      </c>
    </row>
    <row r="51" spans="1:9">
      <c r="A51" s="7">
        <v>139</v>
      </c>
      <c r="B51" s="8">
        <v>2</v>
      </c>
      <c r="C51" s="8">
        <v>2</v>
      </c>
      <c r="D51" s="8">
        <v>0</v>
      </c>
      <c r="E51" s="8">
        <v>222</v>
      </c>
      <c r="F51" s="8">
        <v>52</v>
      </c>
      <c r="G51" s="8">
        <v>1</v>
      </c>
      <c r="I51" s="74">
        <v>139.01834644730658</v>
      </c>
    </row>
  </sheetData>
  <mergeCells count="1">
    <mergeCell ref="M29:Q29"/>
  </mergeCells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7"/>
  <sheetViews>
    <sheetView zoomScale="90" zoomScaleNormal="90" workbookViewId="0"/>
  </sheetViews>
  <sheetFormatPr defaultRowHeight="12.75"/>
  <cols>
    <col min="1" max="1" width="11" style="2" bestFit="1" customWidth="1"/>
    <col min="2" max="5" width="10.5546875" style="2" bestFit="1" customWidth="1"/>
    <col min="6" max="6" width="11" style="2" customWidth="1"/>
    <col min="7" max="7" width="10.5546875" style="2" bestFit="1" customWidth="1"/>
    <col min="8" max="8" width="8.88671875" style="2"/>
    <col min="9" max="9" width="7.44140625" style="2" customWidth="1"/>
    <col min="10" max="253" width="8.88671875" style="2"/>
    <col min="254" max="254" width="11" style="2" bestFit="1" customWidth="1"/>
    <col min="255" max="258" width="10.5546875" style="2" bestFit="1" customWidth="1"/>
    <col min="259" max="259" width="11" style="2" customWidth="1"/>
    <col min="260" max="260" width="10.5546875" style="2" bestFit="1" customWidth="1"/>
    <col min="261" max="509" width="8.88671875" style="2"/>
    <col min="510" max="510" width="11" style="2" bestFit="1" customWidth="1"/>
    <col min="511" max="514" width="10.5546875" style="2" bestFit="1" customWidth="1"/>
    <col min="515" max="515" width="11" style="2" customWidth="1"/>
    <col min="516" max="516" width="10.5546875" style="2" bestFit="1" customWidth="1"/>
    <col min="517" max="765" width="8.88671875" style="2"/>
    <col min="766" max="766" width="11" style="2" bestFit="1" customWidth="1"/>
    <col min="767" max="770" width="10.5546875" style="2" bestFit="1" customWidth="1"/>
    <col min="771" max="771" width="11" style="2" customWidth="1"/>
    <col min="772" max="772" width="10.5546875" style="2" bestFit="1" customWidth="1"/>
    <col min="773" max="1021" width="8.88671875" style="2"/>
    <col min="1022" max="1022" width="11" style="2" bestFit="1" customWidth="1"/>
    <col min="1023" max="1026" width="10.5546875" style="2" bestFit="1" customWidth="1"/>
    <col min="1027" max="1027" width="11" style="2" customWidth="1"/>
    <col min="1028" max="1028" width="10.5546875" style="2" bestFit="1" customWidth="1"/>
    <col min="1029" max="1277" width="8.88671875" style="2"/>
    <col min="1278" max="1278" width="11" style="2" bestFit="1" customWidth="1"/>
    <col min="1279" max="1282" width="10.5546875" style="2" bestFit="1" customWidth="1"/>
    <col min="1283" max="1283" width="11" style="2" customWidth="1"/>
    <col min="1284" max="1284" width="10.5546875" style="2" bestFit="1" customWidth="1"/>
    <col min="1285" max="1533" width="8.88671875" style="2"/>
    <col min="1534" max="1534" width="11" style="2" bestFit="1" customWidth="1"/>
    <col min="1535" max="1538" width="10.5546875" style="2" bestFit="1" customWidth="1"/>
    <col min="1539" max="1539" width="11" style="2" customWidth="1"/>
    <col min="1540" max="1540" width="10.5546875" style="2" bestFit="1" customWidth="1"/>
    <col min="1541" max="1789" width="8.88671875" style="2"/>
    <col min="1790" max="1790" width="11" style="2" bestFit="1" customWidth="1"/>
    <col min="1791" max="1794" width="10.5546875" style="2" bestFit="1" customWidth="1"/>
    <col min="1795" max="1795" width="11" style="2" customWidth="1"/>
    <col min="1796" max="1796" width="10.5546875" style="2" bestFit="1" customWidth="1"/>
    <col min="1797" max="2045" width="8.88671875" style="2"/>
    <col min="2046" max="2046" width="11" style="2" bestFit="1" customWidth="1"/>
    <col min="2047" max="2050" width="10.5546875" style="2" bestFit="1" customWidth="1"/>
    <col min="2051" max="2051" width="11" style="2" customWidth="1"/>
    <col min="2052" max="2052" width="10.5546875" style="2" bestFit="1" customWidth="1"/>
    <col min="2053" max="2301" width="8.88671875" style="2"/>
    <col min="2302" max="2302" width="11" style="2" bestFit="1" customWidth="1"/>
    <col min="2303" max="2306" width="10.5546875" style="2" bestFit="1" customWidth="1"/>
    <col min="2307" max="2307" width="11" style="2" customWidth="1"/>
    <col min="2308" max="2308" width="10.5546875" style="2" bestFit="1" customWidth="1"/>
    <col min="2309" max="2557" width="8.88671875" style="2"/>
    <col min="2558" max="2558" width="11" style="2" bestFit="1" customWidth="1"/>
    <col min="2559" max="2562" width="10.5546875" style="2" bestFit="1" customWidth="1"/>
    <col min="2563" max="2563" width="11" style="2" customWidth="1"/>
    <col min="2564" max="2564" width="10.5546875" style="2" bestFit="1" customWidth="1"/>
    <col min="2565" max="2813" width="8.88671875" style="2"/>
    <col min="2814" max="2814" width="11" style="2" bestFit="1" customWidth="1"/>
    <col min="2815" max="2818" width="10.5546875" style="2" bestFit="1" customWidth="1"/>
    <col min="2819" max="2819" width="11" style="2" customWidth="1"/>
    <col min="2820" max="2820" width="10.5546875" style="2" bestFit="1" customWidth="1"/>
    <col min="2821" max="3069" width="8.88671875" style="2"/>
    <col min="3070" max="3070" width="11" style="2" bestFit="1" customWidth="1"/>
    <col min="3071" max="3074" width="10.5546875" style="2" bestFit="1" customWidth="1"/>
    <col min="3075" max="3075" width="11" style="2" customWidth="1"/>
    <col min="3076" max="3076" width="10.5546875" style="2" bestFit="1" customWidth="1"/>
    <col min="3077" max="3325" width="8.88671875" style="2"/>
    <col min="3326" max="3326" width="11" style="2" bestFit="1" customWidth="1"/>
    <col min="3327" max="3330" width="10.5546875" style="2" bestFit="1" customWidth="1"/>
    <col min="3331" max="3331" width="11" style="2" customWidth="1"/>
    <col min="3332" max="3332" width="10.5546875" style="2" bestFit="1" customWidth="1"/>
    <col min="3333" max="3581" width="8.88671875" style="2"/>
    <col min="3582" max="3582" width="11" style="2" bestFit="1" customWidth="1"/>
    <col min="3583" max="3586" width="10.5546875" style="2" bestFit="1" customWidth="1"/>
    <col min="3587" max="3587" width="11" style="2" customWidth="1"/>
    <col min="3588" max="3588" width="10.5546875" style="2" bestFit="1" customWidth="1"/>
    <col min="3589" max="3837" width="8.88671875" style="2"/>
    <col min="3838" max="3838" width="11" style="2" bestFit="1" customWidth="1"/>
    <col min="3839" max="3842" width="10.5546875" style="2" bestFit="1" customWidth="1"/>
    <col min="3843" max="3843" width="11" style="2" customWidth="1"/>
    <col min="3844" max="3844" width="10.5546875" style="2" bestFit="1" customWidth="1"/>
    <col min="3845" max="4093" width="8.88671875" style="2"/>
    <col min="4094" max="4094" width="11" style="2" bestFit="1" customWidth="1"/>
    <col min="4095" max="4098" width="10.5546875" style="2" bestFit="1" customWidth="1"/>
    <col min="4099" max="4099" width="11" style="2" customWidth="1"/>
    <col min="4100" max="4100" width="10.5546875" style="2" bestFit="1" customWidth="1"/>
    <col min="4101" max="4349" width="8.88671875" style="2"/>
    <col min="4350" max="4350" width="11" style="2" bestFit="1" customWidth="1"/>
    <col min="4351" max="4354" width="10.5546875" style="2" bestFit="1" customWidth="1"/>
    <col min="4355" max="4355" width="11" style="2" customWidth="1"/>
    <col min="4356" max="4356" width="10.5546875" style="2" bestFit="1" customWidth="1"/>
    <col min="4357" max="4605" width="8.88671875" style="2"/>
    <col min="4606" max="4606" width="11" style="2" bestFit="1" customWidth="1"/>
    <col min="4607" max="4610" width="10.5546875" style="2" bestFit="1" customWidth="1"/>
    <col min="4611" max="4611" width="11" style="2" customWidth="1"/>
    <col min="4612" max="4612" width="10.5546875" style="2" bestFit="1" customWidth="1"/>
    <col min="4613" max="4861" width="8.88671875" style="2"/>
    <col min="4862" max="4862" width="11" style="2" bestFit="1" customWidth="1"/>
    <col min="4863" max="4866" width="10.5546875" style="2" bestFit="1" customWidth="1"/>
    <col min="4867" max="4867" width="11" style="2" customWidth="1"/>
    <col min="4868" max="4868" width="10.5546875" style="2" bestFit="1" customWidth="1"/>
    <col min="4869" max="5117" width="8.88671875" style="2"/>
    <col min="5118" max="5118" width="11" style="2" bestFit="1" customWidth="1"/>
    <col min="5119" max="5122" width="10.5546875" style="2" bestFit="1" customWidth="1"/>
    <col min="5123" max="5123" width="11" style="2" customWidth="1"/>
    <col min="5124" max="5124" width="10.5546875" style="2" bestFit="1" customWidth="1"/>
    <col min="5125" max="5373" width="8.88671875" style="2"/>
    <col min="5374" max="5374" width="11" style="2" bestFit="1" customWidth="1"/>
    <col min="5375" max="5378" width="10.5546875" style="2" bestFit="1" customWidth="1"/>
    <col min="5379" max="5379" width="11" style="2" customWidth="1"/>
    <col min="5380" max="5380" width="10.5546875" style="2" bestFit="1" customWidth="1"/>
    <col min="5381" max="5629" width="8.88671875" style="2"/>
    <col min="5630" max="5630" width="11" style="2" bestFit="1" customWidth="1"/>
    <col min="5631" max="5634" width="10.5546875" style="2" bestFit="1" customWidth="1"/>
    <col min="5635" max="5635" width="11" style="2" customWidth="1"/>
    <col min="5636" max="5636" width="10.5546875" style="2" bestFit="1" customWidth="1"/>
    <col min="5637" max="5885" width="8.88671875" style="2"/>
    <col min="5886" max="5886" width="11" style="2" bestFit="1" customWidth="1"/>
    <col min="5887" max="5890" width="10.5546875" style="2" bestFit="1" customWidth="1"/>
    <col min="5891" max="5891" width="11" style="2" customWidth="1"/>
    <col min="5892" max="5892" width="10.5546875" style="2" bestFit="1" customWidth="1"/>
    <col min="5893" max="6141" width="8.88671875" style="2"/>
    <col min="6142" max="6142" width="11" style="2" bestFit="1" customWidth="1"/>
    <col min="6143" max="6146" width="10.5546875" style="2" bestFit="1" customWidth="1"/>
    <col min="6147" max="6147" width="11" style="2" customWidth="1"/>
    <col min="6148" max="6148" width="10.5546875" style="2" bestFit="1" customWidth="1"/>
    <col min="6149" max="6397" width="8.88671875" style="2"/>
    <col min="6398" max="6398" width="11" style="2" bestFit="1" customWidth="1"/>
    <col min="6399" max="6402" width="10.5546875" style="2" bestFit="1" customWidth="1"/>
    <col min="6403" max="6403" width="11" style="2" customWidth="1"/>
    <col min="6404" max="6404" width="10.5546875" style="2" bestFit="1" customWidth="1"/>
    <col min="6405" max="6653" width="8.88671875" style="2"/>
    <col min="6654" max="6654" width="11" style="2" bestFit="1" customWidth="1"/>
    <col min="6655" max="6658" width="10.5546875" style="2" bestFit="1" customWidth="1"/>
    <col min="6659" max="6659" width="11" style="2" customWidth="1"/>
    <col min="6660" max="6660" width="10.5546875" style="2" bestFit="1" customWidth="1"/>
    <col min="6661" max="6909" width="8.88671875" style="2"/>
    <col min="6910" max="6910" width="11" style="2" bestFit="1" customWidth="1"/>
    <col min="6911" max="6914" width="10.5546875" style="2" bestFit="1" customWidth="1"/>
    <col min="6915" max="6915" width="11" style="2" customWidth="1"/>
    <col min="6916" max="6916" width="10.5546875" style="2" bestFit="1" customWidth="1"/>
    <col min="6917" max="7165" width="8.88671875" style="2"/>
    <col min="7166" max="7166" width="11" style="2" bestFit="1" customWidth="1"/>
    <col min="7167" max="7170" width="10.5546875" style="2" bestFit="1" customWidth="1"/>
    <col min="7171" max="7171" width="11" style="2" customWidth="1"/>
    <col min="7172" max="7172" width="10.5546875" style="2" bestFit="1" customWidth="1"/>
    <col min="7173" max="7421" width="8.88671875" style="2"/>
    <col min="7422" max="7422" width="11" style="2" bestFit="1" customWidth="1"/>
    <col min="7423" max="7426" width="10.5546875" style="2" bestFit="1" customWidth="1"/>
    <col min="7427" max="7427" width="11" style="2" customWidth="1"/>
    <col min="7428" max="7428" width="10.5546875" style="2" bestFit="1" customWidth="1"/>
    <col min="7429" max="7677" width="8.88671875" style="2"/>
    <col min="7678" max="7678" width="11" style="2" bestFit="1" customWidth="1"/>
    <col min="7679" max="7682" width="10.5546875" style="2" bestFit="1" customWidth="1"/>
    <col min="7683" max="7683" width="11" style="2" customWidth="1"/>
    <col min="7684" max="7684" width="10.5546875" style="2" bestFit="1" customWidth="1"/>
    <col min="7685" max="7933" width="8.88671875" style="2"/>
    <col min="7934" max="7934" width="11" style="2" bestFit="1" customWidth="1"/>
    <col min="7935" max="7938" width="10.5546875" style="2" bestFit="1" customWidth="1"/>
    <col min="7939" max="7939" width="11" style="2" customWidth="1"/>
    <col min="7940" max="7940" width="10.5546875" style="2" bestFit="1" customWidth="1"/>
    <col min="7941" max="8189" width="8.88671875" style="2"/>
    <col min="8190" max="8190" width="11" style="2" bestFit="1" customWidth="1"/>
    <col min="8191" max="8194" width="10.5546875" style="2" bestFit="1" customWidth="1"/>
    <col min="8195" max="8195" width="11" style="2" customWidth="1"/>
    <col min="8196" max="8196" width="10.5546875" style="2" bestFit="1" customWidth="1"/>
    <col min="8197" max="8445" width="8.88671875" style="2"/>
    <col min="8446" max="8446" width="11" style="2" bestFit="1" customWidth="1"/>
    <col min="8447" max="8450" width="10.5546875" style="2" bestFit="1" customWidth="1"/>
    <col min="8451" max="8451" width="11" style="2" customWidth="1"/>
    <col min="8452" max="8452" width="10.5546875" style="2" bestFit="1" customWidth="1"/>
    <col min="8453" max="8701" width="8.88671875" style="2"/>
    <col min="8702" max="8702" width="11" style="2" bestFit="1" customWidth="1"/>
    <col min="8703" max="8706" width="10.5546875" style="2" bestFit="1" customWidth="1"/>
    <col min="8707" max="8707" width="11" style="2" customWidth="1"/>
    <col min="8708" max="8708" width="10.5546875" style="2" bestFit="1" customWidth="1"/>
    <col min="8709" max="8957" width="8.88671875" style="2"/>
    <col min="8958" max="8958" width="11" style="2" bestFit="1" customWidth="1"/>
    <col min="8959" max="8962" width="10.5546875" style="2" bestFit="1" customWidth="1"/>
    <col min="8963" max="8963" width="11" style="2" customWidth="1"/>
    <col min="8964" max="8964" width="10.5546875" style="2" bestFit="1" customWidth="1"/>
    <col min="8965" max="9213" width="8.88671875" style="2"/>
    <col min="9214" max="9214" width="11" style="2" bestFit="1" customWidth="1"/>
    <col min="9215" max="9218" width="10.5546875" style="2" bestFit="1" customWidth="1"/>
    <col min="9219" max="9219" width="11" style="2" customWidth="1"/>
    <col min="9220" max="9220" width="10.5546875" style="2" bestFit="1" customWidth="1"/>
    <col min="9221" max="9469" width="8.88671875" style="2"/>
    <col min="9470" max="9470" width="11" style="2" bestFit="1" customWidth="1"/>
    <col min="9471" max="9474" width="10.5546875" style="2" bestFit="1" customWidth="1"/>
    <col min="9475" max="9475" width="11" style="2" customWidth="1"/>
    <col min="9476" max="9476" width="10.5546875" style="2" bestFit="1" customWidth="1"/>
    <col min="9477" max="9725" width="8.88671875" style="2"/>
    <col min="9726" max="9726" width="11" style="2" bestFit="1" customWidth="1"/>
    <col min="9727" max="9730" width="10.5546875" style="2" bestFit="1" customWidth="1"/>
    <col min="9731" max="9731" width="11" style="2" customWidth="1"/>
    <col min="9732" max="9732" width="10.5546875" style="2" bestFit="1" customWidth="1"/>
    <col min="9733" max="9981" width="8.88671875" style="2"/>
    <col min="9982" max="9982" width="11" style="2" bestFit="1" customWidth="1"/>
    <col min="9983" max="9986" width="10.5546875" style="2" bestFit="1" customWidth="1"/>
    <col min="9987" max="9987" width="11" style="2" customWidth="1"/>
    <col min="9988" max="9988" width="10.5546875" style="2" bestFit="1" customWidth="1"/>
    <col min="9989" max="10237" width="8.88671875" style="2"/>
    <col min="10238" max="10238" width="11" style="2" bestFit="1" customWidth="1"/>
    <col min="10239" max="10242" width="10.5546875" style="2" bestFit="1" customWidth="1"/>
    <col min="10243" max="10243" width="11" style="2" customWidth="1"/>
    <col min="10244" max="10244" width="10.5546875" style="2" bestFit="1" customWidth="1"/>
    <col min="10245" max="10493" width="8.88671875" style="2"/>
    <col min="10494" max="10494" width="11" style="2" bestFit="1" customWidth="1"/>
    <col min="10495" max="10498" width="10.5546875" style="2" bestFit="1" customWidth="1"/>
    <col min="10499" max="10499" width="11" style="2" customWidth="1"/>
    <col min="10500" max="10500" width="10.5546875" style="2" bestFit="1" customWidth="1"/>
    <col min="10501" max="10749" width="8.88671875" style="2"/>
    <col min="10750" max="10750" width="11" style="2" bestFit="1" customWidth="1"/>
    <col min="10751" max="10754" width="10.5546875" style="2" bestFit="1" customWidth="1"/>
    <col min="10755" max="10755" width="11" style="2" customWidth="1"/>
    <col min="10756" max="10756" width="10.5546875" style="2" bestFit="1" customWidth="1"/>
    <col min="10757" max="11005" width="8.88671875" style="2"/>
    <col min="11006" max="11006" width="11" style="2" bestFit="1" customWidth="1"/>
    <col min="11007" max="11010" width="10.5546875" style="2" bestFit="1" customWidth="1"/>
    <col min="11011" max="11011" width="11" style="2" customWidth="1"/>
    <col min="11012" max="11012" width="10.5546875" style="2" bestFit="1" customWidth="1"/>
    <col min="11013" max="11261" width="8.88671875" style="2"/>
    <col min="11262" max="11262" width="11" style="2" bestFit="1" customWidth="1"/>
    <col min="11263" max="11266" width="10.5546875" style="2" bestFit="1" customWidth="1"/>
    <col min="11267" max="11267" width="11" style="2" customWidth="1"/>
    <col min="11268" max="11268" width="10.5546875" style="2" bestFit="1" customWidth="1"/>
    <col min="11269" max="11517" width="8.88671875" style="2"/>
    <col min="11518" max="11518" width="11" style="2" bestFit="1" customWidth="1"/>
    <col min="11519" max="11522" width="10.5546875" style="2" bestFit="1" customWidth="1"/>
    <col min="11523" max="11523" width="11" style="2" customWidth="1"/>
    <col min="11524" max="11524" width="10.5546875" style="2" bestFit="1" customWidth="1"/>
    <col min="11525" max="11773" width="8.88671875" style="2"/>
    <col min="11774" max="11774" width="11" style="2" bestFit="1" customWidth="1"/>
    <col min="11775" max="11778" width="10.5546875" style="2" bestFit="1" customWidth="1"/>
    <col min="11779" max="11779" width="11" style="2" customWidth="1"/>
    <col min="11780" max="11780" width="10.5546875" style="2" bestFit="1" customWidth="1"/>
    <col min="11781" max="12029" width="8.88671875" style="2"/>
    <col min="12030" max="12030" width="11" style="2" bestFit="1" customWidth="1"/>
    <col min="12031" max="12034" width="10.5546875" style="2" bestFit="1" customWidth="1"/>
    <col min="12035" max="12035" width="11" style="2" customWidth="1"/>
    <col min="12036" max="12036" width="10.5546875" style="2" bestFit="1" customWidth="1"/>
    <col min="12037" max="12285" width="8.88671875" style="2"/>
    <col min="12286" max="12286" width="11" style="2" bestFit="1" customWidth="1"/>
    <col min="12287" max="12290" width="10.5546875" style="2" bestFit="1" customWidth="1"/>
    <col min="12291" max="12291" width="11" style="2" customWidth="1"/>
    <col min="12292" max="12292" width="10.5546875" style="2" bestFit="1" customWidth="1"/>
    <col min="12293" max="12541" width="8.88671875" style="2"/>
    <col min="12542" max="12542" width="11" style="2" bestFit="1" customWidth="1"/>
    <col min="12543" max="12546" width="10.5546875" style="2" bestFit="1" customWidth="1"/>
    <col min="12547" max="12547" width="11" style="2" customWidth="1"/>
    <col min="12548" max="12548" width="10.5546875" style="2" bestFit="1" customWidth="1"/>
    <col min="12549" max="12797" width="8.88671875" style="2"/>
    <col min="12798" max="12798" width="11" style="2" bestFit="1" customWidth="1"/>
    <col min="12799" max="12802" width="10.5546875" style="2" bestFit="1" customWidth="1"/>
    <col min="12803" max="12803" width="11" style="2" customWidth="1"/>
    <col min="12804" max="12804" width="10.5546875" style="2" bestFit="1" customWidth="1"/>
    <col min="12805" max="13053" width="8.88671875" style="2"/>
    <col min="13054" max="13054" width="11" style="2" bestFit="1" customWidth="1"/>
    <col min="13055" max="13058" width="10.5546875" style="2" bestFit="1" customWidth="1"/>
    <col min="13059" max="13059" width="11" style="2" customWidth="1"/>
    <col min="13060" max="13060" width="10.5546875" style="2" bestFit="1" customWidth="1"/>
    <col min="13061" max="13309" width="8.88671875" style="2"/>
    <col min="13310" max="13310" width="11" style="2" bestFit="1" customWidth="1"/>
    <col min="13311" max="13314" width="10.5546875" style="2" bestFit="1" customWidth="1"/>
    <col min="13315" max="13315" width="11" style="2" customWidth="1"/>
    <col min="13316" max="13316" width="10.5546875" style="2" bestFit="1" customWidth="1"/>
    <col min="13317" max="13565" width="8.88671875" style="2"/>
    <col min="13566" max="13566" width="11" style="2" bestFit="1" customWidth="1"/>
    <col min="13567" max="13570" width="10.5546875" style="2" bestFit="1" customWidth="1"/>
    <col min="13571" max="13571" width="11" style="2" customWidth="1"/>
    <col min="13572" max="13572" width="10.5546875" style="2" bestFit="1" customWidth="1"/>
    <col min="13573" max="13821" width="8.88671875" style="2"/>
    <col min="13822" max="13822" width="11" style="2" bestFit="1" customWidth="1"/>
    <col min="13823" max="13826" width="10.5546875" style="2" bestFit="1" customWidth="1"/>
    <col min="13827" max="13827" width="11" style="2" customWidth="1"/>
    <col min="13828" max="13828" width="10.5546875" style="2" bestFit="1" customWidth="1"/>
    <col min="13829" max="14077" width="8.88671875" style="2"/>
    <col min="14078" max="14078" width="11" style="2" bestFit="1" customWidth="1"/>
    <col min="14079" max="14082" width="10.5546875" style="2" bestFit="1" customWidth="1"/>
    <col min="14083" max="14083" width="11" style="2" customWidth="1"/>
    <col min="14084" max="14084" width="10.5546875" style="2" bestFit="1" customWidth="1"/>
    <col min="14085" max="14333" width="8.88671875" style="2"/>
    <col min="14334" max="14334" width="11" style="2" bestFit="1" customWidth="1"/>
    <col min="14335" max="14338" width="10.5546875" style="2" bestFit="1" customWidth="1"/>
    <col min="14339" max="14339" width="11" style="2" customWidth="1"/>
    <col min="14340" max="14340" width="10.5546875" style="2" bestFit="1" customWidth="1"/>
    <col min="14341" max="14589" width="8.88671875" style="2"/>
    <col min="14590" max="14590" width="11" style="2" bestFit="1" customWidth="1"/>
    <col min="14591" max="14594" width="10.5546875" style="2" bestFit="1" customWidth="1"/>
    <col min="14595" max="14595" width="11" style="2" customWidth="1"/>
    <col min="14596" max="14596" width="10.5546875" style="2" bestFit="1" customWidth="1"/>
    <col min="14597" max="14845" width="8.88671875" style="2"/>
    <col min="14846" max="14846" width="11" style="2" bestFit="1" customWidth="1"/>
    <col min="14847" max="14850" width="10.5546875" style="2" bestFit="1" customWidth="1"/>
    <col min="14851" max="14851" width="11" style="2" customWidth="1"/>
    <col min="14852" max="14852" width="10.5546875" style="2" bestFit="1" customWidth="1"/>
    <col min="14853" max="15101" width="8.88671875" style="2"/>
    <col min="15102" max="15102" width="11" style="2" bestFit="1" customWidth="1"/>
    <col min="15103" max="15106" width="10.5546875" style="2" bestFit="1" customWidth="1"/>
    <col min="15107" max="15107" width="11" style="2" customWidth="1"/>
    <col min="15108" max="15108" width="10.5546875" style="2" bestFit="1" customWidth="1"/>
    <col min="15109" max="15357" width="8.88671875" style="2"/>
    <col min="15358" max="15358" width="11" style="2" bestFit="1" customWidth="1"/>
    <col min="15359" max="15362" width="10.5546875" style="2" bestFit="1" customWidth="1"/>
    <col min="15363" max="15363" width="11" style="2" customWidth="1"/>
    <col min="15364" max="15364" width="10.5546875" style="2" bestFit="1" customWidth="1"/>
    <col min="15365" max="15613" width="8.88671875" style="2"/>
    <col min="15614" max="15614" width="11" style="2" bestFit="1" customWidth="1"/>
    <col min="15615" max="15618" width="10.5546875" style="2" bestFit="1" customWidth="1"/>
    <col min="15619" max="15619" width="11" style="2" customWidth="1"/>
    <col min="15620" max="15620" width="10.5546875" style="2" bestFit="1" customWidth="1"/>
    <col min="15621" max="15869" width="8.88671875" style="2"/>
    <col min="15870" max="15870" width="11" style="2" bestFit="1" customWidth="1"/>
    <col min="15871" max="15874" width="10.5546875" style="2" bestFit="1" customWidth="1"/>
    <col min="15875" max="15875" width="11" style="2" customWidth="1"/>
    <col min="15876" max="15876" width="10.5546875" style="2" bestFit="1" customWidth="1"/>
    <col min="15877" max="16125" width="8.88671875" style="2"/>
    <col min="16126" max="16126" width="11" style="2" bestFit="1" customWidth="1"/>
    <col min="16127" max="16130" width="10.5546875" style="2" bestFit="1" customWidth="1"/>
    <col min="16131" max="16131" width="11" style="2" customWidth="1"/>
    <col min="16132" max="16132" width="10.5546875" style="2" bestFit="1" customWidth="1"/>
    <col min="16133" max="16384" width="8.88671875" style="2"/>
  </cols>
  <sheetData>
    <row r="1" spans="1:9">
      <c r="A1" s="11" t="s">
        <v>27</v>
      </c>
      <c r="B1" s="11" t="s">
        <v>0</v>
      </c>
      <c r="C1" s="11" t="s">
        <v>1</v>
      </c>
      <c r="D1" s="11" t="s">
        <v>26</v>
      </c>
      <c r="E1" s="11" t="s">
        <v>25</v>
      </c>
      <c r="F1" s="11" t="s">
        <v>24</v>
      </c>
      <c r="G1" s="12" t="s">
        <v>28</v>
      </c>
      <c r="I1" s="2">
        <v>50</v>
      </c>
    </row>
    <row r="2" spans="1:9">
      <c r="A2" s="54"/>
      <c r="B2" s="54"/>
      <c r="C2" s="54"/>
      <c r="D2" s="54"/>
      <c r="E2" s="54"/>
      <c r="F2" s="54"/>
      <c r="G2" s="54"/>
    </row>
    <row r="3" spans="1:9">
      <c r="A3" s="2">
        <f t="array" ref="A3:G7">LINEST(SixVariables!A2:A51,SixVariables!B2:G51,TRUE,TRUE)</f>
        <v>-1.6605754165781013</v>
      </c>
      <c r="B3" s="2">
        <v>0.11816834669980777</v>
      </c>
      <c r="C3" s="2">
        <v>4.7195910459249237E-2</v>
      </c>
      <c r="D3" s="2">
        <v>3.8257544054890746</v>
      </c>
      <c r="E3" s="2">
        <v>2.2381674528231152</v>
      </c>
      <c r="F3" s="2">
        <v>-0.96943187674581199</v>
      </c>
      <c r="G3" s="63">
        <v>121.51920456138674</v>
      </c>
    </row>
    <row r="4" spans="1:9" ht="13.5" thickBot="1">
      <c r="A4" s="2">
        <v>0.61812949858859179</v>
      </c>
      <c r="B4" s="2">
        <v>8.2560211830328467E-2</v>
      </c>
      <c r="C4" s="2">
        <v>3.7331099806707929E-2</v>
      </c>
      <c r="D4" s="2">
        <v>1.2120940430551768</v>
      </c>
      <c r="E4" s="2">
        <v>0.44417432822101144</v>
      </c>
      <c r="F4" s="2">
        <v>0.15946870484933684</v>
      </c>
      <c r="G4" s="63">
        <v>9.063440860567848</v>
      </c>
    </row>
    <row r="5" spans="1:9" ht="13.5" thickBot="1">
      <c r="A5" s="13">
        <v>0.897422528367807</v>
      </c>
      <c r="B5" s="2">
        <v>3.1061549268290625</v>
      </c>
      <c r="C5" s="2" t="e">
        <v>#N/A</v>
      </c>
      <c r="D5" s="2" t="e">
        <v>#N/A</v>
      </c>
      <c r="E5" s="2" t="e">
        <v>#N/A</v>
      </c>
      <c r="F5" s="2" t="e">
        <v>#N/A</v>
      </c>
      <c r="G5" s="63" t="e">
        <v>#N/A</v>
      </c>
      <c r="I5" s="82">
        <f>1-($I$1-1)/($I$1-7)*(1-A5)</f>
        <v>0.88310939279122191</v>
      </c>
    </row>
    <row r="6" spans="1:9">
      <c r="A6" s="2">
        <v>62.699226424984445</v>
      </c>
      <c r="B6" s="2">
        <v>43</v>
      </c>
      <c r="C6" s="2" t="e">
        <v>#N/A</v>
      </c>
      <c r="D6" s="2" t="e">
        <v>#N/A</v>
      </c>
      <c r="E6" s="2" t="e">
        <v>#N/A</v>
      </c>
      <c r="F6" s="2" t="e">
        <v>#N/A</v>
      </c>
      <c r="G6" s="63" t="e">
        <v>#N/A</v>
      </c>
      <c r="I6" s="78"/>
    </row>
    <row r="7" spans="1:9">
      <c r="A7" s="2">
        <v>3629.6074675330278</v>
      </c>
      <c r="B7" s="2">
        <v>414.87253246697168</v>
      </c>
      <c r="C7" s="2" t="e">
        <v>#N/A</v>
      </c>
      <c r="D7" s="2" t="e">
        <v>#N/A</v>
      </c>
      <c r="E7" s="2" t="e">
        <v>#N/A</v>
      </c>
      <c r="F7" s="2" t="e">
        <v>#N/A</v>
      </c>
      <c r="G7" s="63" t="e">
        <v>#N/A</v>
      </c>
      <c r="I7" s="78"/>
    </row>
    <row r="8" spans="1:9">
      <c r="I8" s="78"/>
    </row>
    <row r="9" spans="1:9">
      <c r="B9" s="2">
        <f t="array" ref="B9:G13">LINEST(SixVariables!A2:A51,SixVariables!B2:F51,TRUE,TRUE)</f>
        <v>7.1155951565305506E-2</v>
      </c>
      <c r="C9" s="2">
        <v>4.0785898990867375E-2</v>
      </c>
      <c r="D9" s="2">
        <v>4.8654689494870595</v>
      </c>
      <c r="E9" s="2">
        <v>1.8300878884372984</v>
      </c>
      <c r="F9" s="2">
        <v>-0.97693901423859009</v>
      </c>
      <c r="G9" s="63">
        <v>124.09464903712731</v>
      </c>
      <c r="I9" s="78"/>
    </row>
    <row r="10" spans="1:9" ht="13.5" thickBot="1">
      <c r="B10" s="2">
        <v>8.6196141956442499E-2</v>
      </c>
      <c r="C10" s="2">
        <v>3.9799812403835101E-2</v>
      </c>
      <c r="D10" s="2">
        <v>1.2271146981732328</v>
      </c>
      <c r="E10" s="2">
        <v>0.44590634203314383</v>
      </c>
      <c r="F10" s="2">
        <v>0.17033658391516746</v>
      </c>
      <c r="G10" s="63">
        <v>9.6282882471760054</v>
      </c>
      <c r="I10" s="78"/>
    </row>
    <row r="11" spans="1:9" ht="13.5" thickBot="1">
      <c r="B11" s="13">
        <v>0.8802061497927498</v>
      </c>
      <c r="C11" s="2">
        <v>3.3183506009839352</v>
      </c>
      <c r="D11" s="2" t="e">
        <v>#N/A</v>
      </c>
      <c r="E11" s="2" t="e">
        <v>#N/A</v>
      </c>
      <c r="F11" s="2" t="e">
        <v>#N/A</v>
      </c>
      <c r="G11" s="63" t="e">
        <v>#N/A</v>
      </c>
      <c r="I11" s="82">
        <f>1-($I$1-1)/($I$1-6)*(1-B11)</f>
        <v>0.86659321226919861</v>
      </c>
    </row>
    <row r="12" spans="1:9">
      <c r="B12" s="2">
        <v>64.659530558334112</v>
      </c>
      <c r="C12" s="2">
        <v>44</v>
      </c>
      <c r="D12" s="2" t="e">
        <v>#N/A</v>
      </c>
      <c r="E12" s="2" t="e">
        <v>#N/A</v>
      </c>
      <c r="F12" s="2" t="e">
        <v>#N/A</v>
      </c>
      <c r="G12" s="63" t="e">
        <v>#N/A</v>
      </c>
      <c r="I12" s="78"/>
    </row>
    <row r="13" spans="1:9">
      <c r="B13" s="2">
        <v>3559.9761687137802</v>
      </c>
      <c r="C13" s="2">
        <v>484.50383128621951</v>
      </c>
      <c r="D13" s="2" t="e">
        <v>#N/A</v>
      </c>
      <c r="E13" s="2" t="e">
        <v>#N/A</v>
      </c>
      <c r="F13" s="2" t="e">
        <v>#N/A</v>
      </c>
      <c r="G13" s="63" t="e">
        <v>#N/A</v>
      </c>
      <c r="I13" s="78"/>
    </row>
    <row r="14" spans="1:9">
      <c r="I14" s="78"/>
    </row>
    <row r="15" spans="1:9">
      <c r="C15" s="2">
        <f t="array" ref="C15:G19">LINEST(SixVariables!A2:A51,SixVariables!B2:E51,TRUE,TRUE)</f>
        <v>3.7945689230886918E-2</v>
      </c>
      <c r="D15" s="2">
        <v>5.0498782778862932</v>
      </c>
      <c r="E15" s="2">
        <v>1.8824794570063346</v>
      </c>
      <c r="F15" s="2">
        <v>-0.97448461770670924</v>
      </c>
      <c r="G15" s="63">
        <v>127.97917164404669</v>
      </c>
      <c r="I15" s="78"/>
    </row>
    <row r="16" spans="1:9" ht="13.5" thickBot="1">
      <c r="C16" s="2">
        <v>3.9510240318835176E-2</v>
      </c>
      <c r="D16" s="2">
        <v>1.2023322347458743</v>
      </c>
      <c r="E16" s="2">
        <v>0.4398018618882179</v>
      </c>
      <c r="F16" s="2">
        <v>0.16970679644487321</v>
      </c>
      <c r="G16" s="63">
        <v>8.3702972487472902</v>
      </c>
      <c r="I16" s="78"/>
    </row>
    <row r="17" spans="3:9" ht="13.5" thickBot="1">
      <c r="C17" s="13">
        <v>0.87835078781103904</v>
      </c>
      <c r="D17" s="2">
        <v>3.3065853676632395</v>
      </c>
      <c r="E17" s="2" t="e">
        <v>#N/A</v>
      </c>
      <c r="F17" s="2" t="e">
        <v>#N/A</v>
      </c>
      <c r="G17" s="63" t="e">
        <v>#N/A</v>
      </c>
      <c r="I17" s="82">
        <f>1-($I$1-1)/($I$1-5)*(1-C17)</f>
        <v>0.8675375245053536</v>
      </c>
    </row>
    <row r="18" spans="3:9">
      <c r="C18" s="2">
        <v>81.229020600027184</v>
      </c>
      <c r="D18" s="2">
        <v>45</v>
      </c>
      <c r="E18" s="2" t="e">
        <v>#N/A</v>
      </c>
      <c r="F18" s="2" t="e">
        <v>#N/A</v>
      </c>
      <c r="G18" s="63" t="e">
        <v>#N/A</v>
      </c>
      <c r="I18" s="78"/>
    </row>
    <row r="19" spans="3:9">
      <c r="C19" s="2">
        <v>3552.4721942859906</v>
      </c>
      <c r="D19" s="2">
        <v>492.00780571400884</v>
      </c>
      <c r="E19" s="2" t="e">
        <v>#N/A</v>
      </c>
      <c r="F19" s="2" t="e">
        <v>#N/A</v>
      </c>
      <c r="G19" s="63" t="e">
        <v>#N/A</v>
      </c>
      <c r="I19" s="78"/>
    </row>
    <row r="20" spans="3:9">
      <c r="I20" s="78"/>
    </row>
    <row r="21" spans="3:9">
      <c r="D21" s="2">
        <f t="array" ref="D21:G25">LINEST(SixVariables!A2:A51,SixVariables!B2:D51,TRUE,TRUE)</f>
        <v>5.1490931863159313</v>
      </c>
      <c r="E21" s="2">
        <v>1.9671662285911518</v>
      </c>
      <c r="F21" s="2">
        <v>-1.0163722160224866</v>
      </c>
      <c r="G21" s="63">
        <v>135.81111213248181</v>
      </c>
      <c r="I21" s="78"/>
    </row>
    <row r="22" spans="3:9" ht="13.5" thickBot="1">
      <c r="D22" s="2">
        <v>1.1968747489454834</v>
      </c>
      <c r="E22" s="2">
        <v>0.43050775224012505</v>
      </c>
      <c r="F22" s="2">
        <v>0.16386812806801843</v>
      </c>
      <c r="G22" s="63">
        <v>1.8852313819652338</v>
      </c>
      <c r="I22" s="78"/>
    </row>
    <row r="23" spans="3:9" ht="13.5" thickBot="1">
      <c r="D23" s="13">
        <v>0.87585732821317341</v>
      </c>
      <c r="E23" s="2">
        <v>3.303794107400658</v>
      </c>
      <c r="F23" s="2" t="e">
        <v>#N/A</v>
      </c>
      <c r="G23" s="63" t="e">
        <v>#N/A</v>
      </c>
      <c r="I23" s="82">
        <f>1-($I$1-1)/($I$1-4)*(1-D23)</f>
        <v>0.86776106700968469</v>
      </c>
    </row>
    <row r="24" spans="3:9">
      <c r="D24" s="2">
        <v>108.18046826796611</v>
      </c>
      <c r="E24" s="2">
        <v>46</v>
      </c>
      <c r="F24" s="2" t="e">
        <v>#N/A</v>
      </c>
      <c r="G24" s="63" t="e">
        <v>#N/A</v>
      </c>
      <c r="I24" s="78"/>
    </row>
    <row r="25" spans="3:9">
      <c r="D25" s="2">
        <v>3542.3874468116151</v>
      </c>
      <c r="E25" s="2">
        <v>502.09255318838439</v>
      </c>
      <c r="F25" s="2" t="e">
        <v>#N/A</v>
      </c>
      <c r="G25" s="63" t="e">
        <v>#N/A</v>
      </c>
      <c r="I25" s="78"/>
    </row>
    <row r="26" spans="3:9">
      <c r="I26" s="78"/>
    </row>
    <row r="27" spans="3:9">
      <c r="E27" s="2">
        <f t="array" ref="E27:G31">LINEST(SixVariables!A2:A51,SixVariables!B2:C51,TRUE,TRUE)</f>
        <v>2.7011637581827328</v>
      </c>
      <c r="F27" s="2">
        <v>-1.1510891227732438</v>
      </c>
      <c r="G27" s="63">
        <v>136.78637865492917</v>
      </c>
      <c r="I27" s="78"/>
    </row>
    <row r="28" spans="3:9" ht="13.5" thickBot="1">
      <c r="E28" s="2">
        <v>0.46306084014789262</v>
      </c>
      <c r="F28" s="2">
        <v>0.1884408766336049</v>
      </c>
      <c r="G28" s="63">
        <v>2.1926050949637399</v>
      </c>
      <c r="I28" s="78"/>
    </row>
    <row r="29" spans="3:9" ht="13.5" thickBot="1">
      <c r="E29" s="13">
        <v>0.82590826466843881</v>
      </c>
      <c r="F29" s="2">
        <v>3.870539414036835</v>
      </c>
      <c r="G29" s="63" t="e">
        <v>#N/A</v>
      </c>
      <c r="I29" s="82">
        <f>1-($I$1-1)/($I$1-3)*(1-E29)</f>
        <v>0.81850010571815957</v>
      </c>
    </row>
    <row r="30" spans="3:9">
      <c r="E30" s="2">
        <v>111.48630452068147</v>
      </c>
      <c r="F30" s="2">
        <v>47</v>
      </c>
      <c r="G30" s="63" t="e">
        <v>#N/A</v>
      </c>
      <c r="I30" s="78"/>
    </row>
    <row r="31" spans="3:9">
      <c r="E31" s="2">
        <v>3340.3694582862072</v>
      </c>
      <c r="F31" s="2">
        <v>704.11054171379249</v>
      </c>
      <c r="G31" s="63" t="e">
        <v>#N/A</v>
      </c>
      <c r="I31" s="78"/>
    </row>
    <row r="32" spans="3:9">
      <c r="I32" s="78"/>
    </row>
    <row r="33" spans="6:9">
      <c r="F33" s="2">
        <f t="array" ref="F33:G37">LINEST(SixVariables!A2:A51,SixVariables!B2:B51,TRUE,TRUE)</f>
        <v>-1.8987670674546577</v>
      </c>
      <c r="G33" s="63">
        <v>148.42953943346239</v>
      </c>
      <c r="I33" s="78"/>
    </row>
    <row r="34" spans="6:9" ht="13.5" thickBot="1">
      <c r="F34" s="2">
        <v>0.17947260512563917</v>
      </c>
      <c r="G34" s="63">
        <v>1.1790680871576451</v>
      </c>
      <c r="I34" s="78"/>
    </row>
    <row r="35" spans="6:9" ht="13.5" thickBot="1">
      <c r="F35" s="13">
        <v>0.69986895558358653</v>
      </c>
      <c r="G35" s="63">
        <v>5.0288211145880908</v>
      </c>
      <c r="I35" s="82">
        <f>1-($I$1-1)/($I$1-2)*(1-F35)</f>
        <v>0.69361622549157786</v>
      </c>
    </row>
    <row r="36" spans="6:9">
      <c r="F36" s="64">
        <v>111.9301401603858</v>
      </c>
      <c r="G36" s="63">
        <v>48</v>
      </c>
      <c r="I36" s="78"/>
    </row>
    <row r="37" spans="6:9">
      <c r="F37" s="2">
        <v>2830.6059934787036</v>
      </c>
      <c r="G37" s="63">
        <v>1213.8740065212962</v>
      </c>
    </row>
  </sheetData>
  <pageMargins left="0.75" right="0.75" top="1" bottom="1" header="0.5" footer="0.5"/>
  <pageSetup orientation="portrait" r:id="rId1"/>
  <headerFooter alignWithMargins="0"/>
  <drawing r:id="rId2"/>
  <legacyDrawing r:id="rId3"/>
  <oleObjects>
    <oleObject progId="Equation.COEE2" shapeId="5121" r:id="rId4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Q49"/>
  <sheetViews>
    <sheetView workbookViewId="0"/>
  </sheetViews>
  <sheetFormatPr defaultRowHeight="12.75"/>
  <cols>
    <col min="1" max="1" width="14.5546875" style="17" bestFit="1" customWidth="1"/>
    <col min="2" max="2" width="9.33203125" style="1" bestFit="1" customWidth="1"/>
    <col min="3" max="3" width="10.6640625" style="1" bestFit="1" customWidth="1"/>
    <col min="4" max="5" width="8.88671875" style="1"/>
    <col min="6" max="6" width="10.5546875" style="1" bestFit="1" customWidth="1"/>
    <col min="7" max="9" width="7.44140625" style="1" bestFit="1" customWidth="1"/>
    <col min="10" max="10" width="8.88671875" style="1"/>
    <col min="11" max="11" width="6" style="1" bestFit="1" customWidth="1"/>
    <col min="12" max="12" width="6.44140625" style="1" bestFit="1" customWidth="1"/>
    <col min="13" max="13" width="4.109375" style="1" bestFit="1" customWidth="1"/>
    <col min="14" max="15" width="5.33203125" style="1" bestFit="1" customWidth="1"/>
    <col min="16" max="16" width="3.33203125" style="1" bestFit="1" customWidth="1"/>
    <col min="17" max="17" width="5.77734375" style="1" bestFit="1" customWidth="1"/>
    <col min="18" max="256" width="8.88671875" style="1"/>
    <col min="257" max="257" width="14.5546875" style="1" bestFit="1" customWidth="1"/>
    <col min="258" max="258" width="9.33203125" style="1" bestFit="1" customWidth="1"/>
    <col min="259" max="259" width="10.6640625" style="1" bestFit="1" customWidth="1"/>
    <col min="260" max="261" width="8.88671875" style="1"/>
    <col min="262" max="262" width="10.5546875" style="1" bestFit="1" customWidth="1"/>
    <col min="263" max="265" width="7.44140625" style="1" bestFit="1" customWidth="1"/>
    <col min="266" max="266" width="8.88671875" style="1"/>
    <col min="267" max="267" width="6" style="1" bestFit="1" customWidth="1"/>
    <col min="268" max="268" width="6.44140625" style="1" bestFit="1" customWidth="1"/>
    <col min="269" max="269" width="4.109375" style="1" bestFit="1" customWidth="1"/>
    <col min="270" max="271" width="5.33203125" style="1" bestFit="1" customWidth="1"/>
    <col min="272" max="272" width="3.33203125" style="1" bestFit="1" customWidth="1"/>
    <col min="273" max="273" width="5.77734375" style="1" bestFit="1" customWidth="1"/>
    <col min="274" max="512" width="8.88671875" style="1"/>
    <col min="513" max="513" width="14.5546875" style="1" bestFit="1" customWidth="1"/>
    <col min="514" max="514" width="9.33203125" style="1" bestFit="1" customWidth="1"/>
    <col min="515" max="515" width="10.6640625" style="1" bestFit="1" customWidth="1"/>
    <col min="516" max="517" width="8.88671875" style="1"/>
    <col min="518" max="518" width="10.5546875" style="1" bestFit="1" customWidth="1"/>
    <col min="519" max="521" width="7.44140625" style="1" bestFit="1" customWidth="1"/>
    <col min="522" max="522" width="8.88671875" style="1"/>
    <col min="523" max="523" width="6" style="1" bestFit="1" customWidth="1"/>
    <col min="524" max="524" width="6.44140625" style="1" bestFit="1" customWidth="1"/>
    <col min="525" max="525" width="4.109375" style="1" bestFit="1" customWidth="1"/>
    <col min="526" max="527" width="5.33203125" style="1" bestFit="1" customWidth="1"/>
    <col min="528" max="528" width="3.33203125" style="1" bestFit="1" customWidth="1"/>
    <col min="529" max="529" width="5.77734375" style="1" bestFit="1" customWidth="1"/>
    <col min="530" max="768" width="8.88671875" style="1"/>
    <col min="769" max="769" width="14.5546875" style="1" bestFit="1" customWidth="1"/>
    <col min="770" max="770" width="9.33203125" style="1" bestFit="1" customWidth="1"/>
    <col min="771" max="771" width="10.6640625" style="1" bestFit="1" customWidth="1"/>
    <col min="772" max="773" width="8.88671875" style="1"/>
    <col min="774" max="774" width="10.5546875" style="1" bestFit="1" customWidth="1"/>
    <col min="775" max="777" width="7.44140625" style="1" bestFit="1" customWidth="1"/>
    <col min="778" max="778" width="8.88671875" style="1"/>
    <col min="779" max="779" width="6" style="1" bestFit="1" customWidth="1"/>
    <col min="780" max="780" width="6.44140625" style="1" bestFit="1" customWidth="1"/>
    <col min="781" max="781" width="4.109375" style="1" bestFit="1" customWidth="1"/>
    <col min="782" max="783" width="5.33203125" style="1" bestFit="1" customWidth="1"/>
    <col min="784" max="784" width="3.33203125" style="1" bestFit="1" customWidth="1"/>
    <col min="785" max="785" width="5.77734375" style="1" bestFit="1" customWidth="1"/>
    <col min="786" max="1024" width="8.88671875" style="1"/>
    <col min="1025" max="1025" width="14.5546875" style="1" bestFit="1" customWidth="1"/>
    <col min="1026" max="1026" width="9.33203125" style="1" bestFit="1" customWidth="1"/>
    <col min="1027" max="1027" width="10.6640625" style="1" bestFit="1" customWidth="1"/>
    <col min="1028" max="1029" width="8.88671875" style="1"/>
    <col min="1030" max="1030" width="10.5546875" style="1" bestFit="1" customWidth="1"/>
    <col min="1031" max="1033" width="7.44140625" style="1" bestFit="1" customWidth="1"/>
    <col min="1034" max="1034" width="8.88671875" style="1"/>
    <col min="1035" max="1035" width="6" style="1" bestFit="1" customWidth="1"/>
    <col min="1036" max="1036" width="6.44140625" style="1" bestFit="1" customWidth="1"/>
    <col min="1037" max="1037" width="4.109375" style="1" bestFit="1" customWidth="1"/>
    <col min="1038" max="1039" width="5.33203125" style="1" bestFit="1" customWidth="1"/>
    <col min="1040" max="1040" width="3.33203125" style="1" bestFit="1" customWidth="1"/>
    <col min="1041" max="1041" width="5.77734375" style="1" bestFit="1" customWidth="1"/>
    <col min="1042" max="1280" width="8.88671875" style="1"/>
    <col min="1281" max="1281" width="14.5546875" style="1" bestFit="1" customWidth="1"/>
    <col min="1282" max="1282" width="9.33203125" style="1" bestFit="1" customWidth="1"/>
    <col min="1283" max="1283" width="10.6640625" style="1" bestFit="1" customWidth="1"/>
    <col min="1284" max="1285" width="8.88671875" style="1"/>
    <col min="1286" max="1286" width="10.5546875" style="1" bestFit="1" customWidth="1"/>
    <col min="1287" max="1289" width="7.44140625" style="1" bestFit="1" customWidth="1"/>
    <col min="1290" max="1290" width="8.88671875" style="1"/>
    <col min="1291" max="1291" width="6" style="1" bestFit="1" customWidth="1"/>
    <col min="1292" max="1292" width="6.44140625" style="1" bestFit="1" customWidth="1"/>
    <col min="1293" max="1293" width="4.109375" style="1" bestFit="1" customWidth="1"/>
    <col min="1294" max="1295" width="5.33203125" style="1" bestFit="1" customWidth="1"/>
    <col min="1296" max="1296" width="3.33203125" style="1" bestFit="1" customWidth="1"/>
    <col min="1297" max="1297" width="5.77734375" style="1" bestFit="1" customWidth="1"/>
    <col min="1298" max="1536" width="8.88671875" style="1"/>
    <col min="1537" max="1537" width="14.5546875" style="1" bestFit="1" customWidth="1"/>
    <col min="1538" max="1538" width="9.33203125" style="1" bestFit="1" customWidth="1"/>
    <col min="1539" max="1539" width="10.6640625" style="1" bestFit="1" customWidth="1"/>
    <col min="1540" max="1541" width="8.88671875" style="1"/>
    <col min="1542" max="1542" width="10.5546875" style="1" bestFit="1" customWidth="1"/>
    <col min="1543" max="1545" width="7.44140625" style="1" bestFit="1" customWidth="1"/>
    <col min="1546" max="1546" width="8.88671875" style="1"/>
    <col min="1547" max="1547" width="6" style="1" bestFit="1" customWidth="1"/>
    <col min="1548" max="1548" width="6.44140625" style="1" bestFit="1" customWidth="1"/>
    <col min="1549" max="1549" width="4.109375" style="1" bestFit="1" customWidth="1"/>
    <col min="1550" max="1551" width="5.33203125" style="1" bestFit="1" customWidth="1"/>
    <col min="1552" max="1552" width="3.33203125" style="1" bestFit="1" customWidth="1"/>
    <col min="1553" max="1553" width="5.77734375" style="1" bestFit="1" customWidth="1"/>
    <col min="1554" max="1792" width="8.88671875" style="1"/>
    <col min="1793" max="1793" width="14.5546875" style="1" bestFit="1" customWidth="1"/>
    <col min="1794" max="1794" width="9.33203125" style="1" bestFit="1" customWidth="1"/>
    <col min="1795" max="1795" width="10.6640625" style="1" bestFit="1" customWidth="1"/>
    <col min="1796" max="1797" width="8.88671875" style="1"/>
    <col min="1798" max="1798" width="10.5546875" style="1" bestFit="1" customWidth="1"/>
    <col min="1799" max="1801" width="7.44140625" style="1" bestFit="1" customWidth="1"/>
    <col min="1802" max="1802" width="8.88671875" style="1"/>
    <col min="1803" max="1803" width="6" style="1" bestFit="1" customWidth="1"/>
    <col min="1804" max="1804" width="6.44140625" style="1" bestFit="1" customWidth="1"/>
    <col min="1805" max="1805" width="4.109375" style="1" bestFit="1" customWidth="1"/>
    <col min="1806" max="1807" width="5.33203125" style="1" bestFit="1" customWidth="1"/>
    <col min="1808" max="1808" width="3.33203125" style="1" bestFit="1" customWidth="1"/>
    <col min="1809" max="1809" width="5.77734375" style="1" bestFit="1" customWidth="1"/>
    <col min="1810" max="2048" width="8.88671875" style="1"/>
    <col min="2049" max="2049" width="14.5546875" style="1" bestFit="1" customWidth="1"/>
    <col min="2050" max="2050" width="9.33203125" style="1" bestFit="1" customWidth="1"/>
    <col min="2051" max="2051" width="10.6640625" style="1" bestFit="1" customWidth="1"/>
    <col min="2052" max="2053" width="8.88671875" style="1"/>
    <col min="2054" max="2054" width="10.5546875" style="1" bestFit="1" customWidth="1"/>
    <col min="2055" max="2057" width="7.44140625" style="1" bestFit="1" customWidth="1"/>
    <col min="2058" max="2058" width="8.88671875" style="1"/>
    <col min="2059" max="2059" width="6" style="1" bestFit="1" customWidth="1"/>
    <col min="2060" max="2060" width="6.44140625" style="1" bestFit="1" customWidth="1"/>
    <col min="2061" max="2061" width="4.109375" style="1" bestFit="1" customWidth="1"/>
    <col min="2062" max="2063" width="5.33203125" style="1" bestFit="1" customWidth="1"/>
    <col min="2064" max="2064" width="3.33203125" style="1" bestFit="1" customWidth="1"/>
    <col min="2065" max="2065" width="5.77734375" style="1" bestFit="1" customWidth="1"/>
    <col min="2066" max="2304" width="8.88671875" style="1"/>
    <col min="2305" max="2305" width="14.5546875" style="1" bestFit="1" customWidth="1"/>
    <col min="2306" max="2306" width="9.33203125" style="1" bestFit="1" customWidth="1"/>
    <col min="2307" max="2307" width="10.6640625" style="1" bestFit="1" customWidth="1"/>
    <col min="2308" max="2309" width="8.88671875" style="1"/>
    <col min="2310" max="2310" width="10.5546875" style="1" bestFit="1" customWidth="1"/>
    <col min="2311" max="2313" width="7.44140625" style="1" bestFit="1" customWidth="1"/>
    <col min="2314" max="2314" width="8.88671875" style="1"/>
    <col min="2315" max="2315" width="6" style="1" bestFit="1" customWidth="1"/>
    <col min="2316" max="2316" width="6.44140625" style="1" bestFit="1" customWidth="1"/>
    <col min="2317" max="2317" width="4.109375" style="1" bestFit="1" customWidth="1"/>
    <col min="2318" max="2319" width="5.33203125" style="1" bestFit="1" customWidth="1"/>
    <col min="2320" max="2320" width="3.33203125" style="1" bestFit="1" customWidth="1"/>
    <col min="2321" max="2321" width="5.77734375" style="1" bestFit="1" customWidth="1"/>
    <col min="2322" max="2560" width="8.88671875" style="1"/>
    <col min="2561" max="2561" width="14.5546875" style="1" bestFit="1" customWidth="1"/>
    <col min="2562" max="2562" width="9.33203125" style="1" bestFit="1" customWidth="1"/>
    <col min="2563" max="2563" width="10.6640625" style="1" bestFit="1" customWidth="1"/>
    <col min="2564" max="2565" width="8.88671875" style="1"/>
    <col min="2566" max="2566" width="10.5546875" style="1" bestFit="1" customWidth="1"/>
    <col min="2567" max="2569" width="7.44140625" style="1" bestFit="1" customWidth="1"/>
    <col min="2570" max="2570" width="8.88671875" style="1"/>
    <col min="2571" max="2571" width="6" style="1" bestFit="1" customWidth="1"/>
    <col min="2572" max="2572" width="6.44140625" style="1" bestFit="1" customWidth="1"/>
    <col min="2573" max="2573" width="4.109375" style="1" bestFit="1" customWidth="1"/>
    <col min="2574" max="2575" width="5.33203125" style="1" bestFit="1" customWidth="1"/>
    <col min="2576" max="2576" width="3.33203125" style="1" bestFit="1" customWidth="1"/>
    <col min="2577" max="2577" width="5.77734375" style="1" bestFit="1" customWidth="1"/>
    <col min="2578" max="2816" width="8.88671875" style="1"/>
    <col min="2817" max="2817" width="14.5546875" style="1" bestFit="1" customWidth="1"/>
    <col min="2818" max="2818" width="9.33203125" style="1" bestFit="1" customWidth="1"/>
    <col min="2819" max="2819" width="10.6640625" style="1" bestFit="1" customWidth="1"/>
    <col min="2820" max="2821" width="8.88671875" style="1"/>
    <col min="2822" max="2822" width="10.5546875" style="1" bestFit="1" customWidth="1"/>
    <col min="2823" max="2825" width="7.44140625" style="1" bestFit="1" customWidth="1"/>
    <col min="2826" max="2826" width="8.88671875" style="1"/>
    <col min="2827" max="2827" width="6" style="1" bestFit="1" customWidth="1"/>
    <col min="2828" max="2828" width="6.44140625" style="1" bestFit="1" customWidth="1"/>
    <col min="2829" max="2829" width="4.109375" style="1" bestFit="1" customWidth="1"/>
    <col min="2830" max="2831" width="5.33203125" style="1" bestFit="1" customWidth="1"/>
    <col min="2832" max="2832" width="3.33203125" style="1" bestFit="1" customWidth="1"/>
    <col min="2833" max="2833" width="5.77734375" style="1" bestFit="1" customWidth="1"/>
    <col min="2834" max="3072" width="8.88671875" style="1"/>
    <col min="3073" max="3073" width="14.5546875" style="1" bestFit="1" customWidth="1"/>
    <col min="3074" max="3074" width="9.33203125" style="1" bestFit="1" customWidth="1"/>
    <col min="3075" max="3075" width="10.6640625" style="1" bestFit="1" customWidth="1"/>
    <col min="3076" max="3077" width="8.88671875" style="1"/>
    <col min="3078" max="3078" width="10.5546875" style="1" bestFit="1" customWidth="1"/>
    <col min="3079" max="3081" width="7.44140625" style="1" bestFit="1" customWidth="1"/>
    <col min="3082" max="3082" width="8.88671875" style="1"/>
    <col min="3083" max="3083" width="6" style="1" bestFit="1" customWidth="1"/>
    <col min="3084" max="3084" width="6.44140625" style="1" bestFit="1" customWidth="1"/>
    <col min="3085" max="3085" width="4.109375" style="1" bestFit="1" customWidth="1"/>
    <col min="3086" max="3087" width="5.33203125" style="1" bestFit="1" customWidth="1"/>
    <col min="3088" max="3088" width="3.33203125" style="1" bestFit="1" customWidth="1"/>
    <col min="3089" max="3089" width="5.77734375" style="1" bestFit="1" customWidth="1"/>
    <col min="3090" max="3328" width="8.88671875" style="1"/>
    <col min="3329" max="3329" width="14.5546875" style="1" bestFit="1" customWidth="1"/>
    <col min="3330" max="3330" width="9.33203125" style="1" bestFit="1" customWidth="1"/>
    <col min="3331" max="3331" width="10.6640625" style="1" bestFit="1" customWidth="1"/>
    <col min="3332" max="3333" width="8.88671875" style="1"/>
    <col min="3334" max="3334" width="10.5546875" style="1" bestFit="1" customWidth="1"/>
    <col min="3335" max="3337" width="7.44140625" style="1" bestFit="1" customWidth="1"/>
    <col min="3338" max="3338" width="8.88671875" style="1"/>
    <col min="3339" max="3339" width="6" style="1" bestFit="1" customWidth="1"/>
    <col min="3340" max="3340" width="6.44140625" style="1" bestFit="1" customWidth="1"/>
    <col min="3341" max="3341" width="4.109375" style="1" bestFit="1" customWidth="1"/>
    <col min="3342" max="3343" width="5.33203125" style="1" bestFit="1" customWidth="1"/>
    <col min="3344" max="3344" width="3.33203125" style="1" bestFit="1" customWidth="1"/>
    <col min="3345" max="3345" width="5.77734375" style="1" bestFit="1" customWidth="1"/>
    <col min="3346" max="3584" width="8.88671875" style="1"/>
    <col min="3585" max="3585" width="14.5546875" style="1" bestFit="1" customWidth="1"/>
    <col min="3586" max="3586" width="9.33203125" style="1" bestFit="1" customWidth="1"/>
    <col min="3587" max="3587" width="10.6640625" style="1" bestFit="1" customWidth="1"/>
    <col min="3588" max="3589" width="8.88671875" style="1"/>
    <col min="3590" max="3590" width="10.5546875" style="1" bestFit="1" customWidth="1"/>
    <col min="3591" max="3593" width="7.44140625" style="1" bestFit="1" customWidth="1"/>
    <col min="3594" max="3594" width="8.88671875" style="1"/>
    <col min="3595" max="3595" width="6" style="1" bestFit="1" customWidth="1"/>
    <col min="3596" max="3596" width="6.44140625" style="1" bestFit="1" customWidth="1"/>
    <col min="3597" max="3597" width="4.109375" style="1" bestFit="1" customWidth="1"/>
    <col min="3598" max="3599" width="5.33203125" style="1" bestFit="1" customWidth="1"/>
    <col min="3600" max="3600" width="3.33203125" style="1" bestFit="1" customWidth="1"/>
    <col min="3601" max="3601" width="5.77734375" style="1" bestFit="1" customWidth="1"/>
    <col min="3602" max="3840" width="8.88671875" style="1"/>
    <col min="3841" max="3841" width="14.5546875" style="1" bestFit="1" customWidth="1"/>
    <col min="3842" max="3842" width="9.33203125" style="1" bestFit="1" customWidth="1"/>
    <col min="3843" max="3843" width="10.6640625" style="1" bestFit="1" customWidth="1"/>
    <col min="3844" max="3845" width="8.88671875" style="1"/>
    <col min="3846" max="3846" width="10.5546875" style="1" bestFit="1" customWidth="1"/>
    <col min="3847" max="3849" width="7.44140625" style="1" bestFit="1" customWidth="1"/>
    <col min="3850" max="3850" width="8.88671875" style="1"/>
    <col min="3851" max="3851" width="6" style="1" bestFit="1" customWidth="1"/>
    <col min="3852" max="3852" width="6.44140625" style="1" bestFit="1" customWidth="1"/>
    <col min="3853" max="3853" width="4.109375" style="1" bestFit="1" customWidth="1"/>
    <col min="3854" max="3855" width="5.33203125" style="1" bestFit="1" customWidth="1"/>
    <col min="3856" max="3856" width="3.33203125" style="1" bestFit="1" customWidth="1"/>
    <col min="3857" max="3857" width="5.77734375" style="1" bestFit="1" customWidth="1"/>
    <col min="3858" max="4096" width="8.88671875" style="1"/>
    <col min="4097" max="4097" width="14.5546875" style="1" bestFit="1" customWidth="1"/>
    <col min="4098" max="4098" width="9.33203125" style="1" bestFit="1" customWidth="1"/>
    <col min="4099" max="4099" width="10.6640625" style="1" bestFit="1" customWidth="1"/>
    <col min="4100" max="4101" width="8.88671875" style="1"/>
    <col min="4102" max="4102" width="10.5546875" style="1" bestFit="1" customWidth="1"/>
    <col min="4103" max="4105" width="7.44140625" style="1" bestFit="1" customWidth="1"/>
    <col min="4106" max="4106" width="8.88671875" style="1"/>
    <col min="4107" max="4107" width="6" style="1" bestFit="1" customWidth="1"/>
    <col min="4108" max="4108" width="6.44140625" style="1" bestFit="1" customWidth="1"/>
    <col min="4109" max="4109" width="4.109375" style="1" bestFit="1" customWidth="1"/>
    <col min="4110" max="4111" width="5.33203125" style="1" bestFit="1" customWidth="1"/>
    <col min="4112" max="4112" width="3.33203125" style="1" bestFit="1" customWidth="1"/>
    <col min="4113" max="4113" width="5.77734375" style="1" bestFit="1" customWidth="1"/>
    <col min="4114" max="4352" width="8.88671875" style="1"/>
    <col min="4353" max="4353" width="14.5546875" style="1" bestFit="1" customWidth="1"/>
    <col min="4354" max="4354" width="9.33203125" style="1" bestFit="1" customWidth="1"/>
    <col min="4355" max="4355" width="10.6640625" style="1" bestFit="1" customWidth="1"/>
    <col min="4356" max="4357" width="8.88671875" style="1"/>
    <col min="4358" max="4358" width="10.5546875" style="1" bestFit="1" customWidth="1"/>
    <col min="4359" max="4361" width="7.44140625" style="1" bestFit="1" customWidth="1"/>
    <col min="4362" max="4362" width="8.88671875" style="1"/>
    <col min="4363" max="4363" width="6" style="1" bestFit="1" customWidth="1"/>
    <col min="4364" max="4364" width="6.44140625" style="1" bestFit="1" customWidth="1"/>
    <col min="4365" max="4365" width="4.109375" style="1" bestFit="1" customWidth="1"/>
    <col min="4366" max="4367" width="5.33203125" style="1" bestFit="1" customWidth="1"/>
    <col min="4368" max="4368" width="3.33203125" style="1" bestFit="1" customWidth="1"/>
    <col min="4369" max="4369" width="5.77734375" style="1" bestFit="1" customWidth="1"/>
    <col min="4370" max="4608" width="8.88671875" style="1"/>
    <col min="4609" max="4609" width="14.5546875" style="1" bestFit="1" customWidth="1"/>
    <col min="4610" max="4610" width="9.33203125" style="1" bestFit="1" customWidth="1"/>
    <col min="4611" max="4611" width="10.6640625" style="1" bestFit="1" customWidth="1"/>
    <col min="4612" max="4613" width="8.88671875" style="1"/>
    <col min="4614" max="4614" width="10.5546875" style="1" bestFit="1" customWidth="1"/>
    <col min="4615" max="4617" width="7.44140625" style="1" bestFit="1" customWidth="1"/>
    <col min="4618" max="4618" width="8.88671875" style="1"/>
    <col min="4619" max="4619" width="6" style="1" bestFit="1" customWidth="1"/>
    <col min="4620" max="4620" width="6.44140625" style="1" bestFit="1" customWidth="1"/>
    <col min="4621" max="4621" width="4.109375" style="1" bestFit="1" customWidth="1"/>
    <col min="4622" max="4623" width="5.33203125" style="1" bestFit="1" customWidth="1"/>
    <col min="4624" max="4624" width="3.33203125" style="1" bestFit="1" customWidth="1"/>
    <col min="4625" max="4625" width="5.77734375" style="1" bestFit="1" customWidth="1"/>
    <col min="4626" max="4864" width="8.88671875" style="1"/>
    <col min="4865" max="4865" width="14.5546875" style="1" bestFit="1" customWidth="1"/>
    <col min="4866" max="4866" width="9.33203125" style="1" bestFit="1" customWidth="1"/>
    <col min="4867" max="4867" width="10.6640625" style="1" bestFit="1" customWidth="1"/>
    <col min="4868" max="4869" width="8.88671875" style="1"/>
    <col min="4870" max="4870" width="10.5546875" style="1" bestFit="1" customWidth="1"/>
    <col min="4871" max="4873" width="7.44140625" style="1" bestFit="1" customWidth="1"/>
    <col min="4874" max="4874" width="8.88671875" style="1"/>
    <col min="4875" max="4875" width="6" style="1" bestFit="1" customWidth="1"/>
    <col min="4876" max="4876" width="6.44140625" style="1" bestFit="1" customWidth="1"/>
    <col min="4877" max="4877" width="4.109375" style="1" bestFit="1" customWidth="1"/>
    <col min="4878" max="4879" width="5.33203125" style="1" bestFit="1" customWidth="1"/>
    <col min="4880" max="4880" width="3.33203125" style="1" bestFit="1" customWidth="1"/>
    <col min="4881" max="4881" width="5.77734375" style="1" bestFit="1" customWidth="1"/>
    <col min="4882" max="5120" width="8.88671875" style="1"/>
    <col min="5121" max="5121" width="14.5546875" style="1" bestFit="1" customWidth="1"/>
    <col min="5122" max="5122" width="9.33203125" style="1" bestFit="1" customWidth="1"/>
    <col min="5123" max="5123" width="10.6640625" style="1" bestFit="1" customWidth="1"/>
    <col min="5124" max="5125" width="8.88671875" style="1"/>
    <col min="5126" max="5126" width="10.5546875" style="1" bestFit="1" customWidth="1"/>
    <col min="5127" max="5129" width="7.44140625" style="1" bestFit="1" customWidth="1"/>
    <col min="5130" max="5130" width="8.88671875" style="1"/>
    <col min="5131" max="5131" width="6" style="1" bestFit="1" customWidth="1"/>
    <col min="5132" max="5132" width="6.44140625" style="1" bestFit="1" customWidth="1"/>
    <col min="5133" max="5133" width="4.109375" style="1" bestFit="1" customWidth="1"/>
    <col min="5134" max="5135" width="5.33203125" style="1" bestFit="1" customWidth="1"/>
    <col min="5136" max="5136" width="3.33203125" style="1" bestFit="1" customWidth="1"/>
    <col min="5137" max="5137" width="5.77734375" style="1" bestFit="1" customWidth="1"/>
    <col min="5138" max="5376" width="8.88671875" style="1"/>
    <col min="5377" max="5377" width="14.5546875" style="1" bestFit="1" customWidth="1"/>
    <col min="5378" max="5378" width="9.33203125" style="1" bestFit="1" customWidth="1"/>
    <col min="5379" max="5379" width="10.6640625" style="1" bestFit="1" customWidth="1"/>
    <col min="5380" max="5381" width="8.88671875" style="1"/>
    <col min="5382" max="5382" width="10.5546875" style="1" bestFit="1" customWidth="1"/>
    <col min="5383" max="5385" width="7.44140625" style="1" bestFit="1" customWidth="1"/>
    <col min="5386" max="5386" width="8.88671875" style="1"/>
    <col min="5387" max="5387" width="6" style="1" bestFit="1" customWidth="1"/>
    <col min="5388" max="5388" width="6.44140625" style="1" bestFit="1" customWidth="1"/>
    <col min="5389" max="5389" width="4.109375" style="1" bestFit="1" customWidth="1"/>
    <col min="5390" max="5391" width="5.33203125" style="1" bestFit="1" customWidth="1"/>
    <col min="5392" max="5392" width="3.33203125" style="1" bestFit="1" customWidth="1"/>
    <col min="5393" max="5393" width="5.77734375" style="1" bestFit="1" customWidth="1"/>
    <col min="5394" max="5632" width="8.88671875" style="1"/>
    <col min="5633" max="5633" width="14.5546875" style="1" bestFit="1" customWidth="1"/>
    <col min="5634" max="5634" width="9.33203125" style="1" bestFit="1" customWidth="1"/>
    <col min="5635" max="5635" width="10.6640625" style="1" bestFit="1" customWidth="1"/>
    <col min="5636" max="5637" width="8.88671875" style="1"/>
    <col min="5638" max="5638" width="10.5546875" style="1" bestFit="1" customWidth="1"/>
    <col min="5639" max="5641" width="7.44140625" style="1" bestFit="1" customWidth="1"/>
    <col min="5642" max="5642" width="8.88671875" style="1"/>
    <col min="5643" max="5643" width="6" style="1" bestFit="1" customWidth="1"/>
    <col min="5644" max="5644" width="6.44140625" style="1" bestFit="1" customWidth="1"/>
    <col min="5645" max="5645" width="4.109375" style="1" bestFit="1" customWidth="1"/>
    <col min="5646" max="5647" width="5.33203125" style="1" bestFit="1" customWidth="1"/>
    <col min="5648" max="5648" width="3.33203125" style="1" bestFit="1" customWidth="1"/>
    <col min="5649" max="5649" width="5.77734375" style="1" bestFit="1" customWidth="1"/>
    <col min="5650" max="5888" width="8.88671875" style="1"/>
    <col min="5889" max="5889" width="14.5546875" style="1" bestFit="1" customWidth="1"/>
    <col min="5890" max="5890" width="9.33203125" style="1" bestFit="1" customWidth="1"/>
    <col min="5891" max="5891" width="10.6640625" style="1" bestFit="1" customWidth="1"/>
    <col min="5892" max="5893" width="8.88671875" style="1"/>
    <col min="5894" max="5894" width="10.5546875" style="1" bestFit="1" customWidth="1"/>
    <col min="5895" max="5897" width="7.44140625" style="1" bestFit="1" customWidth="1"/>
    <col min="5898" max="5898" width="8.88671875" style="1"/>
    <col min="5899" max="5899" width="6" style="1" bestFit="1" customWidth="1"/>
    <col min="5900" max="5900" width="6.44140625" style="1" bestFit="1" customWidth="1"/>
    <col min="5901" max="5901" width="4.109375" style="1" bestFit="1" customWidth="1"/>
    <col min="5902" max="5903" width="5.33203125" style="1" bestFit="1" customWidth="1"/>
    <col min="5904" max="5904" width="3.33203125" style="1" bestFit="1" customWidth="1"/>
    <col min="5905" max="5905" width="5.77734375" style="1" bestFit="1" customWidth="1"/>
    <col min="5906" max="6144" width="8.88671875" style="1"/>
    <col min="6145" max="6145" width="14.5546875" style="1" bestFit="1" customWidth="1"/>
    <col min="6146" max="6146" width="9.33203125" style="1" bestFit="1" customWidth="1"/>
    <col min="6147" max="6147" width="10.6640625" style="1" bestFit="1" customWidth="1"/>
    <col min="6148" max="6149" width="8.88671875" style="1"/>
    <col min="6150" max="6150" width="10.5546875" style="1" bestFit="1" customWidth="1"/>
    <col min="6151" max="6153" width="7.44140625" style="1" bestFit="1" customWidth="1"/>
    <col min="6154" max="6154" width="8.88671875" style="1"/>
    <col min="6155" max="6155" width="6" style="1" bestFit="1" customWidth="1"/>
    <col min="6156" max="6156" width="6.44140625" style="1" bestFit="1" customWidth="1"/>
    <col min="6157" max="6157" width="4.109375" style="1" bestFit="1" customWidth="1"/>
    <col min="6158" max="6159" width="5.33203125" style="1" bestFit="1" customWidth="1"/>
    <col min="6160" max="6160" width="3.33203125" style="1" bestFit="1" customWidth="1"/>
    <col min="6161" max="6161" width="5.77734375" style="1" bestFit="1" customWidth="1"/>
    <col min="6162" max="6400" width="8.88671875" style="1"/>
    <col min="6401" max="6401" width="14.5546875" style="1" bestFit="1" customWidth="1"/>
    <col min="6402" max="6402" width="9.33203125" style="1" bestFit="1" customWidth="1"/>
    <col min="6403" max="6403" width="10.6640625" style="1" bestFit="1" customWidth="1"/>
    <col min="6404" max="6405" width="8.88671875" style="1"/>
    <col min="6406" max="6406" width="10.5546875" style="1" bestFit="1" customWidth="1"/>
    <col min="6407" max="6409" width="7.44140625" style="1" bestFit="1" customWidth="1"/>
    <col min="6410" max="6410" width="8.88671875" style="1"/>
    <col min="6411" max="6411" width="6" style="1" bestFit="1" customWidth="1"/>
    <col min="6412" max="6412" width="6.44140625" style="1" bestFit="1" customWidth="1"/>
    <col min="6413" max="6413" width="4.109375" style="1" bestFit="1" customWidth="1"/>
    <col min="6414" max="6415" width="5.33203125" style="1" bestFit="1" customWidth="1"/>
    <col min="6416" max="6416" width="3.33203125" style="1" bestFit="1" customWidth="1"/>
    <col min="6417" max="6417" width="5.77734375" style="1" bestFit="1" customWidth="1"/>
    <col min="6418" max="6656" width="8.88671875" style="1"/>
    <col min="6657" max="6657" width="14.5546875" style="1" bestFit="1" customWidth="1"/>
    <col min="6658" max="6658" width="9.33203125" style="1" bestFit="1" customWidth="1"/>
    <col min="6659" max="6659" width="10.6640625" style="1" bestFit="1" customWidth="1"/>
    <col min="6660" max="6661" width="8.88671875" style="1"/>
    <col min="6662" max="6662" width="10.5546875" style="1" bestFit="1" customWidth="1"/>
    <col min="6663" max="6665" width="7.44140625" style="1" bestFit="1" customWidth="1"/>
    <col min="6666" max="6666" width="8.88671875" style="1"/>
    <col min="6667" max="6667" width="6" style="1" bestFit="1" customWidth="1"/>
    <col min="6668" max="6668" width="6.44140625" style="1" bestFit="1" customWidth="1"/>
    <col min="6669" max="6669" width="4.109375" style="1" bestFit="1" customWidth="1"/>
    <col min="6670" max="6671" width="5.33203125" style="1" bestFit="1" customWidth="1"/>
    <col min="6672" max="6672" width="3.33203125" style="1" bestFit="1" customWidth="1"/>
    <col min="6673" max="6673" width="5.77734375" style="1" bestFit="1" customWidth="1"/>
    <col min="6674" max="6912" width="8.88671875" style="1"/>
    <col min="6913" max="6913" width="14.5546875" style="1" bestFit="1" customWidth="1"/>
    <col min="6914" max="6914" width="9.33203125" style="1" bestFit="1" customWidth="1"/>
    <col min="6915" max="6915" width="10.6640625" style="1" bestFit="1" customWidth="1"/>
    <col min="6916" max="6917" width="8.88671875" style="1"/>
    <col min="6918" max="6918" width="10.5546875" style="1" bestFit="1" customWidth="1"/>
    <col min="6919" max="6921" width="7.44140625" style="1" bestFit="1" customWidth="1"/>
    <col min="6922" max="6922" width="8.88671875" style="1"/>
    <col min="6923" max="6923" width="6" style="1" bestFit="1" customWidth="1"/>
    <col min="6924" max="6924" width="6.44140625" style="1" bestFit="1" customWidth="1"/>
    <col min="6925" max="6925" width="4.109375" style="1" bestFit="1" customWidth="1"/>
    <col min="6926" max="6927" width="5.33203125" style="1" bestFit="1" customWidth="1"/>
    <col min="6928" max="6928" width="3.33203125" style="1" bestFit="1" customWidth="1"/>
    <col min="6929" max="6929" width="5.77734375" style="1" bestFit="1" customWidth="1"/>
    <col min="6930" max="7168" width="8.88671875" style="1"/>
    <col min="7169" max="7169" width="14.5546875" style="1" bestFit="1" customWidth="1"/>
    <col min="7170" max="7170" width="9.33203125" style="1" bestFit="1" customWidth="1"/>
    <col min="7171" max="7171" width="10.6640625" style="1" bestFit="1" customWidth="1"/>
    <col min="7172" max="7173" width="8.88671875" style="1"/>
    <col min="7174" max="7174" width="10.5546875" style="1" bestFit="1" customWidth="1"/>
    <col min="7175" max="7177" width="7.44140625" style="1" bestFit="1" customWidth="1"/>
    <col min="7178" max="7178" width="8.88671875" style="1"/>
    <col min="7179" max="7179" width="6" style="1" bestFit="1" customWidth="1"/>
    <col min="7180" max="7180" width="6.44140625" style="1" bestFit="1" customWidth="1"/>
    <col min="7181" max="7181" width="4.109375" style="1" bestFit="1" customWidth="1"/>
    <col min="7182" max="7183" width="5.33203125" style="1" bestFit="1" customWidth="1"/>
    <col min="7184" max="7184" width="3.33203125" style="1" bestFit="1" customWidth="1"/>
    <col min="7185" max="7185" width="5.77734375" style="1" bestFit="1" customWidth="1"/>
    <col min="7186" max="7424" width="8.88671875" style="1"/>
    <col min="7425" max="7425" width="14.5546875" style="1" bestFit="1" customWidth="1"/>
    <col min="7426" max="7426" width="9.33203125" style="1" bestFit="1" customWidth="1"/>
    <col min="7427" max="7427" width="10.6640625" style="1" bestFit="1" customWidth="1"/>
    <col min="7428" max="7429" width="8.88671875" style="1"/>
    <col min="7430" max="7430" width="10.5546875" style="1" bestFit="1" customWidth="1"/>
    <col min="7431" max="7433" width="7.44140625" style="1" bestFit="1" customWidth="1"/>
    <col min="7434" max="7434" width="8.88671875" style="1"/>
    <col min="7435" max="7435" width="6" style="1" bestFit="1" customWidth="1"/>
    <col min="7436" max="7436" width="6.44140625" style="1" bestFit="1" customWidth="1"/>
    <col min="7437" max="7437" width="4.109375" style="1" bestFit="1" customWidth="1"/>
    <col min="7438" max="7439" width="5.33203125" style="1" bestFit="1" customWidth="1"/>
    <col min="7440" max="7440" width="3.33203125" style="1" bestFit="1" customWidth="1"/>
    <col min="7441" max="7441" width="5.77734375" style="1" bestFit="1" customWidth="1"/>
    <col min="7442" max="7680" width="8.88671875" style="1"/>
    <col min="7681" max="7681" width="14.5546875" style="1" bestFit="1" customWidth="1"/>
    <col min="7682" max="7682" width="9.33203125" style="1" bestFit="1" customWidth="1"/>
    <col min="7683" max="7683" width="10.6640625" style="1" bestFit="1" customWidth="1"/>
    <col min="7684" max="7685" width="8.88671875" style="1"/>
    <col min="7686" max="7686" width="10.5546875" style="1" bestFit="1" customWidth="1"/>
    <col min="7687" max="7689" width="7.44140625" style="1" bestFit="1" customWidth="1"/>
    <col min="7690" max="7690" width="8.88671875" style="1"/>
    <col min="7691" max="7691" width="6" style="1" bestFit="1" customWidth="1"/>
    <col min="7692" max="7692" width="6.44140625" style="1" bestFit="1" customWidth="1"/>
    <col min="7693" max="7693" width="4.109375" style="1" bestFit="1" customWidth="1"/>
    <col min="7694" max="7695" width="5.33203125" style="1" bestFit="1" customWidth="1"/>
    <col min="7696" max="7696" width="3.33203125" style="1" bestFit="1" customWidth="1"/>
    <col min="7697" max="7697" width="5.77734375" style="1" bestFit="1" customWidth="1"/>
    <col min="7698" max="7936" width="8.88671875" style="1"/>
    <col min="7937" max="7937" width="14.5546875" style="1" bestFit="1" customWidth="1"/>
    <col min="7938" max="7938" width="9.33203125" style="1" bestFit="1" customWidth="1"/>
    <col min="7939" max="7939" width="10.6640625" style="1" bestFit="1" customWidth="1"/>
    <col min="7940" max="7941" width="8.88671875" style="1"/>
    <col min="7942" max="7942" width="10.5546875" style="1" bestFit="1" customWidth="1"/>
    <col min="7943" max="7945" width="7.44140625" style="1" bestFit="1" customWidth="1"/>
    <col min="7946" max="7946" width="8.88671875" style="1"/>
    <col min="7947" max="7947" width="6" style="1" bestFit="1" customWidth="1"/>
    <col min="7948" max="7948" width="6.44140625" style="1" bestFit="1" customWidth="1"/>
    <col min="7949" max="7949" width="4.109375" style="1" bestFit="1" customWidth="1"/>
    <col min="7950" max="7951" width="5.33203125" style="1" bestFit="1" customWidth="1"/>
    <col min="7952" max="7952" width="3.33203125" style="1" bestFit="1" customWidth="1"/>
    <col min="7953" max="7953" width="5.77734375" style="1" bestFit="1" customWidth="1"/>
    <col min="7954" max="8192" width="8.88671875" style="1"/>
    <col min="8193" max="8193" width="14.5546875" style="1" bestFit="1" customWidth="1"/>
    <col min="8194" max="8194" width="9.33203125" style="1" bestFit="1" customWidth="1"/>
    <col min="8195" max="8195" width="10.6640625" style="1" bestFit="1" customWidth="1"/>
    <col min="8196" max="8197" width="8.88671875" style="1"/>
    <col min="8198" max="8198" width="10.5546875" style="1" bestFit="1" customWidth="1"/>
    <col min="8199" max="8201" width="7.44140625" style="1" bestFit="1" customWidth="1"/>
    <col min="8202" max="8202" width="8.88671875" style="1"/>
    <col min="8203" max="8203" width="6" style="1" bestFit="1" customWidth="1"/>
    <col min="8204" max="8204" width="6.44140625" style="1" bestFit="1" customWidth="1"/>
    <col min="8205" max="8205" width="4.109375" style="1" bestFit="1" customWidth="1"/>
    <col min="8206" max="8207" width="5.33203125" style="1" bestFit="1" customWidth="1"/>
    <col min="8208" max="8208" width="3.33203125" style="1" bestFit="1" customWidth="1"/>
    <col min="8209" max="8209" width="5.77734375" style="1" bestFit="1" customWidth="1"/>
    <col min="8210" max="8448" width="8.88671875" style="1"/>
    <col min="8449" max="8449" width="14.5546875" style="1" bestFit="1" customWidth="1"/>
    <col min="8450" max="8450" width="9.33203125" style="1" bestFit="1" customWidth="1"/>
    <col min="8451" max="8451" width="10.6640625" style="1" bestFit="1" customWidth="1"/>
    <col min="8452" max="8453" width="8.88671875" style="1"/>
    <col min="8454" max="8454" width="10.5546875" style="1" bestFit="1" customWidth="1"/>
    <col min="8455" max="8457" width="7.44140625" style="1" bestFit="1" customWidth="1"/>
    <col min="8458" max="8458" width="8.88671875" style="1"/>
    <col min="8459" max="8459" width="6" style="1" bestFit="1" customWidth="1"/>
    <col min="8460" max="8460" width="6.44140625" style="1" bestFit="1" customWidth="1"/>
    <col min="8461" max="8461" width="4.109375" style="1" bestFit="1" customWidth="1"/>
    <col min="8462" max="8463" width="5.33203125" style="1" bestFit="1" customWidth="1"/>
    <col min="8464" max="8464" width="3.33203125" style="1" bestFit="1" customWidth="1"/>
    <col min="8465" max="8465" width="5.77734375" style="1" bestFit="1" customWidth="1"/>
    <col min="8466" max="8704" width="8.88671875" style="1"/>
    <col min="8705" max="8705" width="14.5546875" style="1" bestFit="1" customWidth="1"/>
    <col min="8706" max="8706" width="9.33203125" style="1" bestFit="1" customWidth="1"/>
    <col min="8707" max="8707" width="10.6640625" style="1" bestFit="1" customWidth="1"/>
    <col min="8708" max="8709" width="8.88671875" style="1"/>
    <col min="8710" max="8710" width="10.5546875" style="1" bestFit="1" customWidth="1"/>
    <col min="8711" max="8713" width="7.44140625" style="1" bestFit="1" customWidth="1"/>
    <col min="8714" max="8714" width="8.88671875" style="1"/>
    <col min="8715" max="8715" width="6" style="1" bestFit="1" customWidth="1"/>
    <col min="8716" max="8716" width="6.44140625" style="1" bestFit="1" customWidth="1"/>
    <col min="8717" max="8717" width="4.109375" style="1" bestFit="1" customWidth="1"/>
    <col min="8718" max="8719" width="5.33203125" style="1" bestFit="1" customWidth="1"/>
    <col min="8720" max="8720" width="3.33203125" style="1" bestFit="1" customWidth="1"/>
    <col min="8721" max="8721" width="5.77734375" style="1" bestFit="1" customWidth="1"/>
    <col min="8722" max="8960" width="8.88671875" style="1"/>
    <col min="8961" max="8961" width="14.5546875" style="1" bestFit="1" customWidth="1"/>
    <col min="8962" max="8962" width="9.33203125" style="1" bestFit="1" customWidth="1"/>
    <col min="8963" max="8963" width="10.6640625" style="1" bestFit="1" customWidth="1"/>
    <col min="8964" max="8965" width="8.88671875" style="1"/>
    <col min="8966" max="8966" width="10.5546875" style="1" bestFit="1" customWidth="1"/>
    <col min="8967" max="8969" width="7.44140625" style="1" bestFit="1" customWidth="1"/>
    <col min="8970" max="8970" width="8.88671875" style="1"/>
    <col min="8971" max="8971" width="6" style="1" bestFit="1" customWidth="1"/>
    <col min="8972" max="8972" width="6.44140625" style="1" bestFit="1" customWidth="1"/>
    <col min="8973" max="8973" width="4.109375" style="1" bestFit="1" customWidth="1"/>
    <col min="8974" max="8975" width="5.33203125" style="1" bestFit="1" customWidth="1"/>
    <col min="8976" max="8976" width="3.33203125" style="1" bestFit="1" customWidth="1"/>
    <col min="8977" max="8977" width="5.77734375" style="1" bestFit="1" customWidth="1"/>
    <col min="8978" max="9216" width="8.88671875" style="1"/>
    <col min="9217" max="9217" width="14.5546875" style="1" bestFit="1" customWidth="1"/>
    <col min="9218" max="9218" width="9.33203125" style="1" bestFit="1" customWidth="1"/>
    <col min="9219" max="9219" width="10.6640625" style="1" bestFit="1" customWidth="1"/>
    <col min="9220" max="9221" width="8.88671875" style="1"/>
    <col min="9222" max="9222" width="10.5546875" style="1" bestFit="1" customWidth="1"/>
    <col min="9223" max="9225" width="7.44140625" style="1" bestFit="1" customWidth="1"/>
    <col min="9226" max="9226" width="8.88671875" style="1"/>
    <col min="9227" max="9227" width="6" style="1" bestFit="1" customWidth="1"/>
    <col min="9228" max="9228" width="6.44140625" style="1" bestFit="1" customWidth="1"/>
    <col min="9229" max="9229" width="4.109375" style="1" bestFit="1" customWidth="1"/>
    <col min="9230" max="9231" width="5.33203125" style="1" bestFit="1" customWidth="1"/>
    <col min="9232" max="9232" width="3.33203125" style="1" bestFit="1" customWidth="1"/>
    <col min="9233" max="9233" width="5.77734375" style="1" bestFit="1" customWidth="1"/>
    <col min="9234" max="9472" width="8.88671875" style="1"/>
    <col min="9473" max="9473" width="14.5546875" style="1" bestFit="1" customWidth="1"/>
    <col min="9474" max="9474" width="9.33203125" style="1" bestFit="1" customWidth="1"/>
    <col min="9475" max="9475" width="10.6640625" style="1" bestFit="1" customWidth="1"/>
    <col min="9476" max="9477" width="8.88671875" style="1"/>
    <col min="9478" max="9478" width="10.5546875" style="1" bestFit="1" customWidth="1"/>
    <col min="9479" max="9481" width="7.44140625" style="1" bestFit="1" customWidth="1"/>
    <col min="9482" max="9482" width="8.88671875" style="1"/>
    <col min="9483" max="9483" width="6" style="1" bestFit="1" customWidth="1"/>
    <col min="9484" max="9484" width="6.44140625" style="1" bestFit="1" customWidth="1"/>
    <col min="9485" max="9485" width="4.109375" style="1" bestFit="1" customWidth="1"/>
    <col min="9486" max="9487" width="5.33203125" style="1" bestFit="1" customWidth="1"/>
    <col min="9488" max="9488" width="3.33203125" style="1" bestFit="1" customWidth="1"/>
    <col min="9489" max="9489" width="5.77734375" style="1" bestFit="1" customWidth="1"/>
    <col min="9490" max="9728" width="8.88671875" style="1"/>
    <col min="9729" max="9729" width="14.5546875" style="1" bestFit="1" customWidth="1"/>
    <col min="9730" max="9730" width="9.33203125" style="1" bestFit="1" customWidth="1"/>
    <col min="9731" max="9731" width="10.6640625" style="1" bestFit="1" customWidth="1"/>
    <col min="9732" max="9733" width="8.88671875" style="1"/>
    <col min="9734" max="9734" width="10.5546875" style="1" bestFit="1" customWidth="1"/>
    <col min="9735" max="9737" width="7.44140625" style="1" bestFit="1" customWidth="1"/>
    <col min="9738" max="9738" width="8.88671875" style="1"/>
    <col min="9739" max="9739" width="6" style="1" bestFit="1" customWidth="1"/>
    <col min="9740" max="9740" width="6.44140625" style="1" bestFit="1" customWidth="1"/>
    <col min="9741" max="9741" width="4.109375" style="1" bestFit="1" customWidth="1"/>
    <col min="9742" max="9743" width="5.33203125" style="1" bestFit="1" customWidth="1"/>
    <col min="9744" max="9744" width="3.33203125" style="1" bestFit="1" customWidth="1"/>
    <col min="9745" max="9745" width="5.77734375" style="1" bestFit="1" customWidth="1"/>
    <col min="9746" max="9984" width="8.88671875" style="1"/>
    <col min="9985" max="9985" width="14.5546875" style="1" bestFit="1" customWidth="1"/>
    <col min="9986" max="9986" width="9.33203125" style="1" bestFit="1" customWidth="1"/>
    <col min="9987" max="9987" width="10.6640625" style="1" bestFit="1" customWidth="1"/>
    <col min="9988" max="9989" width="8.88671875" style="1"/>
    <col min="9990" max="9990" width="10.5546875" style="1" bestFit="1" customWidth="1"/>
    <col min="9991" max="9993" width="7.44140625" style="1" bestFit="1" customWidth="1"/>
    <col min="9994" max="9994" width="8.88671875" style="1"/>
    <col min="9995" max="9995" width="6" style="1" bestFit="1" customWidth="1"/>
    <col min="9996" max="9996" width="6.44140625" style="1" bestFit="1" customWidth="1"/>
    <col min="9997" max="9997" width="4.109375" style="1" bestFit="1" customWidth="1"/>
    <col min="9998" max="9999" width="5.33203125" style="1" bestFit="1" customWidth="1"/>
    <col min="10000" max="10000" width="3.33203125" style="1" bestFit="1" customWidth="1"/>
    <col min="10001" max="10001" width="5.77734375" style="1" bestFit="1" customWidth="1"/>
    <col min="10002" max="10240" width="8.88671875" style="1"/>
    <col min="10241" max="10241" width="14.5546875" style="1" bestFit="1" customWidth="1"/>
    <col min="10242" max="10242" width="9.33203125" style="1" bestFit="1" customWidth="1"/>
    <col min="10243" max="10243" width="10.6640625" style="1" bestFit="1" customWidth="1"/>
    <col min="10244" max="10245" width="8.88671875" style="1"/>
    <col min="10246" max="10246" width="10.5546875" style="1" bestFit="1" customWidth="1"/>
    <col min="10247" max="10249" width="7.44140625" style="1" bestFit="1" customWidth="1"/>
    <col min="10250" max="10250" width="8.88671875" style="1"/>
    <col min="10251" max="10251" width="6" style="1" bestFit="1" customWidth="1"/>
    <col min="10252" max="10252" width="6.44140625" style="1" bestFit="1" customWidth="1"/>
    <col min="10253" max="10253" width="4.109375" style="1" bestFit="1" customWidth="1"/>
    <col min="10254" max="10255" width="5.33203125" style="1" bestFit="1" customWidth="1"/>
    <col min="10256" max="10256" width="3.33203125" style="1" bestFit="1" customWidth="1"/>
    <col min="10257" max="10257" width="5.77734375" style="1" bestFit="1" customWidth="1"/>
    <col min="10258" max="10496" width="8.88671875" style="1"/>
    <col min="10497" max="10497" width="14.5546875" style="1" bestFit="1" customWidth="1"/>
    <col min="10498" max="10498" width="9.33203125" style="1" bestFit="1" customWidth="1"/>
    <col min="10499" max="10499" width="10.6640625" style="1" bestFit="1" customWidth="1"/>
    <col min="10500" max="10501" width="8.88671875" style="1"/>
    <col min="10502" max="10502" width="10.5546875" style="1" bestFit="1" customWidth="1"/>
    <col min="10503" max="10505" width="7.44140625" style="1" bestFit="1" customWidth="1"/>
    <col min="10506" max="10506" width="8.88671875" style="1"/>
    <col min="10507" max="10507" width="6" style="1" bestFit="1" customWidth="1"/>
    <col min="10508" max="10508" width="6.44140625" style="1" bestFit="1" customWidth="1"/>
    <col min="10509" max="10509" width="4.109375" style="1" bestFit="1" customWidth="1"/>
    <col min="10510" max="10511" width="5.33203125" style="1" bestFit="1" customWidth="1"/>
    <col min="10512" max="10512" width="3.33203125" style="1" bestFit="1" customWidth="1"/>
    <col min="10513" max="10513" width="5.77734375" style="1" bestFit="1" customWidth="1"/>
    <col min="10514" max="10752" width="8.88671875" style="1"/>
    <col min="10753" max="10753" width="14.5546875" style="1" bestFit="1" customWidth="1"/>
    <col min="10754" max="10754" width="9.33203125" style="1" bestFit="1" customWidth="1"/>
    <col min="10755" max="10755" width="10.6640625" style="1" bestFit="1" customWidth="1"/>
    <col min="10756" max="10757" width="8.88671875" style="1"/>
    <col min="10758" max="10758" width="10.5546875" style="1" bestFit="1" customWidth="1"/>
    <col min="10759" max="10761" width="7.44140625" style="1" bestFit="1" customWidth="1"/>
    <col min="10762" max="10762" width="8.88671875" style="1"/>
    <col min="10763" max="10763" width="6" style="1" bestFit="1" customWidth="1"/>
    <col min="10764" max="10764" width="6.44140625" style="1" bestFit="1" customWidth="1"/>
    <col min="10765" max="10765" width="4.109375" style="1" bestFit="1" customWidth="1"/>
    <col min="10766" max="10767" width="5.33203125" style="1" bestFit="1" customWidth="1"/>
    <col min="10768" max="10768" width="3.33203125" style="1" bestFit="1" customWidth="1"/>
    <col min="10769" max="10769" width="5.77734375" style="1" bestFit="1" customWidth="1"/>
    <col min="10770" max="11008" width="8.88671875" style="1"/>
    <col min="11009" max="11009" width="14.5546875" style="1" bestFit="1" customWidth="1"/>
    <col min="11010" max="11010" width="9.33203125" style="1" bestFit="1" customWidth="1"/>
    <col min="11011" max="11011" width="10.6640625" style="1" bestFit="1" customWidth="1"/>
    <col min="11012" max="11013" width="8.88671875" style="1"/>
    <col min="11014" max="11014" width="10.5546875" style="1" bestFit="1" customWidth="1"/>
    <col min="11015" max="11017" width="7.44140625" style="1" bestFit="1" customWidth="1"/>
    <col min="11018" max="11018" width="8.88671875" style="1"/>
    <col min="11019" max="11019" width="6" style="1" bestFit="1" customWidth="1"/>
    <col min="11020" max="11020" width="6.44140625" style="1" bestFit="1" customWidth="1"/>
    <col min="11021" max="11021" width="4.109375" style="1" bestFit="1" customWidth="1"/>
    <col min="11022" max="11023" width="5.33203125" style="1" bestFit="1" customWidth="1"/>
    <col min="11024" max="11024" width="3.33203125" style="1" bestFit="1" customWidth="1"/>
    <col min="11025" max="11025" width="5.77734375" style="1" bestFit="1" customWidth="1"/>
    <col min="11026" max="11264" width="8.88671875" style="1"/>
    <col min="11265" max="11265" width="14.5546875" style="1" bestFit="1" customWidth="1"/>
    <col min="11266" max="11266" width="9.33203125" style="1" bestFit="1" customWidth="1"/>
    <col min="11267" max="11267" width="10.6640625" style="1" bestFit="1" customWidth="1"/>
    <col min="11268" max="11269" width="8.88671875" style="1"/>
    <col min="11270" max="11270" width="10.5546875" style="1" bestFit="1" customWidth="1"/>
    <col min="11271" max="11273" width="7.44140625" style="1" bestFit="1" customWidth="1"/>
    <col min="11274" max="11274" width="8.88671875" style="1"/>
    <col min="11275" max="11275" width="6" style="1" bestFit="1" customWidth="1"/>
    <col min="11276" max="11276" width="6.44140625" style="1" bestFit="1" customWidth="1"/>
    <col min="11277" max="11277" width="4.109375" style="1" bestFit="1" customWidth="1"/>
    <col min="11278" max="11279" width="5.33203125" style="1" bestFit="1" customWidth="1"/>
    <col min="11280" max="11280" width="3.33203125" style="1" bestFit="1" customWidth="1"/>
    <col min="11281" max="11281" width="5.77734375" style="1" bestFit="1" customWidth="1"/>
    <col min="11282" max="11520" width="8.88671875" style="1"/>
    <col min="11521" max="11521" width="14.5546875" style="1" bestFit="1" customWidth="1"/>
    <col min="11522" max="11522" width="9.33203125" style="1" bestFit="1" customWidth="1"/>
    <col min="11523" max="11523" width="10.6640625" style="1" bestFit="1" customWidth="1"/>
    <col min="11524" max="11525" width="8.88671875" style="1"/>
    <col min="11526" max="11526" width="10.5546875" style="1" bestFit="1" customWidth="1"/>
    <col min="11527" max="11529" width="7.44140625" style="1" bestFit="1" customWidth="1"/>
    <col min="11530" max="11530" width="8.88671875" style="1"/>
    <col min="11531" max="11531" width="6" style="1" bestFit="1" customWidth="1"/>
    <col min="11532" max="11532" width="6.44140625" style="1" bestFit="1" customWidth="1"/>
    <col min="11533" max="11533" width="4.109375" style="1" bestFit="1" customWidth="1"/>
    <col min="11534" max="11535" width="5.33203125" style="1" bestFit="1" customWidth="1"/>
    <col min="11536" max="11536" width="3.33203125" style="1" bestFit="1" customWidth="1"/>
    <col min="11537" max="11537" width="5.77734375" style="1" bestFit="1" customWidth="1"/>
    <col min="11538" max="11776" width="8.88671875" style="1"/>
    <col min="11777" max="11777" width="14.5546875" style="1" bestFit="1" customWidth="1"/>
    <col min="11778" max="11778" width="9.33203125" style="1" bestFit="1" customWidth="1"/>
    <col min="11779" max="11779" width="10.6640625" style="1" bestFit="1" customWidth="1"/>
    <col min="11780" max="11781" width="8.88671875" style="1"/>
    <col min="11782" max="11782" width="10.5546875" style="1" bestFit="1" customWidth="1"/>
    <col min="11783" max="11785" width="7.44140625" style="1" bestFit="1" customWidth="1"/>
    <col min="11786" max="11786" width="8.88671875" style="1"/>
    <col min="11787" max="11787" width="6" style="1" bestFit="1" customWidth="1"/>
    <col min="11788" max="11788" width="6.44140625" style="1" bestFit="1" customWidth="1"/>
    <col min="11789" max="11789" width="4.109375" style="1" bestFit="1" customWidth="1"/>
    <col min="11790" max="11791" width="5.33203125" style="1" bestFit="1" customWidth="1"/>
    <col min="11792" max="11792" width="3.33203125" style="1" bestFit="1" customWidth="1"/>
    <col min="11793" max="11793" width="5.77734375" style="1" bestFit="1" customWidth="1"/>
    <col min="11794" max="12032" width="8.88671875" style="1"/>
    <col min="12033" max="12033" width="14.5546875" style="1" bestFit="1" customWidth="1"/>
    <col min="12034" max="12034" width="9.33203125" style="1" bestFit="1" customWidth="1"/>
    <col min="12035" max="12035" width="10.6640625" style="1" bestFit="1" customWidth="1"/>
    <col min="12036" max="12037" width="8.88671875" style="1"/>
    <col min="12038" max="12038" width="10.5546875" style="1" bestFit="1" customWidth="1"/>
    <col min="12039" max="12041" width="7.44140625" style="1" bestFit="1" customWidth="1"/>
    <col min="12042" max="12042" width="8.88671875" style="1"/>
    <col min="12043" max="12043" width="6" style="1" bestFit="1" customWidth="1"/>
    <col min="12044" max="12044" width="6.44140625" style="1" bestFit="1" customWidth="1"/>
    <col min="12045" max="12045" width="4.109375" style="1" bestFit="1" customWidth="1"/>
    <col min="12046" max="12047" width="5.33203125" style="1" bestFit="1" customWidth="1"/>
    <col min="12048" max="12048" width="3.33203125" style="1" bestFit="1" customWidth="1"/>
    <col min="12049" max="12049" width="5.77734375" style="1" bestFit="1" customWidth="1"/>
    <col min="12050" max="12288" width="8.88671875" style="1"/>
    <col min="12289" max="12289" width="14.5546875" style="1" bestFit="1" customWidth="1"/>
    <col min="12290" max="12290" width="9.33203125" style="1" bestFit="1" customWidth="1"/>
    <col min="12291" max="12291" width="10.6640625" style="1" bestFit="1" customWidth="1"/>
    <col min="12292" max="12293" width="8.88671875" style="1"/>
    <col min="12294" max="12294" width="10.5546875" style="1" bestFit="1" customWidth="1"/>
    <col min="12295" max="12297" width="7.44140625" style="1" bestFit="1" customWidth="1"/>
    <col min="12298" max="12298" width="8.88671875" style="1"/>
    <col min="12299" max="12299" width="6" style="1" bestFit="1" customWidth="1"/>
    <col min="12300" max="12300" width="6.44140625" style="1" bestFit="1" customWidth="1"/>
    <col min="12301" max="12301" width="4.109375" style="1" bestFit="1" customWidth="1"/>
    <col min="12302" max="12303" width="5.33203125" style="1" bestFit="1" customWidth="1"/>
    <col min="12304" max="12304" width="3.33203125" style="1" bestFit="1" customWidth="1"/>
    <col min="12305" max="12305" width="5.77734375" style="1" bestFit="1" customWidth="1"/>
    <col min="12306" max="12544" width="8.88671875" style="1"/>
    <col min="12545" max="12545" width="14.5546875" style="1" bestFit="1" customWidth="1"/>
    <col min="12546" max="12546" width="9.33203125" style="1" bestFit="1" customWidth="1"/>
    <col min="12547" max="12547" width="10.6640625" style="1" bestFit="1" customWidth="1"/>
    <col min="12548" max="12549" width="8.88671875" style="1"/>
    <col min="12550" max="12550" width="10.5546875" style="1" bestFit="1" customWidth="1"/>
    <col min="12551" max="12553" width="7.44140625" style="1" bestFit="1" customWidth="1"/>
    <col min="12554" max="12554" width="8.88671875" style="1"/>
    <col min="12555" max="12555" width="6" style="1" bestFit="1" customWidth="1"/>
    <col min="12556" max="12556" width="6.44140625" style="1" bestFit="1" customWidth="1"/>
    <col min="12557" max="12557" width="4.109375" style="1" bestFit="1" customWidth="1"/>
    <col min="12558" max="12559" width="5.33203125" style="1" bestFit="1" customWidth="1"/>
    <col min="12560" max="12560" width="3.33203125" style="1" bestFit="1" customWidth="1"/>
    <col min="12561" max="12561" width="5.77734375" style="1" bestFit="1" customWidth="1"/>
    <col min="12562" max="12800" width="8.88671875" style="1"/>
    <col min="12801" max="12801" width="14.5546875" style="1" bestFit="1" customWidth="1"/>
    <col min="12802" max="12802" width="9.33203125" style="1" bestFit="1" customWidth="1"/>
    <col min="12803" max="12803" width="10.6640625" style="1" bestFit="1" customWidth="1"/>
    <col min="12804" max="12805" width="8.88671875" style="1"/>
    <col min="12806" max="12806" width="10.5546875" style="1" bestFit="1" customWidth="1"/>
    <col min="12807" max="12809" width="7.44140625" style="1" bestFit="1" customWidth="1"/>
    <col min="12810" max="12810" width="8.88671875" style="1"/>
    <col min="12811" max="12811" width="6" style="1" bestFit="1" customWidth="1"/>
    <col min="12812" max="12812" width="6.44140625" style="1" bestFit="1" customWidth="1"/>
    <col min="12813" max="12813" width="4.109375" style="1" bestFit="1" customWidth="1"/>
    <col min="12814" max="12815" width="5.33203125" style="1" bestFit="1" customWidth="1"/>
    <col min="12816" max="12816" width="3.33203125" style="1" bestFit="1" customWidth="1"/>
    <col min="12817" max="12817" width="5.77734375" style="1" bestFit="1" customWidth="1"/>
    <col min="12818" max="13056" width="8.88671875" style="1"/>
    <col min="13057" max="13057" width="14.5546875" style="1" bestFit="1" customWidth="1"/>
    <col min="13058" max="13058" width="9.33203125" style="1" bestFit="1" customWidth="1"/>
    <col min="13059" max="13059" width="10.6640625" style="1" bestFit="1" customWidth="1"/>
    <col min="13060" max="13061" width="8.88671875" style="1"/>
    <col min="13062" max="13062" width="10.5546875" style="1" bestFit="1" customWidth="1"/>
    <col min="13063" max="13065" width="7.44140625" style="1" bestFit="1" customWidth="1"/>
    <col min="13066" max="13066" width="8.88671875" style="1"/>
    <col min="13067" max="13067" width="6" style="1" bestFit="1" customWidth="1"/>
    <col min="13068" max="13068" width="6.44140625" style="1" bestFit="1" customWidth="1"/>
    <col min="13069" max="13069" width="4.109375" style="1" bestFit="1" customWidth="1"/>
    <col min="13070" max="13071" width="5.33203125" style="1" bestFit="1" customWidth="1"/>
    <col min="13072" max="13072" width="3.33203125" style="1" bestFit="1" customWidth="1"/>
    <col min="13073" max="13073" width="5.77734375" style="1" bestFit="1" customWidth="1"/>
    <col min="13074" max="13312" width="8.88671875" style="1"/>
    <col min="13313" max="13313" width="14.5546875" style="1" bestFit="1" customWidth="1"/>
    <col min="13314" max="13314" width="9.33203125" style="1" bestFit="1" customWidth="1"/>
    <col min="13315" max="13315" width="10.6640625" style="1" bestFit="1" customWidth="1"/>
    <col min="13316" max="13317" width="8.88671875" style="1"/>
    <col min="13318" max="13318" width="10.5546875" style="1" bestFit="1" customWidth="1"/>
    <col min="13319" max="13321" width="7.44140625" style="1" bestFit="1" customWidth="1"/>
    <col min="13322" max="13322" width="8.88671875" style="1"/>
    <col min="13323" max="13323" width="6" style="1" bestFit="1" customWidth="1"/>
    <col min="13324" max="13324" width="6.44140625" style="1" bestFit="1" customWidth="1"/>
    <col min="13325" max="13325" width="4.109375" style="1" bestFit="1" customWidth="1"/>
    <col min="13326" max="13327" width="5.33203125" style="1" bestFit="1" customWidth="1"/>
    <col min="13328" max="13328" width="3.33203125" style="1" bestFit="1" customWidth="1"/>
    <col min="13329" max="13329" width="5.77734375" style="1" bestFit="1" customWidth="1"/>
    <col min="13330" max="13568" width="8.88671875" style="1"/>
    <col min="13569" max="13569" width="14.5546875" style="1" bestFit="1" customWidth="1"/>
    <col min="13570" max="13570" width="9.33203125" style="1" bestFit="1" customWidth="1"/>
    <col min="13571" max="13571" width="10.6640625" style="1" bestFit="1" customWidth="1"/>
    <col min="13572" max="13573" width="8.88671875" style="1"/>
    <col min="13574" max="13574" width="10.5546875" style="1" bestFit="1" customWidth="1"/>
    <col min="13575" max="13577" width="7.44140625" style="1" bestFit="1" customWidth="1"/>
    <col min="13578" max="13578" width="8.88671875" style="1"/>
    <col min="13579" max="13579" width="6" style="1" bestFit="1" customWidth="1"/>
    <col min="13580" max="13580" width="6.44140625" style="1" bestFit="1" customWidth="1"/>
    <col min="13581" max="13581" width="4.109375" style="1" bestFit="1" customWidth="1"/>
    <col min="13582" max="13583" width="5.33203125" style="1" bestFit="1" customWidth="1"/>
    <col min="13584" max="13584" width="3.33203125" style="1" bestFit="1" customWidth="1"/>
    <col min="13585" max="13585" width="5.77734375" style="1" bestFit="1" customWidth="1"/>
    <col min="13586" max="13824" width="8.88671875" style="1"/>
    <col min="13825" max="13825" width="14.5546875" style="1" bestFit="1" customWidth="1"/>
    <col min="13826" max="13826" width="9.33203125" style="1" bestFit="1" customWidth="1"/>
    <col min="13827" max="13827" width="10.6640625" style="1" bestFit="1" customWidth="1"/>
    <col min="13828" max="13829" width="8.88671875" style="1"/>
    <col min="13830" max="13830" width="10.5546875" style="1" bestFit="1" customWidth="1"/>
    <col min="13831" max="13833" width="7.44140625" style="1" bestFit="1" customWidth="1"/>
    <col min="13834" max="13834" width="8.88671875" style="1"/>
    <col min="13835" max="13835" width="6" style="1" bestFit="1" customWidth="1"/>
    <col min="13836" max="13836" width="6.44140625" style="1" bestFit="1" customWidth="1"/>
    <col min="13837" max="13837" width="4.109375" style="1" bestFit="1" customWidth="1"/>
    <col min="13838" max="13839" width="5.33203125" style="1" bestFit="1" customWidth="1"/>
    <col min="13840" max="13840" width="3.33203125" style="1" bestFit="1" customWidth="1"/>
    <col min="13841" max="13841" width="5.77734375" style="1" bestFit="1" customWidth="1"/>
    <col min="13842" max="14080" width="8.88671875" style="1"/>
    <col min="14081" max="14081" width="14.5546875" style="1" bestFit="1" customWidth="1"/>
    <col min="14082" max="14082" width="9.33203125" style="1" bestFit="1" customWidth="1"/>
    <col min="14083" max="14083" width="10.6640625" style="1" bestFit="1" customWidth="1"/>
    <col min="14084" max="14085" width="8.88671875" style="1"/>
    <col min="14086" max="14086" width="10.5546875" style="1" bestFit="1" customWidth="1"/>
    <col min="14087" max="14089" width="7.44140625" style="1" bestFit="1" customWidth="1"/>
    <col min="14090" max="14090" width="8.88671875" style="1"/>
    <col min="14091" max="14091" width="6" style="1" bestFit="1" customWidth="1"/>
    <col min="14092" max="14092" width="6.44140625" style="1" bestFit="1" customWidth="1"/>
    <col min="14093" max="14093" width="4.109375" style="1" bestFit="1" customWidth="1"/>
    <col min="14094" max="14095" width="5.33203125" style="1" bestFit="1" customWidth="1"/>
    <col min="14096" max="14096" width="3.33203125" style="1" bestFit="1" customWidth="1"/>
    <col min="14097" max="14097" width="5.77734375" style="1" bestFit="1" customWidth="1"/>
    <col min="14098" max="14336" width="8.88671875" style="1"/>
    <col min="14337" max="14337" width="14.5546875" style="1" bestFit="1" customWidth="1"/>
    <col min="14338" max="14338" width="9.33203125" style="1" bestFit="1" customWidth="1"/>
    <col min="14339" max="14339" width="10.6640625" style="1" bestFit="1" customWidth="1"/>
    <col min="14340" max="14341" width="8.88671875" style="1"/>
    <col min="14342" max="14342" width="10.5546875" style="1" bestFit="1" customWidth="1"/>
    <col min="14343" max="14345" width="7.44140625" style="1" bestFit="1" customWidth="1"/>
    <col min="14346" max="14346" width="8.88671875" style="1"/>
    <col min="14347" max="14347" width="6" style="1" bestFit="1" customWidth="1"/>
    <col min="14348" max="14348" width="6.44140625" style="1" bestFit="1" customWidth="1"/>
    <col min="14349" max="14349" width="4.109375" style="1" bestFit="1" customWidth="1"/>
    <col min="14350" max="14351" width="5.33203125" style="1" bestFit="1" customWidth="1"/>
    <col min="14352" max="14352" width="3.33203125" style="1" bestFit="1" customWidth="1"/>
    <col min="14353" max="14353" width="5.77734375" style="1" bestFit="1" customWidth="1"/>
    <col min="14354" max="14592" width="8.88671875" style="1"/>
    <col min="14593" max="14593" width="14.5546875" style="1" bestFit="1" customWidth="1"/>
    <col min="14594" max="14594" width="9.33203125" style="1" bestFit="1" customWidth="1"/>
    <col min="14595" max="14595" width="10.6640625" style="1" bestFit="1" customWidth="1"/>
    <col min="14596" max="14597" width="8.88671875" style="1"/>
    <col min="14598" max="14598" width="10.5546875" style="1" bestFit="1" customWidth="1"/>
    <col min="14599" max="14601" width="7.44140625" style="1" bestFit="1" customWidth="1"/>
    <col min="14602" max="14602" width="8.88671875" style="1"/>
    <col min="14603" max="14603" width="6" style="1" bestFit="1" customWidth="1"/>
    <col min="14604" max="14604" width="6.44140625" style="1" bestFit="1" customWidth="1"/>
    <col min="14605" max="14605" width="4.109375" style="1" bestFit="1" customWidth="1"/>
    <col min="14606" max="14607" width="5.33203125" style="1" bestFit="1" customWidth="1"/>
    <col min="14608" max="14608" width="3.33203125" style="1" bestFit="1" customWidth="1"/>
    <col min="14609" max="14609" width="5.77734375" style="1" bestFit="1" customWidth="1"/>
    <col min="14610" max="14848" width="8.88671875" style="1"/>
    <col min="14849" max="14849" width="14.5546875" style="1" bestFit="1" customWidth="1"/>
    <col min="14850" max="14850" width="9.33203125" style="1" bestFit="1" customWidth="1"/>
    <col min="14851" max="14851" width="10.6640625" style="1" bestFit="1" customWidth="1"/>
    <col min="14852" max="14853" width="8.88671875" style="1"/>
    <col min="14854" max="14854" width="10.5546875" style="1" bestFit="1" customWidth="1"/>
    <col min="14855" max="14857" width="7.44140625" style="1" bestFit="1" customWidth="1"/>
    <col min="14858" max="14858" width="8.88671875" style="1"/>
    <col min="14859" max="14859" width="6" style="1" bestFit="1" customWidth="1"/>
    <col min="14860" max="14860" width="6.44140625" style="1" bestFit="1" customWidth="1"/>
    <col min="14861" max="14861" width="4.109375" style="1" bestFit="1" customWidth="1"/>
    <col min="14862" max="14863" width="5.33203125" style="1" bestFit="1" customWidth="1"/>
    <col min="14864" max="14864" width="3.33203125" style="1" bestFit="1" customWidth="1"/>
    <col min="14865" max="14865" width="5.77734375" style="1" bestFit="1" customWidth="1"/>
    <col min="14866" max="15104" width="8.88671875" style="1"/>
    <col min="15105" max="15105" width="14.5546875" style="1" bestFit="1" customWidth="1"/>
    <col min="15106" max="15106" width="9.33203125" style="1" bestFit="1" customWidth="1"/>
    <col min="15107" max="15107" width="10.6640625" style="1" bestFit="1" customWidth="1"/>
    <col min="15108" max="15109" width="8.88671875" style="1"/>
    <col min="15110" max="15110" width="10.5546875" style="1" bestFit="1" customWidth="1"/>
    <col min="15111" max="15113" width="7.44140625" style="1" bestFit="1" customWidth="1"/>
    <col min="15114" max="15114" width="8.88671875" style="1"/>
    <col min="15115" max="15115" width="6" style="1" bestFit="1" customWidth="1"/>
    <col min="15116" max="15116" width="6.44140625" style="1" bestFit="1" customWidth="1"/>
    <col min="15117" max="15117" width="4.109375" style="1" bestFit="1" customWidth="1"/>
    <col min="15118" max="15119" width="5.33203125" style="1" bestFit="1" customWidth="1"/>
    <col min="15120" max="15120" width="3.33203125" style="1" bestFit="1" customWidth="1"/>
    <col min="15121" max="15121" width="5.77734375" style="1" bestFit="1" customWidth="1"/>
    <col min="15122" max="15360" width="8.88671875" style="1"/>
    <col min="15361" max="15361" width="14.5546875" style="1" bestFit="1" customWidth="1"/>
    <col min="15362" max="15362" width="9.33203125" style="1" bestFit="1" customWidth="1"/>
    <col min="15363" max="15363" width="10.6640625" style="1" bestFit="1" customWidth="1"/>
    <col min="15364" max="15365" width="8.88671875" style="1"/>
    <col min="15366" max="15366" width="10.5546875" style="1" bestFit="1" customWidth="1"/>
    <col min="15367" max="15369" width="7.44140625" style="1" bestFit="1" customWidth="1"/>
    <col min="15370" max="15370" width="8.88671875" style="1"/>
    <col min="15371" max="15371" width="6" style="1" bestFit="1" customWidth="1"/>
    <col min="15372" max="15372" width="6.44140625" style="1" bestFit="1" customWidth="1"/>
    <col min="15373" max="15373" width="4.109375" style="1" bestFit="1" customWidth="1"/>
    <col min="15374" max="15375" width="5.33203125" style="1" bestFit="1" customWidth="1"/>
    <col min="15376" max="15376" width="3.33203125" style="1" bestFit="1" customWidth="1"/>
    <col min="15377" max="15377" width="5.77734375" style="1" bestFit="1" customWidth="1"/>
    <col min="15378" max="15616" width="8.88671875" style="1"/>
    <col min="15617" max="15617" width="14.5546875" style="1" bestFit="1" customWidth="1"/>
    <col min="15618" max="15618" width="9.33203125" style="1" bestFit="1" customWidth="1"/>
    <col min="15619" max="15619" width="10.6640625" style="1" bestFit="1" customWidth="1"/>
    <col min="15620" max="15621" width="8.88671875" style="1"/>
    <col min="15622" max="15622" width="10.5546875" style="1" bestFit="1" customWidth="1"/>
    <col min="15623" max="15625" width="7.44140625" style="1" bestFit="1" customWidth="1"/>
    <col min="15626" max="15626" width="8.88671875" style="1"/>
    <col min="15627" max="15627" width="6" style="1" bestFit="1" customWidth="1"/>
    <col min="15628" max="15628" width="6.44140625" style="1" bestFit="1" customWidth="1"/>
    <col min="15629" max="15629" width="4.109375" style="1" bestFit="1" customWidth="1"/>
    <col min="15630" max="15631" width="5.33203125" style="1" bestFit="1" customWidth="1"/>
    <col min="15632" max="15632" width="3.33203125" style="1" bestFit="1" customWidth="1"/>
    <col min="15633" max="15633" width="5.77734375" style="1" bestFit="1" customWidth="1"/>
    <col min="15634" max="15872" width="8.88671875" style="1"/>
    <col min="15873" max="15873" width="14.5546875" style="1" bestFit="1" customWidth="1"/>
    <col min="15874" max="15874" width="9.33203125" style="1" bestFit="1" customWidth="1"/>
    <col min="15875" max="15875" width="10.6640625" style="1" bestFit="1" customWidth="1"/>
    <col min="15876" max="15877" width="8.88671875" style="1"/>
    <col min="15878" max="15878" width="10.5546875" style="1" bestFit="1" customWidth="1"/>
    <col min="15879" max="15881" width="7.44140625" style="1" bestFit="1" customWidth="1"/>
    <col min="15882" max="15882" width="8.88671875" style="1"/>
    <col min="15883" max="15883" width="6" style="1" bestFit="1" customWidth="1"/>
    <col min="15884" max="15884" width="6.44140625" style="1" bestFit="1" customWidth="1"/>
    <col min="15885" max="15885" width="4.109375" style="1" bestFit="1" customWidth="1"/>
    <col min="15886" max="15887" width="5.33203125" style="1" bestFit="1" customWidth="1"/>
    <col min="15888" max="15888" width="3.33203125" style="1" bestFit="1" customWidth="1"/>
    <col min="15889" max="15889" width="5.77734375" style="1" bestFit="1" customWidth="1"/>
    <col min="15890" max="16128" width="8.88671875" style="1"/>
    <col min="16129" max="16129" width="14.5546875" style="1" bestFit="1" customWidth="1"/>
    <col min="16130" max="16130" width="9.33203125" style="1" bestFit="1" customWidth="1"/>
    <col min="16131" max="16131" width="10.6640625" style="1" bestFit="1" customWidth="1"/>
    <col min="16132" max="16133" width="8.88671875" style="1"/>
    <col min="16134" max="16134" width="10.5546875" style="1" bestFit="1" customWidth="1"/>
    <col min="16135" max="16137" width="7.44140625" style="1" bestFit="1" customWidth="1"/>
    <col min="16138" max="16138" width="8.88671875" style="1"/>
    <col min="16139" max="16139" width="6" style="1" bestFit="1" customWidth="1"/>
    <col min="16140" max="16140" width="6.44140625" style="1" bestFit="1" customWidth="1"/>
    <col min="16141" max="16141" width="4.109375" style="1" bestFit="1" customWidth="1"/>
    <col min="16142" max="16143" width="5.33203125" style="1" bestFit="1" customWidth="1"/>
    <col min="16144" max="16144" width="3.33203125" style="1" bestFit="1" customWidth="1"/>
    <col min="16145" max="16145" width="5.77734375" style="1" bestFit="1" customWidth="1"/>
    <col min="16146" max="16384" width="8.88671875" style="1"/>
  </cols>
  <sheetData>
    <row r="1" spans="1:17" ht="15.75">
      <c r="A1" s="14" t="s">
        <v>29</v>
      </c>
      <c r="B1" s="87" t="s">
        <v>30</v>
      </c>
      <c r="C1" s="88"/>
      <c r="D1" s="88"/>
      <c r="G1" s="89" t="s">
        <v>31</v>
      </c>
      <c r="H1" s="90"/>
      <c r="I1" s="90"/>
      <c r="K1" s="15" t="s">
        <v>23</v>
      </c>
      <c r="L1" s="15" t="s">
        <v>24</v>
      </c>
      <c r="M1" s="15" t="s">
        <v>25</v>
      </c>
      <c r="N1" s="15" t="s">
        <v>26</v>
      </c>
      <c r="O1" s="15" t="s">
        <v>1</v>
      </c>
      <c r="P1" s="15" t="s">
        <v>0</v>
      </c>
      <c r="Q1" s="15" t="s">
        <v>27</v>
      </c>
    </row>
    <row r="2" spans="1:17" ht="15.75">
      <c r="A2" s="16" t="s">
        <v>32</v>
      </c>
      <c r="B2" s="87" t="s">
        <v>33</v>
      </c>
      <c r="C2" s="88"/>
      <c r="D2" s="88"/>
      <c r="G2" s="90"/>
      <c r="H2" s="90"/>
      <c r="I2" s="90"/>
      <c r="K2" s="15">
        <v>153</v>
      </c>
      <c r="L2" s="15">
        <v>0</v>
      </c>
      <c r="M2" s="15">
        <v>4</v>
      </c>
      <c r="N2" s="15">
        <v>1</v>
      </c>
      <c r="O2" s="15">
        <v>215</v>
      </c>
      <c r="P2" s="15">
        <v>47</v>
      </c>
      <c r="Q2" s="15">
        <v>0</v>
      </c>
    </row>
    <row r="3" spans="1:17" ht="14.25">
      <c r="A3" s="14" t="s">
        <v>34</v>
      </c>
      <c r="B3" s="88" t="s">
        <v>35</v>
      </c>
      <c r="C3" s="88"/>
      <c r="D3" s="88"/>
      <c r="G3" s="90"/>
      <c r="H3" s="90"/>
      <c r="I3" s="90"/>
      <c r="K3" s="15">
        <v>141</v>
      </c>
      <c r="L3" s="15">
        <v>5</v>
      </c>
      <c r="M3" s="15">
        <v>2</v>
      </c>
      <c r="N3" s="15">
        <v>1</v>
      </c>
      <c r="O3" s="15">
        <v>207</v>
      </c>
      <c r="P3" s="15">
        <v>46</v>
      </c>
      <c r="Q3" s="15">
        <v>0</v>
      </c>
    </row>
    <row r="4" spans="1:17">
      <c r="A4" s="17" t="s">
        <v>36</v>
      </c>
      <c r="B4" s="88" t="s">
        <v>37</v>
      </c>
      <c r="C4" s="88"/>
      <c r="D4" s="88"/>
      <c r="G4" s="90"/>
      <c r="H4" s="90"/>
      <c r="I4" s="90"/>
      <c r="K4" s="15">
        <v>137</v>
      </c>
      <c r="L4" s="15">
        <v>5</v>
      </c>
      <c r="M4" s="15">
        <v>2</v>
      </c>
      <c r="N4" s="15">
        <v>0</v>
      </c>
      <c r="O4" s="15">
        <v>190</v>
      </c>
      <c r="P4" s="15">
        <v>36</v>
      </c>
      <c r="Q4" s="15">
        <v>0</v>
      </c>
    </row>
    <row r="5" spans="1:17">
      <c r="B5" s="18"/>
      <c r="C5" s="18"/>
      <c r="D5" s="18"/>
      <c r="G5" s="90"/>
      <c r="H5" s="90"/>
      <c r="I5" s="90"/>
      <c r="K5" s="15">
        <v>135</v>
      </c>
      <c r="L5" s="15">
        <v>0</v>
      </c>
      <c r="M5" s="15">
        <v>2</v>
      </c>
      <c r="N5" s="15">
        <v>0</v>
      </c>
      <c r="O5" s="15">
        <v>214</v>
      </c>
      <c r="P5" s="15">
        <v>44</v>
      </c>
      <c r="Q5" s="15">
        <v>2</v>
      </c>
    </row>
    <row r="6" spans="1:17" ht="15">
      <c r="A6" s="19" t="s">
        <v>36</v>
      </c>
      <c r="B6" s="88" t="s">
        <v>38</v>
      </c>
      <c r="C6" s="88"/>
      <c r="D6" s="88"/>
      <c r="E6" s="88"/>
      <c r="F6" s="88"/>
      <c r="G6" s="90"/>
      <c r="H6" s="90"/>
      <c r="I6" s="90"/>
      <c r="K6" s="15">
        <v>133</v>
      </c>
      <c r="L6" s="15">
        <v>3</v>
      </c>
      <c r="M6" s="15">
        <v>3</v>
      </c>
      <c r="N6" s="15">
        <v>0</v>
      </c>
      <c r="O6" s="15">
        <v>237</v>
      </c>
      <c r="P6" s="15">
        <v>45</v>
      </c>
      <c r="Q6" s="15">
        <v>2</v>
      </c>
    </row>
    <row r="7" spans="1:17" ht="15">
      <c r="A7" s="20" t="s">
        <v>39</v>
      </c>
      <c r="B7" s="88" t="s">
        <v>40</v>
      </c>
      <c r="C7" s="88"/>
      <c r="D7" s="88"/>
      <c r="E7" s="88"/>
      <c r="F7" s="88"/>
      <c r="G7" s="90"/>
      <c r="H7" s="90"/>
      <c r="I7" s="90"/>
      <c r="K7" s="15">
        <v>131</v>
      </c>
      <c r="L7" s="15">
        <v>10</v>
      </c>
      <c r="M7" s="15">
        <v>2</v>
      </c>
      <c r="N7" s="15">
        <v>0</v>
      </c>
      <c r="O7" s="15">
        <v>179</v>
      </c>
      <c r="P7" s="15">
        <v>45</v>
      </c>
      <c r="Q7" s="15">
        <v>0</v>
      </c>
    </row>
    <row r="8" spans="1:17">
      <c r="G8" s="90"/>
      <c r="H8" s="90"/>
      <c r="I8" s="90"/>
      <c r="K8" s="15">
        <v>146</v>
      </c>
      <c r="L8" s="15">
        <v>5</v>
      </c>
      <c r="M8" s="15">
        <v>3</v>
      </c>
      <c r="N8" s="15">
        <v>1</v>
      </c>
      <c r="O8" s="15">
        <v>217</v>
      </c>
      <c r="P8" s="15">
        <v>53</v>
      </c>
      <c r="Q8" s="15">
        <v>0</v>
      </c>
    </row>
    <row r="9" spans="1:17">
      <c r="A9" s="19" t="s">
        <v>36</v>
      </c>
      <c r="B9" s="88" t="s">
        <v>41</v>
      </c>
      <c r="C9" s="88"/>
      <c r="D9" s="88"/>
      <c r="E9" s="88"/>
      <c r="F9" s="88"/>
      <c r="G9" s="90"/>
      <c r="H9" s="90"/>
      <c r="I9" s="90"/>
      <c r="K9" s="15">
        <v>140</v>
      </c>
      <c r="L9" s="15">
        <v>5</v>
      </c>
      <c r="M9" s="15">
        <v>4</v>
      </c>
      <c r="N9" s="15">
        <v>1</v>
      </c>
      <c r="O9" s="15">
        <v>196</v>
      </c>
      <c r="P9" s="15">
        <v>56</v>
      </c>
      <c r="Q9" s="15">
        <v>2</v>
      </c>
    </row>
    <row r="10" spans="1:17" ht="13.5" thickBot="1">
      <c r="K10" s="15">
        <v>145</v>
      </c>
      <c r="L10" s="15">
        <v>5</v>
      </c>
      <c r="M10" s="15">
        <v>4</v>
      </c>
      <c r="N10" s="15">
        <v>1</v>
      </c>
      <c r="O10" s="15">
        <v>232</v>
      </c>
      <c r="P10" s="15">
        <v>56</v>
      </c>
      <c r="Q10" s="15">
        <v>2</v>
      </c>
    </row>
    <row r="11" spans="1:17">
      <c r="A11" s="21" t="s">
        <v>42</v>
      </c>
      <c r="B11" s="21"/>
      <c r="K11" s="15">
        <v>130</v>
      </c>
      <c r="L11" s="15">
        <v>10</v>
      </c>
      <c r="M11" s="15">
        <v>2</v>
      </c>
      <c r="N11" s="15">
        <v>0</v>
      </c>
      <c r="O11" s="15">
        <v>196</v>
      </c>
      <c r="P11" s="15">
        <v>42</v>
      </c>
      <c r="Q11" s="15">
        <v>1</v>
      </c>
    </row>
    <row r="12" spans="1:17">
      <c r="A12" s="22" t="s">
        <v>43</v>
      </c>
      <c r="B12" s="22">
        <v>0.94732387722880029</v>
      </c>
      <c r="K12" s="15">
        <v>146</v>
      </c>
      <c r="L12" s="15">
        <v>5</v>
      </c>
      <c r="M12" s="15">
        <v>3</v>
      </c>
      <c r="N12" s="15">
        <v>1</v>
      </c>
      <c r="O12" s="15">
        <v>216</v>
      </c>
      <c r="P12" s="15">
        <v>48</v>
      </c>
      <c r="Q12" s="15">
        <v>1</v>
      </c>
    </row>
    <row r="13" spans="1:17">
      <c r="A13" s="23" t="s">
        <v>44</v>
      </c>
      <c r="B13" s="23">
        <v>0.89742252836780712</v>
      </c>
      <c r="K13" s="15">
        <v>155</v>
      </c>
      <c r="L13" s="15">
        <v>0</v>
      </c>
      <c r="M13" s="15">
        <v>7</v>
      </c>
      <c r="N13" s="15">
        <v>1</v>
      </c>
      <c r="O13" s="15">
        <v>199</v>
      </c>
      <c r="P13" s="15">
        <v>63</v>
      </c>
      <c r="Q13" s="15">
        <v>2</v>
      </c>
    </row>
    <row r="14" spans="1:17">
      <c r="A14" s="22" t="s">
        <v>45</v>
      </c>
      <c r="B14" s="22">
        <v>0.88310939279122203</v>
      </c>
      <c r="K14" s="15">
        <v>133</v>
      </c>
      <c r="L14" s="15">
        <v>3</v>
      </c>
      <c r="M14" s="15">
        <v>3</v>
      </c>
      <c r="N14" s="15">
        <v>0</v>
      </c>
      <c r="O14" s="15">
        <v>203</v>
      </c>
      <c r="P14" s="15">
        <v>39</v>
      </c>
      <c r="Q14" s="15">
        <v>1</v>
      </c>
    </row>
    <row r="15" spans="1:17">
      <c r="A15" s="22" t="s">
        <v>46</v>
      </c>
      <c r="B15" s="22">
        <v>3.1061549268290607</v>
      </c>
      <c r="K15" s="15">
        <v>137</v>
      </c>
      <c r="L15" s="15">
        <v>5</v>
      </c>
      <c r="M15" s="15">
        <v>3</v>
      </c>
      <c r="N15" s="15">
        <v>0</v>
      </c>
      <c r="O15" s="15">
        <v>218</v>
      </c>
      <c r="P15" s="15">
        <v>61</v>
      </c>
      <c r="Q15" s="15">
        <v>2</v>
      </c>
    </row>
    <row r="16" spans="1:17" ht="13.5" thickBot="1">
      <c r="A16" s="24" t="s">
        <v>47</v>
      </c>
      <c r="B16" s="24">
        <v>50</v>
      </c>
      <c r="K16" s="15">
        <v>141</v>
      </c>
      <c r="L16" s="15">
        <v>0</v>
      </c>
      <c r="M16" s="15">
        <v>4</v>
      </c>
      <c r="N16" s="15">
        <v>1</v>
      </c>
      <c r="O16" s="15">
        <v>207</v>
      </c>
      <c r="P16" s="15">
        <v>53</v>
      </c>
      <c r="Q16" s="15">
        <v>2</v>
      </c>
    </row>
    <row r="17" spans="1:17" ht="13.5" thickBot="1">
      <c r="A17" s="1" t="s">
        <v>48</v>
      </c>
      <c r="K17" s="15">
        <v>147</v>
      </c>
      <c r="L17" s="15">
        <v>0</v>
      </c>
      <c r="M17" s="15">
        <v>4</v>
      </c>
      <c r="N17" s="15">
        <v>1</v>
      </c>
      <c r="O17" s="15">
        <v>221</v>
      </c>
      <c r="P17" s="15">
        <v>47</v>
      </c>
      <c r="Q17" s="15">
        <v>0</v>
      </c>
    </row>
    <row r="18" spans="1:17">
      <c r="A18" s="25"/>
      <c r="B18" s="25" t="s">
        <v>20</v>
      </c>
      <c r="C18" s="26" t="s">
        <v>49</v>
      </c>
      <c r="D18" s="25" t="s">
        <v>50</v>
      </c>
      <c r="E18" s="25" t="s">
        <v>19</v>
      </c>
      <c r="F18" s="27" t="s">
        <v>51</v>
      </c>
      <c r="K18" s="15">
        <v>144</v>
      </c>
      <c r="L18" s="15">
        <v>3</v>
      </c>
      <c r="M18" s="15">
        <v>1</v>
      </c>
      <c r="N18" s="15">
        <v>1</v>
      </c>
      <c r="O18" s="15">
        <v>209</v>
      </c>
      <c r="P18" s="15">
        <v>57</v>
      </c>
      <c r="Q18" s="15">
        <v>0</v>
      </c>
    </row>
    <row r="19" spans="1:17">
      <c r="A19" s="28" t="s">
        <v>52</v>
      </c>
      <c r="B19" s="22">
        <v>6</v>
      </c>
      <c r="C19" s="29">
        <v>3629.6074675330283</v>
      </c>
      <c r="D19" s="30">
        <v>604.93457792217134</v>
      </c>
      <c r="E19" s="30">
        <v>62.699226424984531</v>
      </c>
      <c r="F19" s="31">
        <v>1.1755567815188225E-19</v>
      </c>
      <c r="K19" s="15">
        <v>132</v>
      </c>
      <c r="L19" s="15">
        <v>10</v>
      </c>
      <c r="M19" s="15">
        <v>2</v>
      </c>
      <c r="N19" s="15">
        <v>0</v>
      </c>
      <c r="O19" s="15">
        <v>177</v>
      </c>
      <c r="P19" s="15">
        <v>54</v>
      </c>
      <c r="Q19" s="15">
        <v>0</v>
      </c>
    </row>
    <row r="20" spans="1:17">
      <c r="A20" s="32" t="s">
        <v>53</v>
      </c>
      <c r="B20" s="22">
        <v>43</v>
      </c>
      <c r="C20" s="33">
        <v>414.87253246697117</v>
      </c>
      <c r="D20" s="30">
        <v>9.6481984294644452</v>
      </c>
      <c r="E20" s="30"/>
      <c r="F20" s="30"/>
      <c r="K20" s="15">
        <v>115</v>
      </c>
      <c r="L20" s="15">
        <v>15</v>
      </c>
      <c r="M20" s="15">
        <v>0</v>
      </c>
      <c r="N20" s="15">
        <v>0</v>
      </c>
      <c r="O20" s="15">
        <v>185</v>
      </c>
      <c r="P20" s="15">
        <v>46</v>
      </c>
      <c r="Q20" s="15">
        <v>0</v>
      </c>
    </row>
    <row r="21" spans="1:17" ht="13.5" thickBot="1">
      <c r="A21" s="24" t="s">
        <v>54</v>
      </c>
      <c r="B21" s="24">
        <v>49</v>
      </c>
      <c r="C21" s="34">
        <v>4044.48</v>
      </c>
      <c r="D21" s="34"/>
      <c r="E21" s="34"/>
      <c r="F21" s="34"/>
      <c r="K21" s="15">
        <v>151</v>
      </c>
      <c r="L21" s="15">
        <v>3</v>
      </c>
      <c r="M21" s="15">
        <v>6</v>
      </c>
      <c r="N21" s="15">
        <v>1</v>
      </c>
      <c r="O21" s="15">
        <v>229</v>
      </c>
      <c r="P21" s="15">
        <v>53</v>
      </c>
      <c r="Q21" s="15">
        <v>2</v>
      </c>
    </row>
    <row r="22" spans="1:17" ht="13.5" thickBot="1">
      <c r="A22" s="1"/>
      <c r="K22" s="15">
        <v>139</v>
      </c>
      <c r="L22" s="15">
        <v>5</v>
      </c>
      <c r="M22" s="15">
        <v>3</v>
      </c>
      <c r="N22" s="15">
        <v>0</v>
      </c>
      <c r="O22" s="15">
        <v>207</v>
      </c>
      <c r="P22" s="15">
        <v>61</v>
      </c>
      <c r="Q22" s="15">
        <v>2</v>
      </c>
    </row>
    <row r="23" spans="1:17">
      <c r="A23" s="25"/>
      <c r="B23" s="25" t="s">
        <v>55</v>
      </c>
      <c r="C23" s="25" t="s">
        <v>46</v>
      </c>
      <c r="D23" s="25" t="s">
        <v>56</v>
      </c>
      <c r="E23" s="27" t="s">
        <v>57</v>
      </c>
      <c r="F23" s="25" t="s">
        <v>58</v>
      </c>
      <c r="G23" s="25" t="s">
        <v>59</v>
      </c>
      <c r="H23" s="25" t="s">
        <v>60</v>
      </c>
      <c r="I23" s="25" t="s">
        <v>61</v>
      </c>
      <c r="K23" s="15">
        <v>126</v>
      </c>
      <c r="L23" s="15">
        <v>10</v>
      </c>
      <c r="M23" s="15">
        <v>1</v>
      </c>
      <c r="N23" s="15">
        <v>0</v>
      </c>
      <c r="O23" s="15">
        <v>214</v>
      </c>
      <c r="P23" s="15">
        <v>53</v>
      </c>
      <c r="Q23" s="15">
        <v>1</v>
      </c>
    </row>
    <row r="24" spans="1:17">
      <c r="A24" s="22" t="s">
        <v>28</v>
      </c>
      <c r="B24" s="35">
        <v>121.51920456138131</v>
      </c>
      <c r="C24" s="36">
        <v>9.0634408605677628</v>
      </c>
      <c r="D24" s="30">
        <v>13.407623708350535</v>
      </c>
      <c r="E24" s="37">
        <v>5.8594995856902409E-17</v>
      </c>
      <c r="F24" s="30">
        <v>103.24104663152653</v>
      </c>
      <c r="G24" s="30">
        <v>139.7973624912361</v>
      </c>
      <c r="H24" s="30">
        <v>103.24104663152653</v>
      </c>
      <c r="I24" s="30">
        <v>139.7973624912361</v>
      </c>
      <c r="K24" s="15">
        <v>158</v>
      </c>
      <c r="L24" s="15">
        <v>0</v>
      </c>
      <c r="M24" s="15">
        <v>8</v>
      </c>
      <c r="N24" s="15">
        <v>1</v>
      </c>
      <c r="O24" s="15">
        <v>238</v>
      </c>
      <c r="P24" s="15">
        <v>43</v>
      </c>
      <c r="Q24" s="15">
        <v>2</v>
      </c>
    </row>
    <row r="25" spans="1:17">
      <c r="A25" s="22" t="s">
        <v>24</v>
      </c>
      <c r="B25" s="35">
        <v>-0.96943187674577214</v>
      </c>
      <c r="C25" s="36">
        <v>0.15946870484933617</v>
      </c>
      <c r="D25" s="30">
        <v>-6.0791355749811729</v>
      </c>
      <c r="E25" s="37">
        <v>2.8050572644354994E-7</v>
      </c>
      <c r="F25" s="30">
        <v>-1.2910309489907226</v>
      </c>
      <c r="G25" s="30">
        <v>-0.6478328045008217</v>
      </c>
      <c r="H25" s="30">
        <v>-1.2910309489907226</v>
      </c>
      <c r="I25" s="30">
        <v>-0.6478328045008217</v>
      </c>
      <c r="K25" s="15">
        <v>141</v>
      </c>
      <c r="L25" s="15">
        <v>3</v>
      </c>
      <c r="M25" s="15">
        <v>3</v>
      </c>
      <c r="N25" s="15">
        <v>1</v>
      </c>
      <c r="O25" s="15">
        <v>209</v>
      </c>
      <c r="P25" s="15">
        <v>56</v>
      </c>
      <c r="Q25" s="15">
        <v>1</v>
      </c>
    </row>
    <row r="26" spans="1:17">
      <c r="A26" s="22" t="s">
        <v>25</v>
      </c>
      <c r="B26" s="35">
        <v>2.238167452823141</v>
      </c>
      <c r="C26" s="36">
        <v>0.44417432822101122</v>
      </c>
      <c r="D26" s="30">
        <v>5.0389392421380075</v>
      </c>
      <c r="E26" s="37">
        <v>8.9096734319872977E-6</v>
      </c>
      <c r="F26" s="30">
        <v>1.3424051651325233</v>
      </c>
      <c r="G26" s="30">
        <v>3.1339297405137589</v>
      </c>
      <c r="H26" s="30">
        <v>1.3424051651325233</v>
      </c>
      <c r="I26" s="30">
        <v>3.1339297405137589</v>
      </c>
      <c r="K26" s="15">
        <v>139</v>
      </c>
      <c r="L26" s="15">
        <v>5</v>
      </c>
      <c r="M26" s="15">
        <v>3</v>
      </c>
      <c r="N26" s="15">
        <v>0</v>
      </c>
      <c r="O26" s="15">
        <v>210</v>
      </c>
      <c r="P26" s="15">
        <v>46</v>
      </c>
      <c r="Q26" s="15">
        <v>2</v>
      </c>
    </row>
    <row r="27" spans="1:17">
      <c r="A27" s="22" t="s">
        <v>26</v>
      </c>
      <c r="B27" s="38">
        <v>3.8257544054888766</v>
      </c>
      <c r="C27" s="38">
        <v>1.2120940430551763</v>
      </c>
      <c r="D27" s="30">
        <v>3.1563181317563185</v>
      </c>
      <c r="E27" s="37">
        <v>2.9170877142649381E-3</v>
      </c>
      <c r="F27" s="30">
        <v>1.3813354827387285</v>
      </c>
      <c r="G27" s="30">
        <v>6.2701733282390251</v>
      </c>
      <c r="H27" s="30">
        <v>1.3813354827387285</v>
      </c>
      <c r="I27" s="30">
        <v>6.2701733282390251</v>
      </c>
      <c r="K27" s="15">
        <v>139</v>
      </c>
      <c r="L27" s="15">
        <v>5</v>
      </c>
      <c r="M27" s="15">
        <v>2</v>
      </c>
      <c r="N27" s="15">
        <v>0</v>
      </c>
      <c r="O27" s="15">
        <v>224</v>
      </c>
      <c r="P27" s="15">
        <v>45</v>
      </c>
      <c r="Q27" s="15">
        <v>1</v>
      </c>
    </row>
    <row r="28" spans="1:17">
      <c r="A28" s="22" t="s">
        <v>1</v>
      </c>
      <c r="B28" s="38">
        <v>4.7195910459267201E-2</v>
      </c>
      <c r="C28" s="38">
        <v>3.7331099806707686E-2</v>
      </c>
      <c r="D28" s="30">
        <v>1.264251808910998</v>
      </c>
      <c r="E28" s="39">
        <v>0.21294982241612737</v>
      </c>
      <c r="F28" s="30">
        <v>-2.8089375610269807E-2</v>
      </c>
      <c r="G28" s="30">
        <v>0.12248119652880421</v>
      </c>
      <c r="H28" s="30">
        <v>-2.8089375610269807E-2</v>
      </c>
      <c r="I28" s="30">
        <v>0.12248119652880421</v>
      </c>
      <c r="K28" s="15">
        <v>150</v>
      </c>
      <c r="L28" s="15">
        <v>0</v>
      </c>
      <c r="M28" s="15">
        <v>6</v>
      </c>
      <c r="N28" s="15">
        <v>1</v>
      </c>
      <c r="O28" s="15">
        <v>229</v>
      </c>
      <c r="P28" s="15">
        <v>56</v>
      </c>
      <c r="Q28" s="15">
        <v>1</v>
      </c>
    </row>
    <row r="29" spans="1:17">
      <c r="A29" s="22" t="s">
        <v>0</v>
      </c>
      <c r="B29" s="38">
        <v>0.11816834669983955</v>
      </c>
      <c r="C29" s="38">
        <v>8.2560211830328314E-2</v>
      </c>
      <c r="D29" s="30">
        <v>1.4312989765904485</v>
      </c>
      <c r="E29" s="39">
        <v>0.15957288076904963</v>
      </c>
      <c r="F29" s="30">
        <v>-4.8330074128657502E-2</v>
      </c>
      <c r="G29" s="30">
        <v>0.28466676752833664</v>
      </c>
      <c r="H29" s="30">
        <v>-4.8330074128657502E-2</v>
      </c>
      <c r="I29" s="30">
        <v>0.28466676752833664</v>
      </c>
      <c r="K29" s="15">
        <v>133</v>
      </c>
      <c r="L29" s="15">
        <v>10</v>
      </c>
      <c r="M29" s="15">
        <v>2</v>
      </c>
      <c r="N29" s="15">
        <v>0</v>
      </c>
      <c r="O29" s="15">
        <v>215</v>
      </c>
      <c r="P29" s="15">
        <v>50</v>
      </c>
      <c r="Q29" s="15">
        <v>0</v>
      </c>
    </row>
    <row r="30" spans="1:17" ht="13.5" thickBot="1">
      <c r="A30" s="24" t="s">
        <v>27</v>
      </c>
      <c r="B30" s="40">
        <v>-1.660575416578161</v>
      </c>
      <c r="C30" s="40">
        <v>0.61812949858859145</v>
      </c>
      <c r="D30" s="34">
        <v>-2.6864523054956004</v>
      </c>
      <c r="E30" s="41">
        <v>1.0223659284525004E-2</v>
      </c>
      <c r="F30" s="34">
        <v>-2.9071514984566793</v>
      </c>
      <c r="G30" s="34">
        <v>-0.41399933469964267</v>
      </c>
      <c r="H30" s="34">
        <v>-2.9071514984566793</v>
      </c>
      <c r="I30" s="34">
        <v>-0.41399933469964267</v>
      </c>
      <c r="K30" s="15">
        <v>138</v>
      </c>
      <c r="L30" s="15">
        <v>5</v>
      </c>
      <c r="M30" s="15">
        <v>2</v>
      </c>
      <c r="N30" s="15">
        <v>0</v>
      </c>
      <c r="O30" s="15">
        <v>207</v>
      </c>
      <c r="P30" s="15">
        <v>50</v>
      </c>
      <c r="Q30" s="15">
        <v>1</v>
      </c>
    </row>
    <row r="31" spans="1:17">
      <c r="A31" s="1"/>
      <c r="K31" s="15">
        <v>132</v>
      </c>
      <c r="L31" s="15">
        <v>7</v>
      </c>
      <c r="M31" s="15">
        <v>2</v>
      </c>
      <c r="N31" s="15">
        <v>0</v>
      </c>
      <c r="O31" s="15">
        <v>196</v>
      </c>
      <c r="P31" s="15">
        <v>45</v>
      </c>
      <c r="Q31" s="15">
        <v>2</v>
      </c>
    </row>
    <row r="32" spans="1:17">
      <c r="A32" s="2" t="s">
        <v>62</v>
      </c>
      <c r="K32" s="15">
        <v>148</v>
      </c>
      <c r="L32" s="15">
        <v>2</v>
      </c>
      <c r="M32" s="15">
        <v>5</v>
      </c>
      <c r="N32" s="15">
        <v>1</v>
      </c>
      <c r="O32" s="15">
        <v>200</v>
      </c>
      <c r="P32" s="15">
        <v>52</v>
      </c>
      <c r="Q32" s="15">
        <v>2</v>
      </c>
    </row>
    <row r="33" spans="1:17">
      <c r="A33" s="1"/>
      <c r="K33" s="15">
        <v>145</v>
      </c>
      <c r="L33" s="15">
        <v>5</v>
      </c>
      <c r="M33" s="15">
        <v>4</v>
      </c>
      <c r="N33" s="15">
        <v>1</v>
      </c>
      <c r="O33" s="15">
        <v>228</v>
      </c>
      <c r="P33" s="15">
        <v>53</v>
      </c>
      <c r="Q33" s="15">
        <v>1</v>
      </c>
    </row>
    <row r="34" spans="1:17">
      <c r="K34" s="15">
        <v>126</v>
      </c>
      <c r="L34" s="15">
        <v>15</v>
      </c>
      <c r="M34" s="15">
        <v>1</v>
      </c>
      <c r="N34" s="15">
        <v>0</v>
      </c>
      <c r="O34" s="15">
        <v>199</v>
      </c>
      <c r="P34" s="15">
        <v>52</v>
      </c>
      <c r="Q34" s="15">
        <v>0</v>
      </c>
    </row>
    <row r="35" spans="1:17">
      <c r="K35" s="15">
        <v>144</v>
      </c>
      <c r="L35" s="15">
        <v>5</v>
      </c>
      <c r="M35" s="15">
        <v>4</v>
      </c>
      <c r="N35" s="15">
        <v>1</v>
      </c>
      <c r="O35" s="15">
        <v>228</v>
      </c>
      <c r="P35" s="15">
        <v>46</v>
      </c>
      <c r="Q35" s="15">
        <v>1</v>
      </c>
    </row>
    <row r="36" spans="1:17">
      <c r="K36" s="15">
        <v>115</v>
      </c>
      <c r="L36" s="15">
        <v>15</v>
      </c>
      <c r="M36" s="15">
        <v>0</v>
      </c>
      <c r="N36" s="15">
        <v>0</v>
      </c>
      <c r="O36" s="15">
        <v>181</v>
      </c>
      <c r="P36" s="15">
        <v>49</v>
      </c>
      <c r="Q36" s="15">
        <v>2</v>
      </c>
    </row>
    <row r="37" spans="1:17">
      <c r="K37" s="15">
        <v>139</v>
      </c>
      <c r="L37" s="15">
        <v>5</v>
      </c>
      <c r="M37" s="15">
        <v>2</v>
      </c>
      <c r="N37" s="15">
        <v>0</v>
      </c>
      <c r="O37" s="15">
        <v>207</v>
      </c>
      <c r="P37" s="15">
        <v>56</v>
      </c>
      <c r="Q37" s="15">
        <v>2</v>
      </c>
    </row>
    <row r="38" spans="1:17">
      <c r="K38" s="15">
        <v>142</v>
      </c>
      <c r="L38" s="15">
        <v>5</v>
      </c>
      <c r="M38" s="15">
        <v>4</v>
      </c>
      <c r="N38" s="15">
        <v>1</v>
      </c>
      <c r="O38" s="15">
        <v>226</v>
      </c>
      <c r="P38" s="15">
        <v>51</v>
      </c>
      <c r="Q38" s="15">
        <v>1</v>
      </c>
    </row>
    <row r="39" spans="1:17">
      <c r="K39" s="15">
        <v>137</v>
      </c>
      <c r="L39" s="15">
        <v>3</v>
      </c>
      <c r="M39" s="15">
        <v>4</v>
      </c>
      <c r="N39" s="15">
        <v>0</v>
      </c>
      <c r="O39" s="15">
        <v>200</v>
      </c>
      <c r="P39" s="15">
        <v>52</v>
      </c>
      <c r="Q39" s="15">
        <v>2</v>
      </c>
    </row>
    <row r="40" spans="1:17">
      <c r="K40" s="15">
        <v>131</v>
      </c>
      <c r="L40" s="15">
        <v>10</v>
      </c>
      <c r="M40" s="15">
        <v>2</v>
      </c>
      <c r="N40" s="15">
        <v>0</v>
      </c>
      <c r="O40" s="15">
        <v>206</v>
      </c>
      <c r="P40" s="15">
        <v>40</v>
      </c>
      <c r="Q40" s="15">
        <v>1</v>
      </c>
    </row>
    <row r="41" spans="1:17">
      <c r="K41" s="15">
        <v>134</v>
      </c>
      <c r="L41" s="15">
        <v>5</v>
      </c>
      <c r="M41" s="15">
        <v>2</v>
      </c>
      <c r="N41" s="15">
        <v>0</v>
      </c>
      <c r="O41" s="15">
        <v>200</v>
      </c>
      <c r="P41" s="15">
        <v>53</v>
      </c>
      <c r="Q41" s="15">
        <v>0</v>
      </c>
    </row>
    <row r="42" spans="1:17">
      <c r="K42" s="15">
        <v>140</v>
      </c>
      <c r="L42" s="15">
        <v>3</v>
      </c>
      <c r="M42" s="15">
        <v>3</v>
      </c>
      <c r="N42" s="15">
        <v>1</v>
      </c>
      <c r="O42" s="15">
        <v>212</v>
      </c>
      <c r="P42" s="15">
        <v>47</v>
      </c>
      <c r="Q42" s="15">
        <v>0</v>
      </c>
    </row>
    <row r="43" spans="1:17">
      <c r="K43" s="15">
        <v>138</v>
      </c>
      <c r="L43" s="15">
        <v>5</v>
      </c>
      <c r="M43" s="15">
        <v>2</v>
      </c>
      <c r="N43" s="15">
        <v>0</v>
      </c>
      <c r="O43" s="15">
        <v>202</v>
      </c>
      <c r="P43" s="15">
        <v>48</v>
      </c>
      <c r="Q43" s="15">
        <v>0</v>
      </c>
    </row>
    <row r="44" spans="1:17">
      <c r="K44" s="15">
        <v>137</v>
      </c>
      <c r="L44" s="15">
        <v>5</v>
      </c>
      <c r="M44" s="15">
        <v>2</v>
      </c>
      <c r="N44" s="15">
        <v>0</v>
      </c>
      <c r="O44" s="15">
        <v>199</v>
      </c>
      <c r="P44" s="15">
        <v>50</v>
      </c>
      <c r="Q44" s="15">
        <v>2</v>
      </c>
    </row>
    <row r="45" spans="1:17">
      <c r="K45" s="15">
        <v>145</v>
      </c>
      <c r="L45" s="15">
        <v>5</v>
      </c>
      <c r="M45" s="15">
        <v>4</v>
      </c>
      <c r="N45" s="15">
        <v>1</v>
      </c>
      <c r="O45" s="15">
        <v>203</v>
      </c>
      <c r="P45" s="15">
        <v>54</v>
      </c>
      <c r="Q45" s="15">
        <v>2</v>
      </c>
    </row>
    <row r="46" spans="1:17">
      <c r="K46" s="15">
        <v>144</v>
      </c>
      <c r="L46" s="15">
        <v>3</v>
      </c>
      <c r="M46" s="15">
        <v>2</v>
      </c>
      <c r="N46" s="15">
        <v>1</v>
      </c>
      <c r="O46" s="15">
        <v>215</v>
      </c>
      <c r="P46" s="15">
        <v>43</v>
      </c>
      <c r="Q46" s="15">
        <v>1</v>
      </c>
    </row>
    <row r="47" spans="1:17">
      <c r="K47" s="15">
        <v>134</v>
      </c>
      <c r="L47" s="15">
        <v>5</v>
      </c>
      <c r="M47" s="15">
        <v>2</v>
      </c>
      <c r="N47" s="15">
        <v>0</v>
      </c>
      <c r="O47" s="15">
        <v>195</v>
      </c>
      <c r="P47" s="15">
        <v>44</v>
      </c>
      <c r="Q47" s="15">
        <v>1</v>
      </c>
    </row>
    <row r="48" spans="1:17">
      <c r="K48" s="15">
        <v>116</v>
      </c>
      <c r="L48" s="15">
        <v>15</v>
      </c>
      <c r="M48" s="15">
        <v>0</v>
      </c>
      <c r="N48" s="15">
        <v>0</v>
      </c>
      <c r="O48" s="15">
        <v>195</v>
      </c>
      <c r="P48" s="15">
        <v>43</v>
      </c>
      <c r="Q48" s="15">
        <v>2</v>
      </c>
    </row>
    <row r="49" spans="11:17">
      <c r="K49" s="15">
        <v>139</v>
      </c>
      <c r="L49" s="15">
        <v>2</v>
      </c>
      <c r="M49" s="15">
        <v>2</v>
      </c>
      <c r="N49" s="15">
        <v>0</v>
      </c>
      <c r="O49" s="15">
        <v>222</v>
      </c>
      <c r="P49" s="15">
        <v>52</v>
      </c>
      <c r="Q49" s="15">
        <v>1</v>
      </c>
    </row>
  </sheetData>
  <mergeCells count="8">
    <mergeCell ref="B1:D1"/>
    <mergeCell ref="G1:I9"/>
    <mergeCell ref="B2:D2"/>
    <mergeCell ref="B3:D3"/>
    <mergeCell ref="B4:D4"/>
    <mergeCell ref="B6:F6"/>
    <mergeCell ref="B7:F7"/>
    <mergeCell ref="B9:F9"/>
  </mergeCells>
  <pageMargins left="0.75" right="0.75" top="1" bottom="1" header="0.5" footer="0.5"/>
  <pageSetup orientation="portrait" horizontalDpi="180" verticalDpi="180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7"/>
  <sheetViews>
    <sheetView zoomScale="150" zoomScaleNormal="150" workbookViewId="0"/>
  </sheetViews>
  <sheetFormatPr defaultRowHeight="12.75"/>
  <cols>
    <col min="1" max="1" width="9.77734375" style="1" bestFit="1" customWidth="1"/>
    <col min="2" max="2" width="6.44140625" style="1" customWidth="1"/>
    <col min="3" max="3" width="6.77734375" style="1" customWidth="1"/>
    <col min="4" max="4" width="7" style="1" bestFit="1" customWidth="1"/>
    <col min="5" max="5" width="8.88671875" style="1"/>
    <col min="6" max="6" width="9.77734375" style="1" bestFit="1" customWidth="1"/>
    <col min="7" max="8" width="8.88671875" style="1"/>
    <col min="9" max="9" width="8.33203125" style="1" bestFit="1" customWidth="1"/>
    <col min="10" max="256" width="8.88671875" style="1"/>
    <col min="257" max="257" width="9.77734375" style="1" bestFit="1" customWidth="1"/>
    <col min="258" max="258" width="6.44140625" style="1" customWidth="1"/>
    <col min="259" max="259" width="6.77734375" style="1" customWidth="1"/>
    <col min="260" max="260" width="7" style="1" bestFit="1" customWidth="1"/>
    <col min="261" max="261" width="8.88671875" style="1"/>
    <col min="262" max="262" width="9.77734375" style="1" bestFit="1" customWidth="1"/>
    <col min="263" max="264" width="8.88671875" style="1"/>
    <col min="265" max="265" width="8.33203125" style="1" bestFit="1" customWidth="1"/>
    <col min="266" max="512" width="8.88671875" style="1"/>
    <col min="513" max="513" width="9.77734375" style="1" bestFit="1" customWidth="1"/>
    <col min="514" max="514" width="6.44140625" style="1" customWidth="1"/>
    <col min="515" max="515" width="6.77734375" style="1" customWidth="1"/>
    <col min="516" max="516" width="7" style="1" bestFit="1" customWidth="1"/>
    <col min="517" max="517" width="8.88671875" style="1"/>
    <col min="518" max="518" width="9.77734375" style="1" bestFit="1" customWidth="1"/>
    <col min="519" max="520" width="8.88671875" style="1"/>
    <col min="521" max="521" width="8.33203125" style="1" bestFit="1" customWidth="1"/>
    <col min="522" max="768" width="8.88671875" style="1"/>
    <col min="769" max="769" width="9.77734375" style="1" bestFit="1" customWidth="1"/>
    <col min="770" max="770" width="6.44140625" style="1" customWidth="1"/>
    <col min="771" max="771" width="6.77734375" style="1" customWidth="1"/>
    <col min="772" max="772" width="7" style="1" bestFit="1" customWidth="1"/>
    <col min="773" max="773" width="8.88671875" style="1"/>
    <col min="774" max="774" width="9.77734375" style="1" bestFit="1" customWidth="1"/>
    <col min="775" max="776" width="8.88671875" style="1"/>
    <col min="777" max="777" width="8.33203125" style="1" bestFit="1" customWidth="1"/>
    <col min="778" max="1024" width="8.88671875" style="1"/>
    <col min="1025" max="1025" width="9.77734375" style="1" bestFit="1" customWidth="1"/>
    <col min="1026" max="1026" width="6.44140625" style="1" customWidth="1"/>
    <col min="1027" max="1027" width="6.77734375" style="1" customWidth="1"/>
    <col min="1028" max="1028" width="7" style="1" bestFit="1" customWidth="1"/>
    <col min="1029" max="1029" width="8.88671875" style="1"/>
    <col min="1030" max="1030" width="9.77734375" style="1" bestFit="1" customWidth="1"/>
    <col min="1031" max="1032" width="8.88671875" style="1"/>
    <col min="1033" max="1033" width="8.33203125" style="1" bestFit="1" customWidth="1"/>
    <col min="1034" max="1280" width="8.88671875" style="1"/>
    <col min="1281" max="1281" width="9.77734375" style="1" bestFit="1" customWidth="1"/>
    <col min="1282" max="1282" width="6.44140625" style="1" customWidth="1"/>
    <col min="1283" max="1283" width="6.77734375" style="1" customWidth="1"/>
    <col min="1284" max="1284" width="7" style="1" bestFit="1" customWidth="1"/>
    <col min="1285" max="1285" width="8.88671875" style="1"/>
    <col min="1286" max="1286" width="9.77734375" style="1" bestFit="1" customWidth="1"/>
    <col min="1287" max="1288" width="8.88671875" style="1"/>
    <col min="1289" max="1289" width="8.33203125" style="1" bestFit="1" customWidth="1"/>
    <col min="1290" max="1536" width="8.88671875" style="1"/>
    <col min="1537" max="1537" width="9.77734375" style="1" bestFit="1" customWidth="1"/>
    <col min="1538" max="1538" width="6.44140625" style="1" customWidth="1"/>
    <col min="1539" max="1539" width="6.77734375" style="1" customWidth="1"/>
    <col min="1540" max="1540" width="7" style="1" bestFit="1" customWidth="1"/>
    <col min="1541" max="1541" width="8.88671875" style="1"/>
    <col min="1542" max="1542" width="9.77734375" style="1" bestFit="1" customWidth="1"/>
    <col min="1543" max="1544" width="8.88671875" style="1"/>
    <col min="1545" max="1545" width="8.33203125" style="1" bestFit="1" customWidth="1"/>
    <col min="1546" max="1792" width="8.88671875" style="1"/>
    <col min="1793" max="1793" width="9.77734375" style="1" bestFit="1" customWidth="1"/>
    <col min="1794" max="1794" width="6.44140625" style="1" customWidth="1"/>
    <col min="1795" max="1795" width="6.77734375" style="1" customWidth="1"/>
    <col min="1796" max="1796" width="7" style="1" bestFit="1" customWidth="1"/>
    <col min="1797" max="1797" width="8.88671875" style="1"/>
    <col min="1798" max="1798" width="9.77734375" style="1" bestFit="1" customWidth="1"/>
    <col min="1799" max="1800" width="8.88671875" style="1"/>
    <col min="1801" max="1801" width="8.33203125" style="1" bestFit="1" customWidth="1"/>
    <col min="1802" max="2048" width="8.88671875" style="1"/>
    <col min="2049" max="2049" width="9.77734375" style="1" bestFit="1" customWidth="1"/>
    <col min="2050" max="2050" width="6.44140625" style="1" customWidth="1"/>
    <col min="2051" max="2051" width="6.77734375" style="1" customWidth="1"/>
    <col min="2052" max="2052" width="7" style="1" bestFit="1" customWidth="1"/>
    <col min="2053" max="2053" width="8.88671875" style="1"/>
    <col min="2054" max="2054" width="9.77734375" style="1" bestFit="1" customWidth="1"/>
    <col min="2055" max="2056" width="8.88671875" style="1"/>
    <col min="2057" max="2057" width="8.33203125" style="1" bestFit="1" customWidth="1"/>
    <col min="2058" max="2304" width="8.88671875" style="1"/>
    <col min="2305" max="2305" width="9.77734375" style="1" bestFit="1" customWidth="1"/>
    <col min="2306" max="2306" width="6.44140625" style="1" customWidth="1"/>
    <col min="2307" max="2307" width="6.77734375" style="1" customWidth="1"/>
    <col min="2308" max="2308" width="7" style="1" bestFit="1" customWidth="1"/>
    <col min="2309" max="2309" width="8.88671875" style="1"/>
    <col min="2310" max="2310" width="9.77734375" style="1" bestFit="1" customWidth="1"/>
    <col min="2311" max="2312" width="8.88671875" style="1"/>
    <col min="2313" max="2313" width="8.33203125" style="1" bestFit="1" customWidth="1"/>
    <col min="2314" max="2560" width="8.88671875" style="1"/>
    <col min="2561" max="2561" width="9.77734375" style="1" bestFit="1" customWidth="1"/>
    <col min="2562" max="2562" width="6.44140625" style="1" customWidth="1"/>
    <col min="2563" max="2563" width="6.77734375" style="1" customWidth="1"/>
    <col min="2564" max="2564" width="7" style="1" bestFit="1" customWidth="1"/>
    <col min="2565" max="2565" width="8.88671875" style="1"/>
    <col min="2566" max="2566" width="9.77734375" style="1" bestFit="1" customWidth="1"/>
    <col min="2567" max="2568" width="8.88671875" style="1"/>
    <col min="2569" max="2569" width="8.33203125" style="1" bestFit="1" customWidth="1"/>
    <col min="2570" max="2816" width="8.88671875" style="1"/>
    <col min="2817" max="2817" width="9.77734375" style="1" bestFit="1" customWidth="1"/>
    <col min="2818" max="2818" width="6.44140625" style="1" customWidth="1"/>
    <col min="2819" max="2819" width="6.77734375" style="1" customWidth="1"/>
    <col min="2820" max="2820" width="7" style="1" bestFit="1" customWidth="1"/>
    <col min="2821" max="2821" width="8.88671875" style="1"/>
    <col min="2822" max="2822" width="9.77734375" style="1" bestFit="1" customWidth="1"/>
    <col min="2823" max="2824" width="8.88671875" style="1"/>
    <col min="2825" max="2825" width="8.33203125" style="1" bestFit="1" customWidth="1"/>
    <col min="2826" max="3072" width="8.88671875" style="1"/>
    <col min="3073" max="3073" width="9.77734375" style="1" bestFit="1" customWidth="1"/>
    <col min="3074" max="3074" width="6.44140625" style="1" customWidth="1"/>
    <col min="3075" max="3075" width="6.77734375" style="1" customWidth="1"/>
    <col min="3076" max="3076" width="7" style="1" bestFit="1" customWidth="1"/>
    <col min="3077" max="3077" width="8.88671875" style="1"/>
    <col min="3078" max="3078" width="9.77734375" style="1" bestFit="1" customWidth="1"/>
    <col min="3079" max="3080" width="8.88671875" style="1"/>
    <col min="3081" max="3081" width="8.33203125" style="1" bestFit="1" customWidth="1"/>
    <col min="3082" max="3328" width="8.88671875" style="1"/>
    <col min="3329" max="3329" width="9.77734375" style="1" bestFit="1" customWidth="1"/>
    <col min="3330" max="3330" width="6.44140625" style="1" customWidth="1"/>
    <col min="3331" max="3331" width="6.77734375" style="1" customWidth="1"/>
    <col min="3332" max="3332" width="7" style="1" bestFit="1" customWidth="1"/>
    <col min="3333" max="3333" width="8.88671875" style="1"/>
    <col min="3334" max="3334" width="9.77734375" style="1" bestFit="1" customWidth="1"/>
    <col min="3335" max="3336" width="8.88671875" style="1"/>
    <col min="3337" max="3337" width="8.33203125" style="1" bestFit="1" customWidth="1"/>
    <col min="3338" max="3584" width="8.88671875" style="1"/>
    <col min="3585" max="3585" width="9.77734375" style="1" bestFit="1" customWidth="1"/>
    <col min="3586" max="3586" width="6.44140625" style="1" customWidth="1"/>
    <col min="3587" max="3587" width="6.77734375" style="1" customWidth="1"/>
    <col min="3588" max="3588" width="7" style="1" bestFit="1" customWidth="1"/>
    <col min="3589" max="3589" width="8.88671875" style="1"/>
    <col min="3590" max="3590" width="9.77734375" style="1" bestFit="1" customWidth="1"/>
    <col min="3591" max="3592" width="8.88671875" style="1"/>
    <col min="3593" max="3593" width="8.33203125" style="1" bestFit="1" customWidth="1"/>
    <col min="3594" max="3840" width="8.88671875" style="1"/>
    <col min="3841" max="3841" width="9.77734375" style="1" bestFit="1" customWidth="1"/>
    <col min="3842" max="3842" width="6.44140625" style="1" customWidth="1"/>
    <col min="3843" max="3843" width="6.77734375" style="1" customWidth="1"/>
    <col min="3844" max="3844" width="7" style="1" bestFit="1" customWidth="1"/>
    <col min="3845" max="3845" width="8.88671875" style="1"/>
    <col min="3846" max="3846" width="9.77734375" style="1" bestFit="1" customWidth="1"/>
    <col min="3847" max="3848" width="8.88671875" style="1"/>
    <col min="3849" max="3849" width="8.33203125" style="1" bestFit="1" customWidth="1"/>
    <col min="3850" max="4096" width="8.88671875" style="1"/>
    <col min="4097" max="4097" width="9.77734375" style="1" bestFit="1" customWidth="1"/>
    <col min="4098" max="4098" width="6.44140625" style="1" customWidth="1"/>
    <col min="4099" max="4099" width="6.77734375" style="1" customWidth="1"/>
    <col min="4100" max="4100" width="7" style="1" bestFit="1" customWidth="1"/>
    <col min="4101" max="4101" width="8.88671875" style="1"/>
    <col min="4102" max="4102" width="9.77734375" style="1" bestFit="1" customWidth="1"/>
    <col min="4103" max="4104" width="8.88671875" style="1"/>
    <col min="4105" max="4105" width="8.33203125" style="1" bestFit="1" customWidth="1"/>
    <col min="4106" max="4352" width="8.88671875" style="1"/>
    <col min="4353" max="4353" width="9.77734375" style="1" bestFit="1" customWidth="1"/>
    <col min="4354" max="4354" width="6.44140625" style="1" customWidth="1"/>
    <col min="4355" max="4355" width="6.77734375" style="1" customWidth="1"/>
    <col min="4356" max="4356" width="7" style="1" bestFit="1" customWidth="1"/>
    <col min="4357" max="4357" width="8.88671875" style="1"/>
    <col min="4358" max="4358" width="9.77734375" style="1" bestFit="1" customWidth="1"/>
    <col min="4359" max="4360" width="8.88671875" style="1"/>
    <col min="4361" max="4361" width="8.33203125" style="1" bestFit="1" customWidth="1"/>
    <col min="4362" max="4608" width="8.88671875" style="1"/>
    <col min="4609" max="4609" width="9.77734375" style="1" bestFit="1" customWidth="1"/>
    <col min="4610" max="4610" width="6.44140625" style="1" customWidth="1"/>
    <col min="4611" max="4611" width="6.77734375" style="1" customWidth="1"/>
    <col min="4612" max="4612" width="7" style="1" bestFit="1" customWidth="1"/>
    <col min="4613" max="4613" width="8.88671875" style="1"/>
    <col min="4614" max="4614" width="9.77734375" style="1" bestFit="1" customWidth="1"/>
    <col min="4615" max="4616" width="8.88671875" style="1"/>
    <col min="4617" max="4617" width="8.33203125" style="1" bestFit="1" customWidth="1"/>
    <col min="4618" max="4864" width="8.88671875" style="1"/>
    <col min="4865" max="4865" width="9.77734375" style="1" bestFit="1" customWidth="1"/>
    <col min="4866" max="4866" width="6.44140625" style="1" customWidth="1"/>
    <col min="4867" max="4867" width="6.77734375" style="1" customWidth="1"/>
    <col min="4868" max="4868" width="7" style="1" bestFit="1" customWidth="1"/>
    <col min="4869" max="4869" width="8.88671875" style="1"/>
    <col min="4870" max="4870" width="9.77734375" style="1" bestFit="1" customWidth="1"/>
    <col min="4871" max="4872" width="8.88671875" style="1"/>
    <col min="4873" max="4873" width="8.33203125" style="1" bestFit="1" customWidth="1"/>
    <col min="4874" max="5120" width="8.88671875" style="1"/>
    <col min="5121" max="5121" width="9.77734375" style="1" bestFit="1" customWidth="1"/>
    <col min="5122" max="5122" width="6.44140625" style="1" customWidth="1"/>
    <col min="5123" max="5123" width="6.77734375" style="1" customWidth="1"/>
    <col min="5124" max="5124" width="7" style="1" bestFit="1" customWidth="1"/>
    <col min="5125" max="5125" width="8.88671875" style="1"/>
    <col min="5126" max="5126" width="9.77734375" style="1" bestFit="1" customWidth="1"/>
    <col min="5127" max="5128" width="8.88671875" style="1"/>
    <col min="5129" max="5129" width="8.33203125" style="1" bestFit="1" customWidth="1"/>
    <col min="5130" max="5376" width="8.88671875" style="1"/>
    <col min="5377" max="5377" width="9.77734375" style="1" bestFit="1" customWidth="1"/>
    <col min="5378" max="5378" width="6.44140625" style="1" customWidth="1"/>
    <col min="5379" max="5379" width="6.77734375" style="1" customWidth="1"/>
    <col min="5380" max="5380" width="7" style="1" bestFit="1" customWidth="1"/>
    <col min="5381" max="5381" width="8.88671875" style="1"/>
    <col min="5382" max="5382" width="9.77734375" style="1" bestFit="1" customWidth="1"/>
    <col min="5383" max="5384" width="8.88671875" style="1"/>
    <col min="5385" max="5385" width="8.33203125" style="1" bestFit="1" customWidth="1"/>
    <col min="5386" max="5632" width="8.88671875" style="1"/>
    <col min="5633" max="5633" width="9.77734375" style="1" bestFit="1" customWidth="1"/>
    <col min="5634" max="5634" width="6.44140625" style="1" customWidth="1"/>
    <col min="5635" max="5635" width="6.77734375" style="1" customWidth="1"/>
    <col min="5636" max="5636" width="7" style="1" bestFit="1" customWidth="1"/>
    <col min="5637" max="5637" width="8.88671875" style="1"/>
    <col min="5638" max="5638" width="9.77734375" style="1" bestFit="1" customWidth="1"/>
    <col min="5639" max="5640" width="8.88671875" style="1"/>
    <col min="5641" max="5641" width="8.33203125" style="1" bestFit="1" customWidth="1"/>
    <col min="5642" max="5888" width="8.88671875" style="1"/>
    <col min="5889" max="5889" width="9.77734375" style="1" bestFit="1" customWidth="1"/>
    <col min="5890" max="5890" width="6.44140625" style="1" customWidth="1"/>
    <col min="5891" max="5891" width="6.77734375" style="1" customWidth="1"/>
    <col min="5892" max="5892" width="7" style="1" bestFit="1" customWidth="1"/>
    <col min="5893" max="5893" width="8.88671875" style="1"/>
    <col min="5894" max="5894" width="9.77734375" style="1" bestFit="1" customWidth="1"/>
    <col min="5895" max="5896" width="8.88671875" style="1"/>
    <col min="5897" max="5897" width="8.33203125" style="1" bestFit="1" customWidth="1"/>
    <col min="5898" max="6144" width="8.88671875" style="1"/>
    <col min="6145" max="6145" width="9.77734375" style="1" bestFit="1" customWidth="1"/>
    <col min="6146" max="6146" width="6.44140625" style="1" customWidth="1"/>
    <col min="6147" max="6147" width="6.77734375" style="1" customWidth="1"/>
    <col min="6148" max="6148" width="7" style="1" bestFit="1" customWidth="1"/>
    <col min="6149" max="6149" width="8.88671875" style="1"/>
    <col min="6150" max="6150" width="9.77734375" style="1" bestFit="1" customWidth="1"/>
    <col min="6151" max="6152" width="8.88671875" style="1"/>
    <col min="6153" max="6153" width="8.33203125" style="1" bestFit="1" customWidth="1"/>
    <col min="6154" max="6400" width="8.88671875" style="1"/>
    <col min="6401" max="6401" width="9.77734375" style="1" bestFit="1" customWidth="1"/>
    <col min="6402" max="6402" width="6.44140625" style="1" customWidth="1"/>
    <col min="6403" max="6403" width="6.77734375" style="1" customWidth="1"/>
    <col min="6404" max="6404" width="7" style="1" bestFit="1" customWidth="1"/>
    <col min="6405" max="6405" width="8.88671875" style="1"/>
    <col min="6406" max="6406" width="9.77734375" style="1" bestFit="1" customWidth="1"/>
    <col min="6407" max="6408" width="8.88671875" style="1"/>
    <col min="6409" max="6409" width="8.33203125" style="1" bestFit="1" customWidth="1"/>
    <col min="6410" max="6656" width="8.88671875" style="1"/>
    <col min="6657" max="6657" width="9.77734375" style="1" bestFit="1" customWidth="1"/>
    <col min="6658" max="6658" width="6.44140625" style="1" customWidth="1"/>
    <col min="6659" max="6659" width="6.77734375" style="1" customWidth="1"/>
    <col min="6660" max="6660" width="7" style="1" bestFit="1" customWidth="1"/>
    <col min="6661" max="6661" width="8.88671875" style="1"/>
    <col min="6662" max="6662" width="9.77734375" style="1" bestFit="1" customWidth="1"/>
    <col min="6663" max="6664" width="8.88671875" style="1"/>
    <col min="6665" max="6665" width="8.33203125" style="1" bestFit="1" customWidth="1"/>
    <col min="6666" max="6912" width="8.88671875" style="1"/>
    <col min="6913" max="6913" width="9.77734375" style="1" bestFit="1" customWidth="1"/>
    <col min="6914" max="6914" width="6.44140625" style="1" customWidth="1"/>
    <col min="6915" max="6915" width="6.77734375" style="1" customWidth="1"/>
    <col min="6916" max="6916" width="7" style="1" bestFit="1" customWidth="1"/>
    <col min="6917" max="6917" width="8.88671875" style="1"/>
    <col min="6918" max="6918" width="9.77734375" style="1" bestFit="1" customWidth="1"/>
    <col min="6919" max="6920" width="8.88671875" style="1"/>
    <col min="6921" max="6921" width="8.33203125" style="1" bestFit="1" customWidth="1"/>
    <col min="6922" max="7168" width="8.88671875" style="1"/>
    <col min="7169" max="7169" width="9.77734375" style="1" bestFit="1" customWidth="1"/>
    <col min="7170" max="7170" width="6.44140625" style="1" customWidth="1"/>
    <col min="7171" max="7171" width="6.77734375" style="1" customWidth="1"/>
    <col min="7172" max="7172" width="7" style="1" bestFit="1" customWidth="1"/>
    <col min="7173" max="7173" width="8.88671875" style="1"/>
    <col min="7174" max="7174" width="9.77734375" style="1" bestFit="1" customWidth="1"/>
    <col min="7175" max="7176" width="8.88671875" style="1"/>
    <col min="7177" max="7177" width="8.33203125" style="1" bestFit="1" customWidth="1"/>
    <col min="7178" max="7424" width="8.88671875" style="1"/>
    <col min="7425" max="7425" width="9.77734375" style="1" bestFit="1" customWidth="1"/>
    <col min="7426" max="7426" width="6.44140625" style="1" customWidth="1"/>
    <col min="7427" max="7427" width="6.77734375" style="1" customWidth="1"/>
    <col min="7428" max="7428" width="7" style="1" bestFit="1" customWidth="1"/>
    <col min="7429" max="7429" width="8.88671875" style="1"/>
    <col min="7430" max="7430" width="9.77734375" style="1" bestFit="1" customWidth="1"/>
    <col min="7431" max="7432" width="8.88671875" style="1"/>
    <col min="7433" max="7433" width="8.33203125" style="1" bestFit="1" customWidth="1"/>
    <col min="7434" max="7680" width="8.88671875" style="1"/>
    <col min="7681" max="7681" width="9.77734375" style="1" bestFit="1" customWidth="1"/>
    <col min="7682" max="7682" width="6.44140625" style="1" customWidth="1"/>
    <col min="7683" max="7683" width="6.77734375" style="1" customWidth="1"/>
    <col min="7684" max="7684" width="7" style="1" bestFit="1" customWidth="1"/>
    <col min="7685" max="7685" width="8.88671875" style="1"/>
    <col min="7686" max="7686" width="9.77734375" style="1" bestFit="1" customWidth="1"/>
    <col min="7687" max="7688" width="8.88671875" style="1"/>
    <col min="7689" max="7689" width="8.33203125" style="1" bestFit="1" customWidth="1"/>
    <col min="7690" max="7936" width="8.88671875" style="1"/>
    <col min="7937" max="7937" width="9.77734375" style="1" bestFit="1" customWidth="1"/>
    <col min="7938" max="7938" width="6.44140625" style="1" customWidth="1"/>
    <col min="7939" max="7939" width="6.77734375" style="1" customWidth="1"/>
    <col min="7940" max="7940" width="7" style="1" bestFit="1" customWidth="1"/>
    <col min="7941" max="7941" width="8.88671875" style="1"/>
    <col min="7942" max="7942" width="9.77734375" style="1" bestFit="1" customWidth="1"/>
    <col min="7943" max="7944" width="8.88671875" style="1"/>
    <col min="7945" max="7945" width="8.33203125" style="1" bestFit="1" customWidth="1"/>
    <col min="7946" max="8192" width="8.88671875" style="1"/>
    <col min="8193" max="8193" width="9.77734375" style="1" bestFit="1" customWidth="1"/>
    <col min="8194" max="8194" width="6.44140625" style="1" customWidth="1"/>
    <col min="8195" max="8195" width="6.77734375" style="1" customWidth="1"/>
    <col min="8196" max="8196" width="7" style="1" bestFit="1" customWidth="1"/>
    <col min="8197" max="8197" width="8.88671875" style="1"/>
    <col min="8198" max="8198" width="9.77734375" style="1" bestFit="1" customWidth="1"/>
    <col min="8199" max="8200" width="8.88671875" style="1"/>
    <col min="8201" max="8201" width="8.33203125" style="1" bestFit="1" customWidth="1"/>
    <col min="8202" max="8448" width="8.88671875" style="1"/>
    <col min="8449" max="8449" width="9.77734375" style="1" bestFit="1" customWidth="1"/>
    <col min="8450" max="8450" width="6.44140625" style="1" customWidth="1"/>
    <col min="8451" max="8451" width="6.77734375" style="1" customWidth="1"/>
    <col min="8452" max="8452" width="7" style="1" bestFit="1" customWidth="1"/>
    <col min="8453" max="8453" width="8.88671875" style="1"/>
    <col min="8454" max="8454" width="9.77734375" style="1" bestFit="1" customWidth="1"/>
    <col min="8455" max="8456" width="8.88671875" style="1"/>
    <col min="8457" max="8457" width="8.33203125" style="1" bestFit="1" customWidth="1"/>
    <col min="8458" max="8704" width="8.88671875" style="1"/>
    <col min="8705" max="8705" width="9.77734375" style="1" bestFit="1" customWidth="1"/>
    <col min="8706" max="8706" width="6.44140625" style="1" customWidth="1"/>
    <col min="8707" max="8707" width="6.77734375" style="1" customWidth="1"/>
    <col min="8708" max="8708" width="7" style="1" bestFit="1" customWidth="1"/>
    <col min="8709" max="8709" width="8.88671875" style="1"/>
    <col min="8710" max="8710" width="9.77734375" style="1" bestFit="1" customWidth="1"/>
    <col min="8711" max="8712" width="8.88671875" style="1"/>
    <col min="8713" max="8713" width="8.33203125" style="1" bestFit="1" customWidth="1"/>
    <col min="8714" max="8960" width="8.88671875" style="1"/>
    <col min="8961" max="8961" width="9.77734375" style="1" bestFit="1" customWidth="1"/>
    <col min="8962" max="8962" width="6.44140625" style="1" customWidth="1"/>
    <col min="8963" max="8963" width="6.77734375" style="1" customWidth="1"/>
    <col min="8964" max="8964" width="7" style="1" bestFit="1" customWidth="1"/>
    <col min="8965" max="8965" width="8.88671875" style="1"/>
    <col min="8966" max="8966" width="9.77734375" style="1" bestFit="1" customWidth="1"/>
    <col min="8967" max="8968" width="8.88671875" style="1"/>
    <col min="8969" max="8969" width="8.33203125" style="1" bestFit="1" customWidth="1"/>
    <col min="8970" max="9216" width="8.88671875" style="1"/>
    <col min="9217" max="9217" width="9.77734375" style="1" bestFit="1" customWidth="1"/>
    <col min="9218" max="9218" width="6.44140625" style="1" customWidth="1"/>
    <col min="9219" max="9219" width="6.77734375" style="1" customWidth="1"/>
    <col min="9220" max="9220" width="7" style="1" bestFit="1" customWidth="1"/>
    <col min="9221" max="9221" width="8.88671875" style="1"/>
    <col min="9222" max="9222" width="9.77734375" style="1" bestFit="1" customWidth="1"/>
    <col min="9223" max="9224" width="8.88671875" style="1"/>
    <col min="9225" max="9225" width="8.33203125" style="1" bestFit="1" customWidth="1"/>
    <col min="9226" max="9472" width="8.88671875" style="1"/>
    <col min="9473" max="9473" width="9.77734375" style="1" bestFit="1" customWidth="1"/>
    <col min="9474" max="9474" width="6.44140625" style="1" customWidth="1"/>
    <col min="9475" max="9475" width="6.77734375" style="1" customWidth="1"/>
    <col min="9476" max="9476" width="7" style="1" bestFit="1" customWidth="1"/>
    <col min="9477" max="9477" width="8.88671875" style="1"/>
    <col min="9478" max="9478" width="9.77734375" style="1" bestFit="1" customWidth="1"/>
    <col min="9479" max="9480" width="8.88671875" style="1"/>
    <col min="9481" max="9481" width="8.33203125" style="1" bestFit="1" customWidth="1"/>
    <col min="9482" max="9728" width="8.88671875" style="1"/>
    <col min="9729" max="9729" width="9.77734375" style="1" bestFit="1" customWidth="1"/>
    <col min="9730" max="9730" width="6.44140625" style="1" customWidth="1"/>
    <col min="9731" max="9731" width="6.77734375" style="1" customWidth="1"/>
    <col min="9732" max="9732" width="7" style="1" bestFit="1" customWidth="1"/>
    <col min="9733" max="9733" width="8.88671875" style="1"/>
    <col min="9734" max="9734" width="9.77734375" style="1" bestFit="1" customWidth="1"/>
    <col min="9735" max="9736" width="8.88671875" style="1"/>
    <col min="9737" max="9737" width="8.33203125" style="1" bestFit="1" customWidth="1"/>
    <col min="9738" max="9984" width="8.88671875" style="1"/>
    <col min="9985" max="9985" width="9.77734375" style="1" bestFit="1" customWidth="1"/>
    <col min="9986" max="9986" width="6.44140625" style="1" customWidth="1"/>
    <col min="9987" max="9987" width="6.77734375" style="1" customWidth="1"/>
    <col min="9988" max="9988" width="7" style="1" bestFit="1" customWidth="1"/>
    <col min="9989" max="9989" width="8.88671875" style="1"/>
    <col min="9990" max="9990" width="9.77734375" style="1" bestFit="1" customWidth="1"/>
    <col min="9991" max="9992" width="8.88671875" style="1"/>
    <col min="9993" max="9993" width="8.33203125" style="1" bestFit="1" customWidth="1"/>
    <col min="9994" max="10240" width="8.88671875" style="1"/>
    <col min="10241" max="10241" width="9.77734375" style="1" bestFit="1" customWidth="1"/>
    <col min="10242" max="10242" width="6.44140625" style="1" customWidth="1"/>
    <col min="10243" max="10243" width="6.77734375" style="1" customWidth="1"/>
    <col min="10244" max="10244" width="7" style="1" bestFit="1" customWidth="1"/>
    <col min="10245" max="10245" width="8.88671875" style="1"/>
    <col min="10246" max="10246" width="9.77734375" style="1" bestFit="1" customWidth="1"/>
    <col min="10247" max="10248" width="8.88671875" style="1"/>
    <col min="10249" max="10249" width="8.33203125" style="1" bestFit="1" customWidth="1"/>
    <col min="10250" max="10496" width="8.88671875" style="1"/>
    <col min="10497" max="10497" width="9.77734375" style="1" bestFit="1" customWidth="1"/>
    <col min="10498" max="10498" width="6.44140625" style="1" customWidth="1"/>
    <col min="10499" max="10499" width="6.77734375" style="1" customWidth="1"/>
    <col min="10500" max="10500" width="7" style="1" bestFit="1" customWidth="1"/>
    <col min="10501" max="10501" width="8.88671875" style="1"/>
    <col min="10502" max="10502" width="9.77734375" style="1" bestFit="1" customWidth="1"/>
    <col min="10503" max="10504" width="8.88671875" style="1"/>
    <col min="10505" max="10505" width="8.33203125" style="1" bestFit="1" customWidth="1"/>
    <col min="10506" max="10752" width="8.88671875" style="1"/>
    <col min="10753" max="10753" width="9.77734375" style="1" bestFit="1" customWidth="1"/>
    <col min="10754" max="10754" width="6.44140625" style="1" customWidth="1"/>
    <col min="10755" max="10755" width="6.77734375" style="1" customWidth="1"/>
    <col min="10756" max="10756" width="7" style="1" bestFit="1" customWidth="1"/>
    <col min="10757" max="10757" width="8.88671875" style="1"/>
    <col min="10758" max="10758" width="9.77734375" style="1" bestFit="1" customWidth="1"/>
    <col min="10759" max="10760" width="8.88671875" style="1"/>
    <col min="10761" max="10761" width="8.33203125" style="1" bestFit="1" customWidth="1"/>
    <col min="10762" max="11008" width="8.88671875" style="1"/>
    <col min="11009" max="11009" width="9.77734375" style="1" bestFit="1" customWidth="1"/>
    <col min="11010" max="11010" width="6.44140625" style="1" customWidth="1"/>
    <col min="11011" max="11011" width="6.77734375" style="1" customWidth="1"/>
    <col min="11012" max="11012" width="7" style="1" bestFit="1" customWidth="1"/>
    <col min="11013" max="11013" width="8.88671875" style="1"/>
    <col min="11014" max="11014" width="9.77734375" style="1" bestFit="1" customWidth="1"/>
    <col min="11015" max="11016" width="8.88671875" style="1"/>
    <col min="11017" max="11017" width="8.33203125" style="1" bestFit="1" customWidth="1"/>
    <col min="11018" max="11264" width="8.88671875" style="1"/>
    <col min="11265" max="11265" width="9.77734375" style="1" bestFit="1" customWidth="1"/>
    <col min="11266" max="11266" width="6.44140625" style="1" customWidth="1"/>
    <col min="11267" max="11267" width="6.77734375" style="1" customWidth="1"/>
    <col min="11268" max="11268" width="7" style="1" bestFit="1" customWidth="1"/>
    <col min="11269" max="11269" width="8.88671875" style="1"/>
    <col min="11270" max="11270" width="9.77734375" style="1" bestFit="1" customWidth="1"/>
    <col min="11271" max="11272" width="8.88671875" style="1"/>
    <col min="11273" max="11273" width="8.33203125" style="1" bestFit="1" customWidth="1"/>
    <col min="11274" max="11520" width="8.88671875" style="1"/>
    <col min="11521" max="11521" width="9.77734375" style="1" bestFit="1" customWidth="1"/>
    <col min="11522" max="11522" width="6.44140625" style="1" customWidth="1"/>
    <col min="11523" max="11523" width="6.77734375" style="1" customWidth="1"/>
    <col min="11524" max="11524" width="7" style="1" bestFit="1" customWidth="1"/>
    <col min="11525" max="11525" width="8.88671875" style="1"/>
    <col min="11526" max="11526" width="9.77734375" style="1" bestFit="1" customWidth="1"/>
    <col min="11527" max="11528" width="8.88671875" style="1"/>
    <col min="11529" max="11529" width="8.33203125" style="1" bestFit="1" customWidth="1"/>
    <col min="11530" max="11776" width="8.88671875" style="1"/>
    <col min="11777" max="11777" width="9.77734375" style="1" bestFit="1" customWidth="1"/>
    <col min="11778" max="11778" width="6.44140625" style="1" customWidth="1"/>
    <col min="11779" max="11779" width="6.77734375" style="1" customWidth="1"/>
    <col min="11780" max="11780" width="7" style="1" bestFit="1" customWidth="1"/>
    <col min="11781" max="11781" width="8.88671875" style="1"/>
    <col min="11782" max="11782" width="9.77734375" style="1" bestFit="1" customWidth="1"/>
    <col min="11783" max="11784" width="8.88671875" style="1"/>
    <col min="11785" max="11785" width="8.33203125" style="1" bestFit="1" customWidth="1"/>
    <col min="11786" max="12032" width="8.88671875" style="1"/>
    <col min="12033" max="12033" width="9.77734375" style="1" bestFit="1" customWidth="1"/>
    <col min="12034" max="12034" width="6.44140625" style="1" customWidth="1"/>
    <col min="12035" max="12035" width="6.77734375" style="1" customWidth="1"/>
    <col min="12036" max="12036" width="7" style="1" bestFit="1" customWidth="1"/>
    <col min="12037" max="12037" width="8.88671875" style="1"/>
    <col min="12038" max="12038" width="9.77734375" style="1" bestFit="1" customWidth="1"/>
    <col min="12039" max="12040" width="8.88671875" style="1"/>
    <col min="12041" max="12041" width="8.33203125" style="1" bestFit="1" customWidth="1"/>
    <col min="12042" max="12288" width="8.88671875" style="1"/>
    <col min="12289" max="12289" width="9.77734375" style="1" bestFit="1" customWidth="1"/>
    <col min="12290" max="12290" width="6.44140625" style="1" customWidth="1"/>
    <col min="12291" max="12291" width="6.77734375" style="1" customWidth="1"/>
    <col min="12292" max="12292" width="7" style="1" bestFit="1" customWidth="1"/>
    <col min="12293" max="12293" width="8.88671875" style="1"/>
    <col min="12294" max="12294" width="9.77734375" style="1" bestFit="1" customWidth="1"/>
    <col min="12295" max="12296" width="8.88671875" style="1"/>
    <col min="12297" max="12297" width="8.33203125" style="1" bestFit="1" customWidth="1"/>
    <col min="12298" max="12544" width="8.88671875" style="1"/>
    <col min="12545" max="12545" width="9.77734375" style="1" bestFit="1" customWidth="1"/>
    <col min="12546" max="12546" width="6.44140625" style="1" customWidth="1"/>
    <col min="12547" max="12547" width="6.77734375" style="1" customWidth="1"/>
    <col min="12548" max="12548" width="7" style="1" bestFit="1" customWidth="1"/>
    <col min="12549" max="12549" width="8.88671875" style="1"/>
    <col min="12550" max="12550" width="9.77734375" style="1" bestFit="1" customWidth="1"/>
    <col min="12551" max="12552" width="8.88671875" style="1"/>
    <col min="12553" max="12553" width="8.33203125" style="1" bestFit="1" customWidth="1"/>
    <col min="12554" max="12800" width="8.88671875" style="1"/>
    <col min="12801" max="12801" width="9.77734375" style="1" bestFit="1" customWidth="1"/>
    <col min="12802" max="12802" width="6.44140625" style="1" customWidth="1"/>
    <col min="12803" max="12803" width="6.77734375" style="1" customWidth="1"/>
    <col min="12804" max="12804" width="7" style="1" bestFit="1" customWidth="1"/>
    <col min="12805" max="12805" width="8.88671875" style="1"/>
    <col min="12806" max="12806" width="9.77734375" style="1" bestFit="1" customWidth="1"/>
    <col min="12807" max="12808" width="8.88671875" style="1"/>
    <col min="12809" max="12809" width="8.33203125" style="1" bestFit="1" customWidth="1"/>
    <col min="12810" max="13056" width="8.88671875" style="1"/>
    <col min="13057" max="13057" width="9.77734375" style="1" bestFit="1" customWidth="1"/>
    <col min="13058" max="13058" width="6.44140625" style="1" customWidth="1"/>
    <col min="13059" max="13059" width="6.77734375" style="1" customWidth="1"/>
    <col min="13060" max="13060" width="7" style="1" bestFit="1" customWidth="1"/>
    <col min="13061" max="13061" width="8.88671875" style="1"/>
    <col min="13062" max="13062" width="9.77734375" style="1" bestFit="1" customWidth="1"/>
    <col min="13063" max="13064" width="8.88671875" style="1"/>
    <col min="13065" max="13065" width="8.33203125" style="1" bestFit="1" customWidth="1"/>
    <col min="13066" max="13312" width="8.88671875" style="1"/>
    <col min="13313" max="13313" width="9.77734375" style="1" bestFit="1" customWidth="1"/>
    <col min="13314" max="13314" width="6.44140625" style="1" customWidth="1"/>
    <col min="13315" max="13315" width="6.77734375" style="1" customWidth="1"/>
    <col min="13316" max="13316" width="7" style="1" bestFit="1" customWidth="1"/>
    <col min="13317" max="13317" width="8.88671875" style="1"/>
    <col min="13318" max="13318" width="9.77734375" style="1" bestFit="1" customWidth="1"/>
    <col min="13319" max="13320" width="8.88671875" style="1"/>
    <col min="13321" max="13321" width="8.33203125" style="1" bestFit="1" customWidth="1"/>
    <col min="13322" max="13568" width="8.88671875" style="1"/>
    <col min="13569" max="13569" width="9.77734375" style="1" bestFit="1" customWidth="1"/>
    <col min="13570" max="13570" width="6.44140625" style="1" customWidth="1"/>
    <col min="13571" max="13571" width="6.77734375" style="1" customWidth="1"/>
    <col min="13572" max="13572" width="7" style="1" bestFit="1" customWidth="1"/>
    <col min="13573" max="13573" width="8.88671875" style="1"/>
    <col min="13574" max="13574" width="9.77734375" style="1" bestFit="1" customWidth="1"/>
    <col min="13575" max="13576" width="8.88671875" style="1"/>
    <col min="13577" max="13577" width="8.33203125" style="1" bestFit="1" customWidth="1"/>
    <col min="13578" max="13824" width="8.88671875" style="1"/>
    <col min="13825" max="13825" width="9.77734375" style="1" bestFit="1" customWidth="1"/>
    <col min="13826" max="13826" width="6.44140625" style="1" customWidth="1"/>
    <col min="13827" max="13827" width="6.77734375" style="1" customWidth="1"/>
    <col min="13828" max="13828" width="7" style="1" bestFit="1" customWidth="1"/>
    <col min="13829" max="13829" width="8.88671875" style="1"/>
    <col min="13830" max="13830" width="9.77734375" style="1" bestFit="1" customWidth="1"/>
    <col min="13831" max="13832" width="8.88671875" style="1"/>
    <col min="13833" max="13833" width="8.33203125" style="1" bestFit="1" customWidth="1"/>
    <col min="13834" max="14080" width="8.88671875" style="1"/>
    <col min="14081" max="14081" width="9.77734375" style="1" bestFit="1" customWidth="1"/>
    <col min="14082" max="14082" width="6.44140625" style="1" customWidth="1"/>
    <col min="14083" max="14083" width="6.77734375" style="1" customWidth="1"/>
    <col min="14084" max="14084" width="7" style="1" bestFit="1" customWidth="1"/>
    <col min="14085" max="14085" width="8.88671875" style="1"/>
    <col min="14086" max="14086" width="9.77734375" style="1" bestFit="1" customWidth="1"/>
    <col min="14087" max="14088" width="8.88671875" style="1"/>
    <col min="14089" max="14089" width="8.33203125" style="1" bestFit="1" customWidth="1"/>
    <col min="14090" max="14336" width="8.88671875" style="1"/>
    <col min="14337" max="14337" width="9.77734375" style="1" bestFit="1" customWidth="1"/>
    <col min="14338" max="14338" width="6.44140625" style="1" customWidth="1"/>
    <col min="14339" max="14339" width="6.77734375" style="1" customWidth="1"/>
    <col min="14340" max="14340" width="7" style="1" bestFit="1" customWidth="1"/>
    <col min="14341" max="14341" width="8.88671875" style="1"/>
    <col min="14342" max="14342" width="9.77734375" style="1" bestFit="1" customWidth="1"/>
    <col min="14343" max="14344" width="8.88671875" style="1"/>
    <col min="14345" max="14345" width="8.33203125" style="1" bestFit="1" customWidth="1"/>
    <col min="14346" max="14592" width="8.88671875" style="1"/>
    <col min="14593" max="14593" width="9.77734375" style="1" bestFit="1" customWidth="1"/>
    <col min="14594" max="14594" width="6.44140625" style="1" customWidth="1"/>
    <col min="14595" max="14595" width="6.77734375" style="1" customWidth="1"/>
    <col min="14596" max="14596" width="7" style="1" bestFit="1" customWidth="1"/>
    <col min="14597" max="14597" width="8.88671875" style="1"/>
    <col min="14598" max="14598" width="9.77734375" style="1" bestFit="1" customWidth="1"/>
    <col min="14599" max="14600" width="8.88671875" style="1"/>
    <col min="14601" max="14601" width="8.33203125" style="1" bestFit="1" customWidth="1"/>
    <col min="14602" max="14848" width="8.88671875" style="1"/>
    <col min="14849" max="14849" width="9.77734375" style="1" bestFit="1" customWidth="1"/>
    <col min="14850" max="14850" width="6.44140625" style="1" customWidth="1"/>
    <col min="14851" max="14851" width="6.77734375" style="1" customWidth="1"/>
    <col min="14852" max="14852" width="7" style="1" bestFit="1" customWidth="1"/>
    <col min="14853" max="14853" width="8.88671875" style="1"/>
    <col min="14854" max="14854" width="9.77734375" style="1" bestFit="1" customWidth="1"/>
    <col min="14855" max="14856" width="8.88671875" style="1"/>
    <col min="14857" max="14857" width="8.33203125" style="1" bestFit="1" customWidth="1"/>
    <col min="14858" max="15104" width="8.88671875" style="1"/>
    <col min="15105" max="15105" width="9.77734375" style="1" bestFit="1" customWidth="1"/>
    <col min="15106" max="15106" width="6.44140625" style="1" customWidth="1"/>
    <col min="15107" max="15107" width="6.77734375" style="1" customWidth="1"/>
    <col min="15108" max="15108" width="7" style="1" bestFit="1" customWidth="1"/>
    <col min="15109" max="15109" width="8.88671875" style="1"/>
    <col min="15110" max="15110" width="9.77734375" style="1" bestFit="1" customWidth="1"/>
    <col min="15111" max="15112" width="8.88671875" style="1"/>
    <col min="15113" max="15113" width="8.33203125" style="1" bestFit="1" customWidth="1"/>
    <col min="15114" max="15360" width="8.88671875" style="1"/>
    <col min="15361" max="15361" width="9.77734375" style="1" bestFit="1" customWidth="1"/>
    <col min="15362" max="15362" width="6.44140625" style="1" customWidth="1"/>
    <col min="15363" max="15363" width="6.77734375" style="1" customWidth="1"/>
    <col min="15364" max="15364" width="7" style="1" bestFit="1" customWidth="1"/>
    <col min="15365" max="15365" width="8.88671875" style="1"/>
    <col min="15366" max="15366" width="9.77734375" style="1" bestFit="1" customWidth="1"/>
    <col min="15367" max="15368" width="8.88671875" style="1"/>
    <col min="15369" max="15369" width="8.33203125" style="1" bestFit="1" customWidth="1"/>
    <col min="15370" max="15616" width="8.88671875" style="1"/>
    <col min="15617" max="15617" width="9.77734375" style="1" bestFit="1" customWidth="1"/>
    <col min="15618" max="15618" width="6.44140625" style="1" customWidth="1"/>
    <col min="15619" max="15619" width="6.77734375" style="1" customWidth="1"/>
    <col min="15620" max="15620" width="7" style="1" bestFit="1" customWidth="1"/>
    <col min="15621" max="15621" width="8.88671875" style="1"/>
    <col min="15622" max="15622" width="9.77734375" style="1" bestFit="1" customWidth="1"/>
    <col min="15623" max="15624" width="8.88671875" style="1"/>
    <col min="15625" max="15625" width="8.33203125" style="1" bestFit="1" customWidth="1"/>
    <col min="15626" max="15872" width="8.88671875" style="1"/>
    <col min="15873" max="15873" width="9.77734375" style="1" bestFit="1" customWidth="1"/>
    <col min="15874" max="15874" width="6.44140625" style="1" customWidth="1"/>
    <col min="15875" max="15875" width="6.77734375" style="1" customWidth="1"/>
    <col min="15876" max="15876" width="7" style="1" bestFit="1" customWidth="1"/>
    <col min="15877" max="15877" width="8.88671875" style="1"/>
    <col min="15878" max="15878" width="9.77734375" style="1" bestFit="1" customWidth="1"/>
    <col min="15879" max="15880" width="8.88671875" style="1"/>
    <col min="15881" max="15881" width="8.33203125" style="1" bestFit="1" customWidth="1"/>
    <col min="15882" max="16128" width="8.88671875" style="1"/>
    <col min="16129" max="16129" width="9.77734375" style="1" bestFit="1" customWidth="1"/>
    <col min="16130" max="16130" width="6.44140625" style="1" customWidth="1"/>
    <col min="16131" max="16131" width="6.77734375" style="1" customWidth="1"/>
    <col min="16132" max="16132" width="7" style="1" bestFit="1" customWidth="1"/>
    <col min="16133" max="16133" width="8.88671875" style="1"/>
    <col min="16134" max="16134" width="9.77734375" style="1" bestFit="1" customWidth="1"/>
    <col min="16135" max="16136" width="8.88671875" style="1"/>
    <col min="16137" max="16137" width="8.33203125" style="1" bestFit="1" customWidth="1"/>
    <col min="16138" max="16384" width="8.88671875" style="1"/>
  </cols>
  <sheetData>
    <row r="1" spans="1:11">
      <c r="A1" s="42" t="s">
        <v>63</v>
      </c>
      <c r="B1" s="43" t="s">
        <v>64</v>
      </c>
      <c r="C1" s="44" t="s">
        <v>39</v>
      </c>
      <c r="D1" s="45" t="s">
        <v>65</v>
      </c>
      <c r="F1" s="42" t="s">
        <v>63</v>
      </c>
      <c r="G1" s="43" t="s">
        <v>64</v>
      </c>
      <c r="H1" s="43" t="s">
        <v>39</v>
      </c>
      <c r="I1" s="46" t="s">
        <v>66</v>
      </c>
      <c r="J1" s="45" t="s">
        <v>65</v>
      </c>
    </row>
    <row r="2" spans="1:11">
      <c r="A2" s="47">
        <v>22.5</v>
      </c>
      <c r="B2" s="48">
        <v>3.4</v>
      </c>
      <c r="C2" s="49">
        <v>1.6</v>
      </c>
      <c r="D2" s="56">
        <f t="array" ref="D2:D9">TREND(A2:A9,B2:C9)</f>
        <v>27.554116757254171</v>
      </c>
      <c r="E2" s="48"/>
      <c r="F2" s="47">
        <v>22.5</v>
      </c>
      <c r="G2" s="48">
        <v>3.4</v>
      </c>
      <c r="H2" s="49">
        <v>1.6</v>
      </c>
      <c r="I2" s="55">
        <f>G2*H2</f>
        <v>5.44</v>
      </c>
      <c r="J2" s="56">
        <f t="array" ref="J2:J9">TREND(F2:F9,G2:I9)</f>
        <v>22.913827529008007</v>
      </c>
      <c r="K2" s="1">
        <f>$F$11*I2+$G$11*H2+$H$11*G2+$I$11</f>
        <v>22.913827529008003</v>
      </c>
    </row>
    <row r="3" spans="1:11">
      <c r="A3" s="47">
        <v>22.7</v>
      </c>
      <c r="B3" s="48">
        <v>3.4</v>
      </c>
      <c r="C3" s="49">
        <v>1.5</v>
      </c>
      <c r="D3" s="56">
        <v>27.511465254068511</v>
      </c>
      <c r="E3" s="48"/>
      <c r="F3" s="47">
        <v>22.7</v>
      </c>
      <c r="G3" s="48">
        <v>3.4</v>
      </c>
      <c r="H3" s="49">
        <v>1.5</v>
      </c>
      <c r="I3" s="55">
        <f t="shared" ref="I3:I9" si="0">G3*H3</f>
        <v>5.0999999999999996</v>
      </c>
      <c r="J3" s="56">
        <v>22.397033553243432</v>
      </c>
    </row>
    <row r="4" spans="1:11">
      <c r="A4" s="47">
        <v>33.4</v>
      </c>
      <c r="B4" s="48">
        <v>3.5</v>
      </c>
      <c r="C4" s="49">
        <v>3.5</v>
      </c>
      <c r="D4" s="56">
        <v>28.202134806610761</v>
      </c>
      <c r="E4" s="48"/>
      <c r="F4" s="47">
        <v>33.4</v>
      </c>
      <c r="G4" s="48">
        <v>3.5</v>
      </c>
      <c r="H4" s="49">
        <v>3.5</v>
      </c>
      <c r="I4" s="55">
        <f t="shared" si="0"/>
        <v>12.25</v>
      </c>
      <c r="J4" s="56">
        <v>32.361444562719562</v>
      </c>
    </row>
    <row r="5" spans="1:11">
      <c r="A5" s="47">
        <v>33.299999999999997</v>
      </c>
      <c r="B5" s="48">
        <v>3.3</v>
      </c>
      <c r="C5" s="49">
        <v>3.7</v>
      </c>
      <c r="D5" s="56">
        <v>28.61215883532407</v>
      </c>
      <c r="E5" s="48"/>
      <c r="F5" s="47">
        <v>33.299999999999997</v>
      </c>
      <c r="G5" s="48">
        <v>3.3</v>
      </c>
      <c r="H5" s="49">
        <v>3.7</v>
      </c>
      <c r="I5" s="55">
        <f t="shared" si="0"/>
        <v>12.209999999999999</v>
      </c>
      <c r="J5" s="56">
        <v>34.183884041450483</v>
      </c>
    </row>
    <row r="6" spans="1:11">
      <c r="A6" s="47">
        <v>25.5</v>
      </c>
      <c r="B6" s="48">
        <v>7.4</v>
      </c>
      <c r="C6" s="49">
        <v>1.6</v>
      </c>
      <c r="D6" s="56">
        <v>21.059696310414488</v>
      </c>
      <c r="E6" s="48"/>
      <c r="F6" s="47">
        <v>25.5</v>
      </c>
      <c r="G6" s="48">
        <v>7.4</v>
      </c>
      <c r="H6" s="49">
        <v>1.6</v>
      </c>
      <c r="I6" s="55">
        <f t="shared" si="0"/>
        <v>11.840000000000002</v>
      </c>
      <c r="J6" s="56">
        <v>25.502603213378201</v>
      </c>
    </row>
    <row r="7" spans="1:11">
      <c r="A7" s="47">
        <v>26</v>
      </c>
      <c r="B7" s="48">
        <v>7.5</v>
      </c>
      <c r="C7" s="49">
        <v>1.5</v>
      </c>
      <c r="D7" s="56">
        <v>20.854684296057833</v>
      </c>
      <c r="E7" s="48"/>
      <c r="F7" s="47">
        <v>26</v>
      </c>
      <c r="G7" s="48">
        <v>7.5</v>
      </c>
      <c r="H7" s="49">
        <v>1.5</v>
      </c>
      <c r="I7" s="55">
        <f t="shared" si="0"/>
        <v>11.25</v>
      </c>
      <c r="J7" s="56">
        <v>25.991776198928662</v>
      </c>
    </row>
    <row r="8" spans="1:11">
      <c r="A8" s="47">
        <v>17.2</v>
      </c>
      <c r="B8" s="48">
        <v>7.4</v>
      </c>
      <c r="C8" s="49">
        <v>3.7</v>
      </c>
      <c r="D8" s="56">
        <v>21.955377877313392</v>
      </c>
      <c r="E8" s="48"/>
      <c r="F8" s="47">
        <v>17.2</v>
      </c>
      <c r="G8" s="48">
        <v>7.4</v>
      </c>
      <c r="H8" s="49">
        <v>3.7</v>
      </c>
      <c r="I8" s="55">
        <f t="shared" si="0"/>
        <v>27.380000000000003</v>
      </c>
      <c r="J8" s="56">
        <v>17.071180164608379</v>
      </c>
    </row>
    <row r="9" spans="1:11" ht="13.5" thickBot="1">
      <c r="A9" s="50">
        <v>16.899999999999999</v>
      </c>
      <c r="B9" s="51">
        <v>7.5</v>
      </c>
      <c r="C9" s="51">
        <v>3.6</v>
      </c>
      <c r="D9" s="56">
        <v>21.750365862956738</v>
      </c>
      <c r="E9" s="48"/>
      <c r="F9" s="50">
        <v>16.899999999999999</v>
      </c>
      <c r="G9" s="51">
        <v>7.5</v>
      </c>
      <c r="H9" s="51">
        <v>3.6</v>
      </c>
      <c r="I9" s="55">
        <f t="shared" si="0"/>
        <v>27</v>
      </c>
      <c r="J9" s="56">
        <v>17.078250736663186</v>
      </c>
    </row>
    <row r="11" spans="1:11">
      <c r="A11" s="57">
        <f t="array" ref="A11:C15">LINEST(A2:A9,B2:C9,1,1)</f>
        <v>0.4265150318566211</v>
      </c>
      <c r="B11" s="58">
        <v>-1.6236051117099211</v>
      </c>
      <c r="C11" s="59">
        <v>32.39195008609731</v>
      </c>
      <c r="D11" s="52"/>
      <c r="E11" s="53"/>
      <c r="F11" s="62">
        <f t="array" ref="F11:I15">LINEST(F2:F9,G2:I9,1,1)</f>
        <v>-2.2957257785507035</v>
      </c>
      <c r="G11" s="57">
        <v>12.973407404718143</v>
      </c>
      <c r="H11" s="58">
        <v>4.320355166773675</v>
      </c>
      <c r="I11" s="59">
        <v>-4.4083650255693385E-2</v>
      </c>
    </row>
    <row r="12" spans="1:11">
      <c r="A12" s="60">
        <v>2.0963252654248317</v>
      </c>
      <c r="B12" s="60">
        <v>1.075887421491182</v>
      </c>
      <c r="C12" s="60">
        <v>8.2214133534381091</v>
      </c>
      <c r="D12" s="52"/>
      <c r="E12" s="53"/>
      <c r="F12" s="60">
        <v>0.12341024710733572</v>
      </c>
      <c r="G12" s="60">
        <v>0.71950722590926108</v>
      </c>
      <c r="H12" s="60">
        <v>0.34442876390380051</v>
      </c>
      <c r="I12" s="60">
        <v>2.0014419774947934</v>
      </c>
    </row>
    <row r="13" spans="1:11">
      <c r="A13" s="61">
        <v>0.31625690176900945</v>
      </c>
      <c r="B13" s="60">
        <v>6.1647090726246239</v>
      </c>
      <c r="C13" s="60" t="e">
        <v>#N/A</v>
      </c>
      <c r="D13" s="52"/>
      <c r="E13" s="53"/>
      <c r="F13" s="61">
        <v>0.99218688663312671</v>
      </c>
      <c r="G13" s="60">
        <v>0.73677211018673161</v>
      </c>
      <c r="H13" s="60" t="e">
        <v>#N/A</v>
      </c>
      <c r="I13" s="60" t="e">
        <v>#N/A</v>
      </c>
    </row>
    <row r="14" spans="1:11">
      <c r="A14" s="60">
        <v>1.1563440369169458</v>
      </c>
      <c r="B14" s="60">
        <v>5</v>
      </c>
      <c r="C14" s="60" t="e">
        <v>#N/A</v>
      </c>
      <c r="D14" s="52"/>
      <c r="E14" s="53"/>
      <c r="F14" s="60">
        <v>169.31993518143318</v>
      </c>
      <c r="G14" s="60">
        <v>4</v>
      </c>
      <c r="H14" s="60" t="e">
        <v>#N/A</v>
      </c>
      <c r="I14" s="60" t="e">
        <v>#N/A</v>
      </c>
    </row>
    <row r="15" spans="1:11">
      <c r="A15" s="60">
        <v>87.890560249498179</v>
      </c>
      <c r="B15" s="60">
        <v>190.01818975050176</v>
      </c>
      <c r="C15" s="60" t="e">
        <v>#N/A</v>
      </c>
      <c r="D15" s="52"/>
      <c r="E15" s="53"/>
      <c r="F15" s="60">
        <v>275.7374174306039</v>
      </c>
      <c r="G15" s="60">
        <v>2.1713325693960375</v>
      </c>
      <c r="H15" s="60" t="e">
        <v>#N/A</v>
      </c>
      <c r="I15" s="60" t="e">
        <v>#N/A</v>
      </c>
    </row>
    <row r="17" spans="1:9">
      <c r="A17" s="91" t="s">
        <v>67</v>
      </c>
      <c r="B17" s="91"/>
      <c r="C17" s="91"/>
      <c r="F17" s="91" t="s">
        <v>68</v>
      </c>
      <c r="G17" s="91"/>
      <c r="H17" s="91"/>
      <c r="I17" s="91"/>
    </row>
  </sheetData>
  <mergeCells count="2">
    <mergeCell ref="A17:C17"/>
    <mergeCell ref="F17:I17"/>
  </mergeCells>
  <pageMargins left="0.75" right="0.75" top="1" bottom="1" header="0.5" footer="0.5"/>
  <pageSetup orientation="portrait" horizontalDpi="180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</vt:vector>
  </HeadingPairs>
  <TitlesOfParts>
    <vt:vector size="6" baseType="lpstr">
      <vt:lpstr>Linest</vt:lpstr>
      <vt:lpstr>SixVariables</vt:lpstr>
      <vt:lpstr>Stepwise</vt:lpstr>
      <vt:lpstr>ToolPak</vt:lpstr>
      <vt:lpstr>Interaction</vt:lpstr>
      <vt:lpstr>RadarGraph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2007-03-02T11:29:33Z</dcterms:created>
  <dcterms:modified xsi:type="dcterms:W3CDTF">2007-05-16T18:10:27Z</dcterms:modified>
</cp:coreProperties>
</file>