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3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Random" sheetId="4" r:id="rId1"/>
    <sheet name="Intervals" sheetId="5" r:id="rId2"/>
    <sheet name="Linest" sheetId="11" r:id="rId3"/>
    <sheet name="HowClose" sheetId="6" r:id="rId4"/>
    <sheet name="Formulas" sheetId="7" r:id="rId5"/>
    <sheet name="Plotted" sheetId="8" r:id="rId6"/>
  </sheets>
  <definedNames>
    <definedName name="count">Formulas!$P$2</definedName>
    <definedName name="countnew">#REF!</definedName>
    <definedName name="df" localSheetId="3">HowClose!$H$23</definedName>
    <definedName name="df">Formulas!$L$5</definedName>
    <definedName name="dfNew">#REF!</definedName>
    <definedName name="interc" localSheetId="3">HowClose!$H$20</definedName>
    <definedName name="interc">Formulas!$L$2</definedName>
    <definedName name="intercNew">#REF!</definedName>
    <definedName name="SE">Formulas!$P$6</definedName>
    <definedName name="SEnew">#REF!</definedName>
    <definedName name="slope" localSheetId="3">HowClose!$G$20</definedName>
    <definedName name="slope">Formulas!$K$2</definedName>
    <definedName name="slopeNew">#REF!</definedName>
    <definedName name="SSregr" localSheetId="3">HowClose!$G$24</definedName>
    <definedName name="SSregr">Formulas!$K$6</definedName>
    <definedName name="SSregrNew">#REF!</definedName>
    <definedName name="SSres" localSheetId="3">HowClose!$H$24</definedName>
    <definedName name="SSres">Formulas!$L$6</definedName>
    <definedName name="SSresNew">#REF!</definedName>
    <definedName name="SSxx">Formulas!$P$4</definedName>
    <definedName name="SSxxNew">#REF!</definedName>
    <definedName name="tVal">Formulas!$P$5</definedName>
    <definedName name="tVal1">#REF!</definedName>
    <definedName name="Xmean">Formulas!$P$3</definedName>
    <definedName name="Xmeannew">#REF!</definedName>
  </definedNames>
  <calcPr calcId="124519"/>
</workbook>
</file>

<file path=xl/calcChain.xml><?xml version="1.0" encoding="utf-8"?>
<calcChain xmlns="http://schemas.openxmlformats.org/spreadsheetml/2006/main">
  <c r="G20" i="6" a="1"/>
  <c r="G20" s="1"/>
  <c r="H24"/>
  <c r="G24" l="1"/>
  <c r="H23"/>
  <c r="G23"/>
  <c r="H22"/>
  <c r="G22"/>
  <c r="H21"/>
  <c r="G21"/>
  <c r="H20"/>
  <c r="P4" i="7" l="1"/>
  <c r="P3"/>
  <c r="D3" a="1"/>
  <c r="D16" s="1"/>
  <c r="P2"/>
  <c r="K2" a="1"/>
  <c r="D3" i="6" a="1"/>
  <c r="D16" s="1"/>
  <c r="B27" i="4"/>
  <c r="A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B13"/>
  <c r="A13"/>
  <c r="B12"/>
  <c r="A12"/>
  <c r="B11"/>
  <c r="A11"/>
  <c r="B10"/>
  <c r="A10"/>
  <c r="B9"/>
  <c r="A9"/>
  <c r="B8"/>
  <c r="A8"/>
  <c r="B7"/>
  <c r="A7"/>
  <c r="B6"/>
  <c r="A6"/>
  <c r="B5"/>
  <c r="A5"/>
  <c r="B4"/>
  <c r="A4"/>
  <c r="B3"/>
  <c r="A3"/>
  <c r="B2"/>
  <c r="A2"/>
  <c r="D3" i="6" l="1"/>
  <c r="D4"/>
  <c r="D5"/>
  <c r="D6"/>
  <c r="D7"/>
  <c r="D8"/>
  <c r="D9"/>
  <c r="D10"/>
  <c r="D11"/>
  <c r="D12"/>
  <c r="D13"/>
  <c r="D14"/>
  <c r="D15"/>
  <c r="D17"/>
  <c r="K2" i="7"/>
  <c r="L2"/>
  <c r="K3"/>
  <c r="L3"/>
  <c r="K4"/>
  <c r="L4"/>
  <c r="K5"/>
  <c r="L5"/>
  <c r="K6"/>
  <c r="L6"/>
  <c r="P6" s="1"/>
  <c r="D3"/>
  <c r="D4"/>
  <c r="D5"/>
  <c r="D6"/>
  <c r="D7"/>
  <c r="D8"/>
  <c r="D9"/>
  <c r="D10"/>
  <c r="D11"/>
  <c r="D12"/>
  <c r="D13"/>
  <c r="D14"/>
  <c r="D15"/>
  <c r="P5"/>
  <c r="E3"/>
  <c r="D17"/>
  <c r="F3"/>
  <c r="G3"/>
  <c r="H3"/>
  <c r="E4"/>
  <c r="F4"/>
  <c r="G4"/>
  <c r="H4"/>
  <c r="E5"/>
  <c r="F5"/>
  <c r="G5"/>
  <c r="H5"/>
  <c r="E6"/>
  <c r="F6"/>
  <c r="G6"/>
  <c r="H6"/>
  <c r="E7"/>
  <c r="F7"/>
  <c r="G7"/>
  <c r="H7"/>
  <c r="E8"/>
  <c r="F8"/>
  <c r="G8"/>
  <c r="H8"/>
  <c r="E9"/>
  <c r="F9"/>
  <c r="G9"/>
  <c r="H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  <c r="H17"/>
  <c r="E17"/>
  <c r="F17"/>
  <c r="G17"/>
</calcChain>
</file>

<file path=xl/comments1.xml><?xml version="1.0" encoding="utf-8"?>
<comments xmlns="http://schemas.openxmlformats.org/spreadsheetml/2006/main">
  <authors>
    <author>adtrain</author>
  </authors>
  <commentList>
    <comment ref="A6" authorId="0">
      <text>
        <r>
          <rPr>
            <b/>
            <sz val="8"/>
            <color indexed="81"/>
            <rFont val="Tahoma"/>
            <family val="2"/>
          </rPr>
          <t>EXPLAINED:
Sum of Squared Measurements or squared SDs. 
The function is called DEVSQ.</t>
        </r>
      </text>
    </comment>
    <comment ref="B6" authorId="0">
      <text>
        <r>
          <rPr>
            <b/>
            <sz val="8"/>
            <color indexed="81"/>
            <rFont val="Tahoma"/>
            <family val="2"/>
          </rPr>
          <t>Unexplained regression</t>
        </r>
      </text>
    </comment>
  </commentList>
</comments>
</file>

<file path=xl/comments2.xml><?xml version="1.0" encoding="utf-8"?>
<comments xmlns="http://schemas.openxmlformats.org/spreadsheetml/2006/main">
  <authors>
    <author xml:space="preserve"> Dr. Gerard Verschuuren</author>
    <author>Gerard Verschuuren</author>
  </authors>
  <commentList>
    <comment ref="P3" authorId="0">
      <text>
        <r>
          <rPr>
            <b/>
            <sz val="12"/>
            <color indexed="81"/>
            <rFont val="Tahoma"/>
            <family val="2"/>
          </rPr>
          <t>Mean of X</t>
        </r>
      </text>
    </comment>
    <comment ref="P4" authorId="0">
      <text>
        <r>
          <rPr>
            <b/>
            <sz val="12"/>
            <color indexed="81"/>
            <rFont val="Tahoma"/>
            <family val="2"/>
          </rPr>
          <t>Sum Squared Xs (DEVSQ)</t>
        </r>
      </text>
    </comment>
    <comment ref="P5" authorId="0">
      <text>
        <r>
          <rPr>
            <b/>
            <sz val="12"/>
            <color indexed="81"/>
            <rFont val="Tahoma"/>
            <family val="2"/>
          </rPr>
          <t>Number of SE units</t>
        </r>
      </text>
    </comment>
    <comment ref="O6" authorId="1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<sst xmlns="http://schemas.openxmlformats.org/spreadsheetml/2006/main" count="104" uniqueCount="71">
  <si>
    <t>X</t>
  </si>
  <si>
    <t>Y</t>
  </si>
  <si>
    <t>Pred.</t>
  </si>
  <si>
    <t>confidence</t>
  </si>
  <si>
    <t>prediction</t>
  </si>
  <si>
    <t>Hb A1C</t>
  </si>
  <si>
    <t>Glucose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</si>
  <si>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</si>
  <si>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</si>
  <si>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</si>
  <si>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</si>
  <si>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</si>
  <si>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</si>
  <si>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</si>
  <si>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</si>
  <si>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</si>
  <si>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</si>
  <si>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</si>
  <si>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</si>
  <si>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</si>
  <si>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</si>
  <si>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</si>
  <si>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</si>
  <si>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</si>
  <si>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</si>
  <si>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</si>
  <si>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</si>
  <si>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</si>
  <si>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</si>
  <si>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</si>
  <si>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</si>
  <si>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</si>
  <si>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</si>
  <si>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</si>
  <si>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</si>
  <si>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</si>
  <si>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</si>
  <si>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</si>
  <si>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</si>
  <si>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</si>
  <si>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</si>
  <si>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</si>
  <si>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n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</si>
  <si>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</si>
  <si>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</si>
  <si>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</si>
  <si>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t>SE</t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</si>
  <si>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</si>
  <si>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</si>
  <si>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</si>
  <si>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</si>
  <si>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</si>
  <si>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</si>
  <si>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</si>
  <si>
    <t>SE y</t>
  </si>
  <si>
    <t>Age M</t>
  </si>
  <si>
    <t>Linest</t>
  </si>
  <si>
    <r>
      <t>a</t>
    </r>
    <r>
      <rPr>
        <b/>
        <vertAlign val="subscript"/>
        <sz val="10"/>
        <rFont val="Arial"/>
        <family val="2"/>
      </rPr>
      <t>1</t>
    </r>
  </si>
  <si>
    <r>
      <t>a</t>
    </r>
    <r>
      <rPr>
        <b/>
        <vertAlign val="subscript"/>
        <sz val="10"/>
        <rFont val="Arial"/>
        <family val="2"/>
      </rPr>
      <t>0</t>
    </r>
  </si>
  <si>
    <r>
      <t>SE a</t>
    </r>
    <r>
      <rPr>
        <b/>
        <vertAlign val="subscript"/>
        <sz val="10"/>
        <rFont val="Arial"/>
        <family val="2"/>
      </rPr>
      <t>1</t>
    </r>
  </si>
  <si>
    <r>
      <t>SE a</t>
    </r>
    <r>
      <rPr>
        <b/>
        <vertAlign val="subscript"/>
        <sz val="10"/>
        <rFont val="Arial"/>
        <family val="2"/>
      </rPr>
      <t>0</t>
    </r>
  </si>
  <si>
    <r>
      <t>R</t>
    </r>
    <r>
      <rPr>
        <b/>
        <vertAlign val="superscript"/>
        <sz val="10"/>
        <rFont val="Arial"/>
        <family val="2"/>
      </rPr>
      <t>2</t>
    </r>
  </si>
  <si>
    <r>
      <t>SS</t>
    </r>
    <r>
      <rPr>
        <b/>
        <vertAlign val="subscript"/>
        <sz val="10"/>
        <rFont val="Arial"/>
        <family val="2"/>
      </rPr>
      <t>regression</t>
    </r>
  </si>
  <si>
    <r>
      <t>SS</t>
    </r>
    <r>
      <rPr>
        <b/>
        <vertAlign val="subscript"/>
        <sz val="10"/>
        <rFont val="Arial"/>
        <family val="2"/>
      </rPr>
      <t>residuals</t>
    </r>
  </si>
  <si>
    <r>
      <t>FVCM</t>
    </r>
    <r>
      <rPr>
        <b/>
        <vertAlign val="subscript"/>
        <sz val="10"/>
        <rFont val="Arial Black"/>
        <family val="2"/>
      </rPr>
      <t>obs</t>
    </r>
  </si>
  <si>
    <t>RESIDUAL OUTPUT</t>
  </si>
  <si>
    <t>Observation</t>
  </si>
  <si>
    <t>Predicted Y</t>
  </si>
  <si>
    <t>Residuals</t>
  </si>
  <si>
    <t>PROBABILITY OUTPUT</t>
  </si>
  <si>
    <t>Percentile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</si>
</sst>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.00_)"/>
    <numFmt numFmtId="166" formatCode="#,##0_)"/>
    <numFmt numFmtId="167" formatCode="0.000"/>
  </numFmts>
  <fonts count="42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4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b/>
      <u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b/>
      <sz val="8"/>
      <color indexed="81"/>
      <name val="Tahoma"/>
      <family val="2"/>
    </font>
    <font>
      <b/>
      <vertAlign val="sub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 Black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5" fontId="9" fillId="0" borderId="1" applyNumberFormat="0" applyFill="0">
      <alignment horizontal="right"/>
    </xf>
    <xf numFmtId="166" fontId="10" fillId="0" borderId="1">
      <alignment horizontal="right" vertical="center"/>
    </xf>
    <xf numFmtId="49" fontId="11" fillId="0" borderId="1">
      <alignment horizontal="left" vertical="center"/>
    </xf>
    <xf numFmtId="165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5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</cellStyleXfs>
  <cellXfs count="82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19" fillId="0" borderId="5" xfId="1" applyFont="1" applyBorder="1" applyAlignment="1">
      <alignment horizontal="center"/>
    </xf>
    <xf numFmtId="0" fontId="19" fillId="0" borderId="6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19" fillId="0" borderId="0" xfId="1" applyFont="1"/>
    <xf numFmtId="167" fontId="19" fillId="17" borderId="7" xfId="1" applyNumberFormat="1" applyFont="1" applyFill="1" applyBorder="1"/>
    <xf numFmtId="0" fontId="19" fillId="18" borderId="8" xfId="1" applyFont="1" applyFill="1" applyBorder="1" applyAlignment="1">
      <alignment horizontal="center"/>
    </xf>
    <xf numFmtId="0" fontId="19" fillId="0" borderId="9" xfId="1" applyFont="1" applyFill="1" applyBorder="1" applyAlignment="1">
      <alignment horizontal="center"/>
    </xf>
    <xf numFmtId="0" fontId="19" fillId="18" borderId="10" xfId="1" applyFont="1" applyFill="1" applyBorder="1" applyAlignment="1">
      <alignment horizontal="center"/>
    </xf>
    <xf numFmtId="0" fontId="19" fillId="0" borderId="7" xfId="1" applyFont="1" applyBorder="1" applyAlignment="1">
      <alignment horizontal="center"/>
    </xf>
    <xf numFmtId="0" fontId="19" fillId="0" borderId="8" xfId="1" applyFont="1" applyBorder="1" applyAlignment="1">
      <alignment horizontal="center"/>
    </xf>
    <xf numFmtId="0" fontId="19" fillId="0" borderId="0" xfId="1" applyFont="1" applyBorder="1" applyAlignment="1">
      <alignment horizontal="right"/>
    </xf>
    <xf numFmtId="164" fontId="19" fillId="0" borderId="5" xfId="1" applyNumberFormat="1" applyFont="1" applyBorder="1" applyAlignment="1">
      <alignment horizontal="center"/>
    </xf>
    <xf numFmtId="164" fontId="19" fillId="0" borderId="6" xfId="1" applyNumberFormat="1" applyFont="1" applyBorder="1" applyAlignment="1">
      <alignment horizontal="center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0" fontId="19" fillId="0" borderId="0" xfId="1" applyFont="1" applyBorder="1" applyAlignment="1">
      <alignment horizontal="left"/>
    </xf>
    <xf numFmtId="164" fontId="19" fillId="0" borderId="9" xfId="1" applyNumberFormat="1" applyFont="1" applyBorder="1"/>
    <xf numFmtId="0" fontId="19" fillId="0" borderId="10" xfId="1" applyFont="1" applyBorder="1"/>
    <xf numFmtId="0" fontId="19" fillId="0" borderId="0" xfId="1" applyFont="1" applyBorder="1"/>
    <xf numFmtId="164" fontId="19" fillId="0" borderId="0" xfId="1" applyNumberFormat="1" applyFont="1"/>
    <xf numFmtId="164" fontId="19" fillId="15" borderId="9" xfId="1" applyNumberFormat="1" applyFont="1" applyFill="1" applyBorder="1"/>
    <xf numFmtId="164" fontId="19" fillId="15" borderId="10" xfId="1" applyNumberFormat="1" applyFont="1" applyFill="1" applyBorder="1"/>
    <xf numFmtId="164" fontId="19" fillId="16" borderId="9" xfId="1" applyNumberFormat="1" applyFont="1" applyFill="1" applyBorder="1"/>
    <xf numFmtId="164" fontId="19" fillId="16" borderId="10" xfId="1" applyNumberFormat="1" applyFont="1" applyFill="1" applyBorder="1"/>
    <xf numFmtId="164" fontId="19" fillId="0" borderId="0" xfId="1" applyNumberFormat="1" applyFont="1" applyBorder="1" applyAlignment="1">
      <alignment horizontal="right"/>
    </xf>
    <xf numFmtId="164" fontId="19" fillId="0" borderId="0" xfId="1" applyNumberFormat="1" applyFont="1" applyBorder="1" applyAlignment="1">
      <alignment horizontal="left"/>
    </xf>
    <xf numFmtId="0" fontId="22" fillId="0" borderId="0" xfId="1" quotePrefix="1" applyFont="1"/>
    <xf numFmtId="164" fontId="19" fillId="0" borderId="7" xfId="1" applyNumberFormat="1" applyFont="1" applyBorder="1"/>
    <xf numFmtId="0" fontId="19" fillId="0" borderId="8" xfId="1" applyFont="1" applyBorder="1"/>
    <xf numFmtId="164" fontId="19" fillId="15" borderId="7" xfId="1" applyNumberFormat="1" applyFont="1" applyFill="1" applyBorder="1"/>
    <xf numFmtId="164" fontId="19" fillId="15" borderId="8" xfId="1" applyNumberFormat="1" applyFont="1" applyFill="1" applyBorder="1"/>
    <xf numFmtId="164" fontId="19" fillId="16" borderId="7" xfId="1" applyNumberFormat="1" applyFont="1" applyFill="1" applyBorder="1"/>
    <xf numFmtId="164" fontId="19" fillId="16" borderId="8" xfId="1" applyNumberFormat="1" applyFont="1" applyFill="1" applyBorder="1"/>
    <xf numFmtId="0" fontId="2" fillId="0" borderId="0" xfId="1" applyBorder="1"/>
    <xf numFmtId="164" fontId="22" fillId="0" borderId="0" xfId="1" applyNumberFormat="1" applyFont="1" applyBorder="1"/>
    <xf numFmtId="1" fontId="22" fillId="0" borderId="0" xfId="1" applyNumberFormat="1" applyFont="1" applyBorder="1"/>
    <xf numFmtId="0" fontId="22" fillId="0" borderId="0" xfId="1" quotePrefix="1" applyFont="1" applyBorder="1"/>
    <xf numFmtId="164" fontId="23" fillId="0" borderId="9" xfId="1" applyNumberFormat="1" applyFont="1" applyBorder="1"/>
    <xf numFmtId="0" fontId="23" fillId="0" borderId="10" xfId="1" applyFont="1" applyBorder="1"/>
    <xf numFmtId="0" fontId="23" fillId="0" borderId="0" xfId="1" applyFont="1" applyBorder="1"/>
    <xf numFmtId="164" fontId="23" fillId="0" borderId="0" xfId="1" applyNumberFormat="1" applyFont="1"/>
    <xf numFmtId="164" fontId="19" fillId="0" borderId="0" xfId="1" applyNumberFormat="1" applyFont="1" applyBorder="1"/>
    <xf numFmtId="0" fontId="19" fillId="0" borderId="9" xfId="1" applyFont="1" applyBorder="1" applyAlignment="1">
      <alignment horizontal="center"/>
    </xf>
    <xf numFmtId="164" fontId="24" fillId="0" borderId="10" xfId="1" applyNumberFormat="1" applyFont="1" applyBorder="1" applyAlignment="1">
      <alignment horizontal="center"/>
    </xf>
    <xf numFmtId="164" fontId="25" fillId="0" borderId="10" xfId="1" applyNumberFormat="1" applyFont="1" applyBorder="1" applyAlignment="1">
      <alignment horizontal="center"/>
    </xf>
    <xf numFmtId="2" fontId="26" fillId="0" borderId="10" xfId="1" applyNumberFormat="1" applyFont="1" applyBorder="1" applyAlignment="1">
      <alignment horizontal="center"/>
    </xf>
    <xf numFmtId="0" fontId="19" fillId="19" borderId="7" xfId="1" applyFont="1" applyFill="1" applyBorder="1" applyAlignment="1">
      <alignment horizontal="center"/>
    </xf>
    <xf numFmtId="2" fontId="27" fillId="0" borderId="8" xfId="1" applyNumberFormat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left"/>
    </xf>
    <xf numFmtId="164" fontId="23" fillId="0" borderId="7" xfId="1" applyNumberFormat="1" applyFont="1" applyBorder="1"/>
    <xf numFmtId="0" fontId="23" fillId="0" borderId="8" xfId="1" applyFont="1" applyBorder="1"/>
    <xf numFmtId="0" fontId="3" fillId="0" borderId="0" xfId="1" applyFont="1"/>
    <xf numFmtId="164" fontId="3" fillId="0" borderId="0" xfId="1" applyNumberFormat="1" applyFont="1"/>
    <xf numFmtId="0" fontId="19" fillId="0" borderId="13" xfId="1" applyFont="1" applyBorder="1" applyAlignment="1">
      <alignment horizontal="center"/>
    </xf>
    <xf numFmtId="164" fontId="19" fillId="20" borderId="13" xfId="1" applyNumberFormat="1" applyFont="1" applyFill="1" applyBorder="1" applyAlignment="1">
      <alignment horizontal="center"/>
    </xf>
    <xf numFmtId="0" fontId="3" fillId="0" borderId="0" xfId="1" applyFont="1" applyFill="1" applyBorder="1"/>
    <xf numFmtId="164" fontId="3" fillId="0" borderId="0" xfId="1" applyNumberFormat="1" applyFont="1" applyFill="1" applyBorder="1"/>
    <xf numFmtId="0" fontId="3" fillId="0" borderId="8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0" fontId="3" fillId="20" borderId="13" xfId="1" applyFont="1" applyFill="1" applyBorder="1"/>
    <xf numFmtId="0" fontId="3" fillId="0" borderId="13" xfId="1" applyFont="1" applyBorder="1" applyAlignment="1">
      <alignment vertical="top" wrapText="1"/>
    </xf>
    <xf numFmtId="0" fontId="40" fillId="0" borderId="11" xfId="0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Fill="1" applyBorder="1" applyAlignment="1"/>
    <xf numFmtId="0" fontId="39" fillId="0" borderId="12" xfId="0" applyFont="1" applyFill="1" applyBorder="1" applyAlignment="1"/>
    <xf numFmtId="0" fontId="40" fillId="0" borderId="0" xfId="0" applyFont="1" applyFill="1" applyBorder="1" applyAlignment="1">
      <alignment horizontal="center"/>
    </xf>
    <xf numFmtId="0" fontId="3" fillId="0" borderId="14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19" fillId="15" borderId="5" xfId="1" applyFont="1" applyFill="1" applyBorder="1" applyAlignment="1">
      <alignment horizontal="center"/>
    </xf>
    <xf numFmtId="0" fontId="19" fillId="15" borderId="6" xfId="1" applyFont="1" applyFill="1" applyBorder="1" applyAlignment="1">
      <alignment horizontal="center"/>
    </xf>
    <xf numFmtId="0" fontId="19" fillId="16" borderId="5" xfId="1" applyFont="1" applyFill="1" applyBorder="1" applyAlignment="1">
      <alignment horizontal="center"/>
    </xf>
    <xf numFmtId="0" fontId="19" fillId="16" borderId="6" xfId="1" applyFont="1" applyFill="1" applyBorder="1" applyAlignment="1">
      <alignment horizontal="center"/>
    </xf>
    <xf numFmtId="0" fontId="22" fillId="0" borderId="0" xfId="1" quotePrefix="1" applyFont="1" applyAlignment="1">
      <alignment horizontal="center"/>
    </xf>
    <xf numFmtId="0" fontId="4" fillId="15" borderId="0" xfId="1" applyFont="1" applyFill="1" applyAlignment="1">
      <alignment horizontal="center"/>
    </xf>
    <xf numFmtId="0" fontId="4" fillId="16" borderId="0" xfId="1" applyFont="1" applyFill="1" applyAlignment="1">
      <alignment horizontal="center"/>
    </xf>
    <xf numFmtId="0" fontId="3" fillId="21" borderId="13" xfId="1" applyFont="1" applyFill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Random!$B$1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spPr>
              <a:ln w="317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12698747575031391"/>
                  <c:y val="0.1467341582302215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Random!$A$2:$A$14</c:f>
              <c:numCache>
                <c:formatCode>0.0</c:formatCode>
                <c:ptCount val="13"/>
                <c:pt idx="0">
                  <c:v>0.7</c:v>
                </c:pt>
                <c:pt idx="1">
                  <c:v>4.0999999999999996</c:v>
                </c:pt>
                <c:pt idx="2">
                  <c:v>2.4</c:v>
                </c:pt>
                <c:pt idx="3">
                  <c:v>1.8</c:v>
                </c:pt>
                <c:pt idx="4">
                  <c:v>7.8</c:v>
                </c:pt>
                <c:pt idx="5">
                  <c:v>4.2</c:v>
                </c:pt>
                <c:pt idx="6">
                  <c:v>9.8000000000000007</c:v>
                </c:pt>
                <c:pt idx="7">
                  <c:v>9.6</c:v>
                </c:pt>
                <c:pt idx="8">
                  <c:v>9.6999999999999993</c:v>
                </c:pt>
                <c:pt idx="9">
                  <c:v>1.3</c:v>
                </c:pt>
                <c:pt idx="10">
                  <c:v>7.6</c:v>
                </c:pt>
                <c:pt idx="11">
                  <c:v>8</c:v>
                </c:pt>
                <c:pt idx="12">
                  <c:v>0.7</c:v>
                </c:pt>
              </c:numCache>
            </c:numRef>
          </c:xVal>
          <c:yVal>
            <c:numRef>
              <c:f>Random!$B$2:$B$14</c:f>
              <c:numCache>
                <c:formatCode>0.0</c:formatCode>
                <c:ptCount val="13"/>
                <c:pt idx="0">
                  <c:v>43.8</c:v>
                </c:pt>
                <c:pt idx="1">
                  <c:v>43.9</c:v>
                </c:pt>
                <c:pt idx="2">
                  <c:v>9.1</c:v>
                </c:pt>
                <c:pt idx="3">
                  <c:v>11.3</c:v>
                </c:pt>
                <c:pt idx="4">
                  <c:v>35.1</c:v>
                </c:pt>
                <c:pt idx="5">
                  <c:v>34</c:v>
                </c:pt>
                <c:pt idx="6">
                  <c:v>49.6</c:v>
                </c:pt>
                <c:pt idx="7">
                  <c:v>48</c:v>
                </c:pt>
                <c:pt idx="8">
                  <c:v>40.299999999999997</c:v>
                </c:pt>
                <c:pt idx="9">
                  <c:v>17.5</c:v>
                </c:pt>
                <c:pt idx="10">
                  <c:v>31.7</c:v>
                </c:pt>
                <c:pt idx="11">
                  <c:v>41.7</c:v>
                </c:pt>
                <c:pt idx="12">
                  <c:v>0.8</c:v>
                </c:pt>
              </c:numCache>
            </c:numRef>
          </c:yVal>
        </c:ser>
        <c:axId val="79518720"/>
        <c:axId val="79971456"/>
      </c:scatterChart>
      <c:valAx>
        <c:axId val="79518720"/>
        <c:scaling>
          <c:orientation val="minMax"/>
        </c:scaling>
        <c:delete val="1"/>
        <c:axPos val="b"/>
        <c:numFmt formatCode="0.0" sourceLinked="1"/>
        <c:tickLblPos val="nextTo"/>
        <c:crossAx val="79971456"/>
        <c:crosses val="autoZero"/>
        <c:crossBetween val="midCat"/>
      </c:valAx>
      <c:valAx>
        <c:axId val="79971456"/>
        <c:scaling>
          <c:orientation val="minMax"/>
        </c:scaling>
        <c:delete val="1"/>
        <c:axPos val="l"/>
        <c:majorGridlines/>
        <c:numFmt formatCode="0.0" sourceLinked="1"/>
        <c:tickLblPos val="nextTo"/>
        <c:crossAx val="79518720"/>
        <c:crosses val="autoZero"/>
        <c:crossBetween val="midCat"/>
      </c:valAx>
      <c:spPr>
        <a:solidFill>
          <a:schemeClr val="accent2">
            <a:lumMod val="40000"/>
            <a:lumOff val="60000"/>
          </a:schemeClr>
        </a:solidFill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Random!$B$1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spPr>
              <a:ln w="3175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12955978874418175"/>
                  <c:y val="0.1698141157012910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200" b="1"/>
                  </a:pPr>
                  <a:endParaRPr lang="en-US"/>
                </a:p>
              </c:txPr>
            </c:trendlineLbl>
          </c:trendline>
          <c:xVal>
            <c:numRef>
              <c:f>Random!$A$2:$A$27</c:f>
              <c:numCache>
                <c:formatCode>0.0</c:formatCode>
                <c:ptCount val="26"/>
                <c:pt idx="0">
                  <c:v>0.7</c:v>
                </c:pt>
                <c:pt idx="1">
                  <c:v>4.0999999999999996</c:v>
                </c:pt>
                <c:pt idx="2">
                  <c:v>2.4</c:v>
                </c:pt>
                <c:pt idx="3">
                  <c:v>1.8</c:v>
                </c:pt>
                <c:pt idx="4">
                  <c:v>7.8</c:v>
                </c:pt>
                <c:pt idx="5">
                  <c:v>4.2</c:v>
                </c:pt>
                <c:pt idx="6">
                  <c:v>9.8000000000000007</c:v>
                </c:pt>
                <c:pt idx="7">
                  <c:v>9.6</c:v>
                </c:pt>
                <c:pt idx="8">
                  <c:v>9.6999999999999993</c:v>
                </c:pt>
                <c:pt idx="9">
                  <c:v>1.3</c:v>
                </c:pt>
                <c:pt idx="10">
                  <c:v>7.6</c:v>
                </c:pt>
                <c:pt idx="11">
                  <c:v>8</c:v>
                </c:pt>
                <c:pt idx="12">
                  <c:v>0.7</c:v>
                </c:pt>
                <c:pt idx="13">
                  <c:v>3.2</c:v>
                </c:pt>
                <c:pt idx="14">
                  <c:v>9.6</c:v>
                </c:pt>
                <c:pt idx="15">
                  <c:v>6.7</c:v>
                </c:pt>
                <c:pt idx="16">
                  <c:v>9</c:v>
                </c:pt>
                <c:pt idx="17">
                  <c:v>1.3</c:v>
                </c:pt>
                <c:pt idx="18">
                  <c:v>2.4</c:v>
                </c:pt>
                <c:pt idx="19">
                  <c:v>8.1</c:v>
                </c:pt>
                <c:pt idx="20">
                  <c:v>5</c:v>
                </c:pt>
                <c:pt idx="21">
                  <c:v>3.2</c:v>
                </c:pt>
                <c:pt idx="22">
                  <c:v>3.9</c:v>
                </c:pt>
                <c:pt idx="23">
                  <c:v>2.1</c:v>
                </c:pt>
                <c:pt idx="24">
                  <c:v>7.8</c:v>
                </c:pt>
                <c:pt idx="25">
                  <c:v>0.1</c:v>
                </c:pt>
              </c:numCache>
            </c:numRef>
          </c:xVal>
          <c:yVal>
            <c:numRef>
              <c:f>Random!$B$2:$B$27</c:f>
              <c:numCache>
                <c:formatCode>0.0</c:formatCode>
                <c:ptCount val="26"/>
                <c:pt idx="0">
                  <c:v>43.8</c:v>
                </c:pt>
                <c:pt idx="1">
                  <c:v>43.9</c:v>
                </c:pt>
                <c:pt idx="2">
                  <c:v>9.1</c:v>
                </c:pt>
                <c:pt idx="3">
                  <c:v>11.3</c:v>
                </c:pt>
                <c:pt idx="4">
                  <c:v>35.1</c:v>
                </c:pt>
                <c:pt idx="5">
                  <c:v>34</c:v>
                </c:pt>
                <c:pt idx="6">
                  <c:v>49.6</c:v>
                </c:pt>
                <c:pt idx="7">
                  <c:v>48</c:v>
                </c:pt>
                <c:pt idx="8">
                  <c:v>40.299999999999997</c:v>
                </c:pt>
                <c:pt idx="9">
                  <c:v>17.5</c:v>
                </c:pt>
                <c:pt idx="10">
                  <c:v>31.7</c:v>
                </c:pt>
                <c:pt idx="11">
                  <c:v>41.7</c:v>
                </c:pt>
                <c:pt idx="12">
                  <c:v>0.8</c:v>
                </c:pt>
                <c:pt idx="13">
                  <c:v>18.5</c:v>
                </c:pt>
                <c:pt idx="14">
                  <c:v>22</c:v>
                </c:pt>
                <c:pt idx="15">
                  <c:v>17.899999999999999</c:v>
                </c:pt>
                <c:pt idx="16">
                  <c:v>23.5</c:v>
                </c:pt>
                <c:pt idx="17">
                  <c:v>11.1</c:v>
                </c:pt>
                <c:pt idx="18">
                  <c:v>22</c:v>
                </c:pt>
                <c:pt idx="19">
                  <c:v>23.5</c:v>
                </c:pt>
                <c:pt idx="20">
                  <c:v>42.7</c:v>
                </c:pt>
                <c:pt idx="21">
                  <c:v>21.9</c:v>
                </c:pt>
                <c:pt idx="22">
                  <c:v>17.399999999999999</c:v>
                </c:pt>
                <c:pt idx="23">
                  <c:v>6.2</c:v>
                </c:pt>
                <c:pt idx="24">
                  <c:v>1.2</c:v>
                </c:pt>
                <c:pt idx="25">
                  <c:v>27</c:v>
                </c:pt>
              </c:numCache>
            </c:numRef>
          </c:yVal>
        </c:ser>
        <c:axId val="105034880"/>
        <c:axId val="105036416"/>
      </c:scatterChart>
      <c:valAx>
        <c:axId val="105034880"/>
        <c:scaling>
          <c:orientation val="minMax"/>
        </c:scaling>
        <c:delete val="1"/>
        <c:axPos val="b"/>
        <c:numFmt formatCode="0.0" sourceLinked="1"/>
        <c:tickLblPos val="nextTo"/>
        <c:crossAx val="105036416"/>
        <c:crosses val="autoZero"/>
        <c:crossBetween val="midCat"/>
      </c:valAx>
      <c:valAx>
        <c:axId val="105036416"/>
        <c:scaling>
          <c:orientation val="minMax"/>
        </c:scaling>
        <c:delete val="1"/>
        <c:axPos val="l"/>
        <c:majorGridlines/>
        <c:numFmt formatCode="0.0" sourceLinked="1"/>
        <c:tickLblPos val="nextTo"/>
        <c:crossAx val="105034880"/>
        <c:crosses val="autoZero"/>
        <c:crossBetween val="midCat"/>
      </c:valAx>
      <c:spPr>
        <a:solidFill>
          <a:srgbClr val="C0504D">
            <a:lumMod val="40000"/>
            <a:lumOff val="60000"/>
          </a:srgbClr>
        </a:solidFill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9911209766925714E-2"/>
          <c:y val="3.4257748776509049E-2"/>
          <c:w val="0.89900110987791193"/>
          <c:h val="0.85154975530179555"/>
        </c:manualLayout>
      </c:layout>
      <c:scatterChart>
        <c:scatterStyle val="smoothMarker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6517575980028092E-2"/>
                  <c:y val="-3.345930045856829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</c:ser>
        <c:ser>
          <c:idx val="2"/>
          <c:order val="1"/>
          <c:tx>
            <c:v>min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112.424442109293</c:v>
              </c:pt>
              <c:pt idx="1">
                <c:v>112.424442109293</c:v>
              </c:pt>
              <c:pt idx="2">
                <c:v>116.03007977142801</c:v>
              </c:pt>
              <c:pt idx="3">
                <c:v>119.59841590359098</c:v>
              </c:pt>
              <c:pt idx="4">
                <c:v>124.276186125298</c:v>
              </c:pt>
              <c:pt idx="5">
                <c:v>127.703003804418</c:v>
              </c:pt>
              <c:pt idx="6">
                <c:v>131.03855043949997</c:v>
              </c:pt>
              <c:pt idx="7">
                <c:v>134.26497392725571</c:v>
              </c:pt>
              <c:pt idx="8">
                <c:v>137.37187996174671</c:v>
              </c:pt>
              <c:pt idx="9">
                <c:v>140.36081049227701</c:v>
              </c:pt>
              <c:pt idx="10">
                <c:v>140.36081049227701</c:v>
              </c:pt>
              <c:pt idx="11">
                <c:v>143.24453031389598</c:v>
              </c:pt>
              <c:pt idx="12">
                <c:v>149.66961220001571</c:v>
              </c:pt>
              <c:pt idx="13">
                <c:v>158.431810614125</c:v>
              </c:pt>
              <c:pt idx="14">
                <c:v>166.97594887822638</c:v>
              </c:pt>
            </c:numLit>
          </c:yVal>
          <c:smooth val="1"/>
        </c:ser>
        <c:ser>
          <c:idx val="3"/>
          <c:order val="2"/>
          <c:tx>
            <c:v>max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123.14222943637402</c:v>
              </c:pt>
              <c:pt idx="1">
                <c:v>123.14222943637402</c:v>
              </c:pt>
              <c:pt idx="2">
                <c:v>125.7799685306798</c:v>
              </c:pt>
              <c:pt idx="3">
                <c:v>128.455009154957</c:v>
              </c:pt>
              <c:pt idx="4">
                <c:v>132.10174127516999</c:v>
              </c:pt>
              <c:pt idx="5">
                <c:v>134.91830035249066</c:v>
              </c:pt>
              <c:pt idx="6">
                <c:v>137.826130473848</c:v>
              </c:pt>
              <c:pt idx="7">
                <c:v>140.843083742533</c:v>
              </c:pt>
              <c:pt idx="8">
                <c:v>143.97955446448236</c:v>
              </c:pt>
              <c:pt idx="9">
                <c:v>147.23400069039258</c:v>
              </c:pt>
              <c:pt idx="10">
                <c:v>147.23400069039258</c:v>
              </c:pt>
              <c:pt idx="11">
                <c:v>150.59365762521398</c:v>
              </c:pt>
              <c:pt idx="12">
                <c:v>158.736454837455</c:v>
              </c:pt>
              <c:pt idx="13">
                <c:v>170.78551227814643</c:v>
              </c:pt>
              <c:pt idx="14">
                <c:v>183.05262986884699</c:v>
              </c:pt>
            </c:numLit>
          </c:yVal>
          <c:smooth val="1"/>
        </c:ser>
        <c:ser>
          <c:idx val="4"/>
          <c:order val="3"/>
          <c:tx>
            <c:v>min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103.994482492929</c:v>
              </c:pt>
              <c:pt idx="1">
                <c:v>103.994482492929</c:v>
              </c:pt>
              <c:pt idx="2">
                <c:v>107.29694507345982</c:v>
              </c:pt>
              <c:pt idx="3">
                <c:v>110.57217632460876</c:v>
              </c:pt>
              <c:pt idx="4">
                <c:v>114.895184635253</c:v>
              </c:pt>
              <c:pt idx="5">
                <c:v>118.10346238697301</c:v>
              </c:pt>
              <c:pt idx="6">
                <c:v>121.281958555061</c:v>
              </c:pt>
              <c:pt idx="7">
                <c:v>124.43028639369</c:v>
              </c:pt>
              <c:pt idx="8">
                <c:v>127.54826224038214</c:v>
              </c:pt>
              <c:pt idx="9">
                <c:v>130.63591177974658</c:v>
              </c:pt>
              <c:pt idx="10">
                <c:v>130.63591177974658</c:v>
              </c:pt>
              <c:pt idx="11">
                <c:v>133.693469162496</c:v>
              </c:pt>
              <c:pt idx="12">
                <c:v>140.71353232963867</c:v>
              </c:pt>
              <c:pt idx="13">
                <c:v>150.48179981028366</c:v>
              </c:pt>
              <c:pt idx="14">
                <c:v>159.98000683674201</c:v>
              </c:pt>
            </c:numLit>
          </c:yVal>
          <c:smooth val="1"/>
        </c:ser>
        <c:ser>
          <c:idx val="5"/>
          <c:order val="4"/>
          <c:tx>
            <c:v>max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131.5721890527395</c:v>
              </c:pt>
              <c:pt idx="1">
                <c:v>131.5721890527395</c:v>
              </c:pt>
              <c:pt idx="2">
                <c:v>134.51310322864742</c:v>
              </c:pt>
              <c:pt idx="3">
                <c:v>137.48124873393957</c:v>
              </c:pt>
              <c:pt idx="4">
                <c:v>141.48274276521528</c:v>
              </c:pt>
              <c:pt idx="5">
                <c:v>144.51784176993499</c:v>
              </c:pt>
              <c:pt idx="6">
                <c:v>147.58272235828838</c:v>
              </c:pt>
              <c:pt idx="7">
                <c:v>150.67777127609867</c:v>
              </c:pt>
              <c:pt idx="8">
                <c:v>153.80317218584761</c:v>
              </c:pt>
              <c:pt idx="9">
                <c:v>156.95889940292366</c:v>
              </c:pt>
              <c:pt idx="10">
                <c:v>156.95889940292366</c:v>
              </c:pt>
              <c:pt idx="11">
                <c:v>160.14471877661398</c:v>
              </c:pt>
              <c:pt idx="12">
                <c:v>167.69253470783198</c:v>
              </c:pt>
              <c:pt idx="13">
                <c:v>178.73552308198867</c:v>
              </c:pt>
              <c:pt idx="14">
                <c:v>190.04857191033099</c:v>
              </c:pt>
            </c:numLit>
          </c:yVal>
          <c:smooth val="1"/>
        </c:ser>
        <c:axId val="106823040"/>
        <c:axId val="110188416"/>
      </c:scatterChart>
      <c:valAx>
        <c:axId val="106823040"/>
        <c:scaling>
          <c:orientation val="minMax"/>
          <c:max val="12"/>
          <c:min val="5"/>
        </c:scaling>
        <c:axPos val="b"/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9833518312985708"/>
              <c:y val="0.936378466557911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188416"/>
        <c:crosses val="autoZero"/>
        <c:crossBetween val="midCat"/>
      </c:valAx>
      <c:valAx>
        <c:axId val="110188416"/>
        <c:scaling>
          <c:orientation val="minMax"/>
          <c:max val="190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Glucose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40946166394779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2304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5482796892342085E-2"/>
          <c:y val="3.4257748776509049E-2"/>
          <c:w val="0.84387717351091385"/>
          <c:h val="0.87275693311582514"/>
        </c:manualLayout>
      </c:layout>
      <c:scatterChart>
        <c:scatterStyle val="lineMarker"/>
        <c:ser>
          <c:idx val="0"/>
          <c:order val="0"/>
          <c:tx>
            <c:strRef>
              <c:f>Formulas!$B$2</c:f>
              <c:strCache>
                <c:ptCount val="1"/>
                <c:pt idx="0">
                  <c:v>Glucose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3.9746563311106639E-2"/>
                  <c:y val="-2.4039083205953252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6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Formulas!$B$3:$B$17</c:f>
              <c:numCache>
                <c:formatCode>General</c:formatCode>
                <c:ptCount val="15"/>
                <c:pt idx="0">
                  <c:v>110</c:v>
                </c:pt>
                <c:pt idx="1">
                  <c:v>118</c:v>
                </c:pt>
                <c:pt idx="2">
                  <c:v>115</c:v>
                </c:pt>
                <c:pt idx="3">
                  <c:v>120</c:v>
                </c:pt>
                <c:pt idx="4">
                  <c:v>125</c:v>
                </c:pt>
                <c:pt idx="5">
                  <c:v>146</c:v>
                </c:pt>
                <c:pt idx="6">
                  <c:v>135</c:v>
                </c:pt>
                <c:pt idx="7">
                  <c:v>140</c:v>
                </c:pt>
                <c:pt idx="8">
                  <c:v>145</c:v>
                </c:pt>
                <c:pt idx="9">
                  <c:v>145</c:v>
                </c:pt>
                <c:pt idx="10">
                  <c:v>150</c:v>
                </c:pt>
                <c:pt idx="11">
                  <c:v>147</c:v>
                </c:pt>
                <c:pt idx="12">
                  <c:v>155</c:v>
                </c:pt>
                <c:pt idx="13">
                  <c:v>160</c:v>
                </c:pt>
                <c:pt idx="14">
                  <c:v>170</c:v>
                </c:pt>
              </c:numCache>
            </c:numRef>
          </c:yVal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Formulas!$E$3:$E$17</c:f>
              <c:numCache>
                <c:formatCode>0.0</c:formatCode>
                <c:ptCount val="15"/>
                <c:pt idx="0">
                  <c:v>112.42444108633507</c:v>
                </c:pt>
                <c:pt idx="1">
                  <c:v>112.42444108633507</c:v>
                </c:pt>
                <c:pt idx="2">
                  <c:v>116.03007884085072</c:v>
                </c:pt>
                <c:pt idx="3">
                  <c:v>119.59841505827423</c:v>
                </c:pt>
                <c:pt idx="4">
                  <c:v>124.27618537838912</c:v>
                </c:pt>
                <c:pt idx="5">
                  <c:v>127.70300311575494</c:v>
                </c:pt>
                <c:pt idx="6">
                  <c:v>131.0385497916607</c:v>
                </c:pt>
                <c:pt idx="7">
                  <c:v>134.26497329940935</c:v>
                </c:pt>
                <c:pt idx="8">
                  <c:v>137.37187933107802</c:v>
                </c:pt>
                <c:pt idx="9">
                  <c:v>140.36080983626579</c:v>
                </c:pt>
                <c:pt idx="10">
                  <c:v>140.36080983626579</c:v>
                </c:pt>
                <c:pt idx="11">
                  <c:v>143.24452961245905</c:v>
                </c:pt>
                <c:pt idx="12">
                  <c:v>149.66961133463212</c:v>
                </c:pt>
                <c:pt idx="13">
                  <c:v>158.43180943502713</c:v>
                </c:pt>
                <c:pt idx="14">
                  <c:v>166.97594734378831</c:v>
                </c:pt>
              </c:numCache>
            </c:numRef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Formulas!$F$3:$F$17</c:f>
              <c:numCache>
                <c:formatCode>0.0</c:formatCode>
                <c:ptCount val="15"/>
                <c:pt idx="0">
                  <c:v>123.14223045933235</c:v>
                </c:pt>
                <c:pt idx="1">
                  <c:v>123.14223045933235</c:v>
                </c:pt>
                <c:pt idx="2">
                  <c:v>125.77996946125698</c:v>
                </c:pt>
                <c:pt idx="3">
                  <c:v>128.45501000027375</c:v>
                </c:pt>
                <c:pt idx="4">
                  <c:v>132.10174202207924</c:v>
                </c:pt>
                <c:pt idx="5">
                  <c:v>134.91830104115371</c:v>
                </c:pt>
                <c:pt idx="6">
                  <c:v>137.82613112168823</c:v>
                </c:pt>
                <c:pt idx="7">
                  <c:v>140.84308437037987</c:v>
                </c:pt>
                <c:pt idx="8">
                  <c:v>143.97955509515148</c:v>
                </c:pt>
                <c:pt idx="9">
                  <c:v>147.234001346404</c:v>
                </c:pt>
                <c:pt idx="10">
                  <c:v>147.234001346404</c:v>
                </c:pt>
                <c:pt idx="11">
                  <c:v>150.59365832665102</c:v>
                </c:pt>
                <c:pt idx="12">
                  <c:v>158.73645570283861</c:v>
                </c:pt>
                <c:pt idx="13">
                  <c:v>170.78551345724449</c:v>
                </c:pt>
                <c:pt idx="14">
                  <c:v>183.05263140328421</c:v>
                </c:pt>
              </c:numCache>
            </c:numRef>
          </c:yVal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Formulas!$G$3:$G$17</c:f>
              <c:numCache>
                <c:formatCode>0.0</c:formatCode>
                <c:ptCount val="15"/>
                <c:pt idx="0">
                  <c:v>103.99447986077769</c:v>
                </c:pt>
                <c:pt idx="1">
                  <c:v>103.99447986077769</c:v>
                </c:pt>
                <c:pt idx="2">
                  <c:v>107.29694247581651</c:v>
                </c:pt>
                <c:pt idx="3">
                  <c:v>110.57217375627543</c:v>
                </c:pt>
                <c:pt idx="4">
                  <c:v>114.89518209760661</c:v>
                </c:pt>
                <c:pt idx="5">
                  <c:v>118.10345986585574</c:v>
                </c:pt>
                <c:pt idx="6">
                  <c:v>121.28195604478775</c:v>
                </c:pt>
                <c:pt idx="7">
                  <c:v>124.43028388850203</c:v>
                </c:pt>
                <c:pt idx="8">
                  <c:v>127.54825973448472</c:v>
                </c:pt>
                <c:pt idx="9">
                  <c:v>130.63590926735191</c:v>
                </c:pt>
                <c:pt idx="10">
                  <c:v>130.63590926735191</c:v>
                </c:pt>
                <c:pt idx="11">
                  <c:v>133.69346663785925</c:v>
                </c:pt>
                <c:pt idx="12">
                  <c:v>140.71352975463128</c:v>
                </c:pt>
                <c:pt idx="13">
                  <c:v>150.48179711360979</c:v>
                </c:pt>
                <c:pt idx="14">
                  <c:v>159.98000396685094</c:v>
                </c:pt>
              </c:numCache>
            </c:numRef>
          </c:yVal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Formulas!$A$3:$A$17</c:f>
              <c:numCache>
                <c:formatCode>0.0</c:formatCode>
                <c:ptCount val="15"/>
                <c:pt idx="0">
                  <c:v>5.5</c:v>
                </c:pt>
                <c:pt idx="1">
                  <c:v>5.5</c:v>
                </c:pt>
                <c:pt idx="2">
                  <c:v>5.8</c:v>
                </c:pt>
                <c:pt idx="3">
                  <c:v>6.1</c:v>
                </c:pt>
                <c:pt idx="4">
                  <c:v>6.5</c:v>
                </c:pt>
                <c:pt idx="5">
                  <c:v>6.8</c:v>
                </c:pt>
                <c:pt idx="6">
                  <c:v>7.1</c:v>
                </c:pt>
                <c:pt idx="7">
                  <c:v>7.4</c:v>
                </c:pt>
                <c:pt idx="8">
                  <c:v>7.7</c:v>
                </c:pt>
                <c:pt idx="9">
                  <c:v>8</c:v>
                </c:pt>
                <c:pt idx="10">
                  <c:v>8</c:v>
                </c:pt>
                <c:pt idx="11">
                  <c:v>8.3000000000000007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</c:numCache>
            </c:numRef>
          </c:xVal>
          <c:yVal>
            <c:numRef>
              <c:f>Formulas!$H$3:$H$17</c:f>
              <c:numCache>
                <c:formatCode>0.0</c:formatCode>
                <c:ptCount val="15"/>
                <c:pt idx="0">
                  <c:v>131.57219168488973</c:v>
                </c:pt>
                <c:pt idx="1">
                  <c:v>131.57219168488973</c:v>
                </c:pt>
                <c:pt idx="2">
                  <c:v>134.51310582629119</c:v>
                </c:pt>
                <c:pt idx="3">
                  <c:v>137.48125130227254</c:v>
                </c:pt>
                <c:pt idx="4">
                  <c:v>141.48274530286176</c:v>
                </c:pt>
                <c:pt idx="5">
                  <c:v>144.51784429105291</c:v>
                </c:pt>
                <c:pt idx="6">
                  <c:v>147.5827248685612</c:v>
                </c:pt>
                <c:pt idx="7">
                  <c:v>150.67777378128719</c:v>
                </c:pt>
                <c:pt idx="8">
                  <c:v>153.8031746917448</c:v>
                </c:pt>
                <c:pt idx="9">
                  <c:v>156.95890191531788</c:v>
                </c:pt>
                <c:pt idx="10">
                  <c:v>156.95890191531788</c:v>
                </c:pt>
                <c:pt idx="11">
                  <c:v>160.14472130125083</c:v>
                </c:pt>
                <c:pt idx="12">
                  <c:v>167.69253728283945</c:v>
                </c:pt>
                <c:pt idx="13">
                  <c:v>178.73552577866184</c:v>
                </c:pt>
                <c:pt idx="14">
                  <c:v>190.04857478022157</c:v>
                </c:pt>
              </c:numCache>
            </c:numRef>
          </c:yVal>
        </c:ser>
        <c:axId val="117408896"/>
        <c:axId val="117410816"/>
      </c:scatterChart>
      <c:valAx>
        <c:axId val="117408896"/>
        <c:scaling>
          <c:orientation val="minMax"/>
          <c:max val="12"/>
          <c:min val="4"/>
        </c:scaling>
        <c:axPos val="b"/>
        <c:maj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10816"/>
        <c:crosses val="autoZero"/>
        <c:crossBetween val="midCat"/>
        <c:majorUnit val="1"/>
      </c:valAx>
      <c:valAx>
        <c:axId val="117410816"/>
        <c:scaling>
          <c:orientation val="minMax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0889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b"/>
      <c:layout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</xdr:row>
      <xdr:rowOff>95250</xdr:rowOff>
    </xdr:from>
    <xdr:to>
      <xdr:col>2</xdr:col>
      <xdr:colOff>581025</xdr:colOff>
      <xdr:row>7</xdr:row>
      <xdr:rowOff>0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1371600" y="257175"/>
          <a:ext cx="4286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6088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3</xdr:col>
      <xdr:colOff>47625</xdr:colOff>
      <xdr:row>0</xdr:row>
      <xdr:rowOff>114300</xdr:rowOff>
    </xdr:from>
    <xdr:to>
      <xdr:col>12</xdr:col>
      <xdr:colOff>200025</xdr:colOff>
      <xdr:row>13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38099</xdr:colOff>
      <xdr:row>14</xdr:row>
      <xdr:rowOff>28574</xdr:rowOff>
    </xdr:from>
    <xdr:to>
      <xdr:col>12</xdr:col>
      <xdr:colOff>200024</xdr:colOff>
      <xdr:row>27</xdr:row>
      <xdr:rowOff>9524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15</xdr:row>
      <xdr:rowOff>0</xdr:rowOff>
    </xdr:from>
    <xdr:to>
      <xdr:col>2</xdr:col>
      <xdr:colOff>0</xdr:colOff>
      <xdr:row>15</xdr:row>
      <xdr:rowOff>1588</xdr:rowOff>
    </xdr:to>
    <xdr:cxnSp macro="">
      <xdr:nvCxnSpPr>
        <xdr:cNvPr id="7" name="Straight Connector 6"/>
        <xdr:cNvCxnSpPr/>
      </xdr:nvCxnSpPr>
      <xdr:spPr>
        <a:xfrm>
          <a:off x="38100" y="2428875"/>
          <a:ext cx="1485900" cy="1588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0.12575</cdr:x>
      <cdr:y>0.667</cdr:y>
    </cdr:from>
    <cdr:to>
      <cdr:x>0.1385</cdr:x>
      <cdr:y>0.77325</cdr:y>
    </cdr:to>
    <cdr:sp macro="" textlink="">
      <cdr:nvSpPr>
        <cdr:cNvPr id="45057" name="AutoShape 1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079190" y="3894496"/>
          <a:ext cx="109420" cy="620375"/>
        </a:xfrm>
        <a:prstGeom xmlns:a="http://schemas.openxmlformats.org/drawingml/2006/main" prst="leftBrace">
          <a:avLst>
            <a:gd name="adj1" fmla="val 47247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0.8585</cdr:x>
      <cdr:y>0.03425</cdr:y>
    </cdr:from>
    <cdr:to>
      <cdr:x>0.872</cdr:x>
      <cdr:y>0.31525</cdr:y>
    </cdr:to>
    <cdr:sp macro="" textlink="">
      <cdr:nvSpPr>
        <cdr:cNvPr id="45058" name="AutoShape 2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7367668" y="199980"/>
          <a:ext cx="115858" cy="1640710"/>
        </a:xfrm>
        <a:prstGeom xmlns:a="http://schemas.openxmlformats.org/drawingml/2006/main" prst="rightBrace">
          <a:avLst>
            <a:gd name="adj1" fmla="val 118012"/>
            <a:gd name="adj2" fmla="val 50000"/>
          </a:avLst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0.8775</cdr:x>
      <cdr:y>0.10575</cdr:y>
    </cdr:from>
    <cdr:to>
      <cdr:x>0.96825</cdr:x>
      <cdr:y>0.20914</cdr:y>
    </cdr:to>
    <cdr:sp macro="" textlink="">
      <cdr:nvSpPr>
        <cdr:cNvPr id="45059" name="Rectangl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530727" y="617456"/>
          <a:ext cx="778819" cy="603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</a:p>
      </cdr:txBody>
    </cdr:sp>
  </cdr:relSizeAnchor>
  <cdr:relSizeAnchor xmlns:cdr="http://schemas.openxmlformats.org/drawingml/2006/chartDrawing">
    <cdr:from>
      <cdr:x>0.02125</cdr:x>
      <cdr:y>0.649</cdr:y>
    </cdr:from>
    <cdr:to>
      <cdr:x>0.116</cdr:x>
      <cdr:y>0.74246</cdr:y>
    </cdr:to>
    <cdr:sp macro="" textlink="">
      <cdr:nvSpPr>
        <cdr:cNvPr id="45060" name="Rectangl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2368" y="3789397"/>
          <a:ext cx="813147" cy="545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 for Y-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</a:p>
      </cdr:txBody>
    </cdr:sp>
  </cdr:relSizeAnchor>
  <cdr:relSizeAnchor xmlns:cdr="http://schemas.openxmlformats.org/drawingml/2006/chartDrawing">
    <cdr:from>
      <cdr:x>0.615</cdr:x>
      <cdr:y>0.08525</cdr:y>
    </cdr:from>
    <cdr:to>
      <cdr:x>0.80825</cdr:x>
      <cdr:y>0.208</cdr:y>
    </cdr:to>
    <cdr:sp macro="" textlink="">
      <cdr:nvSpPr>
        <cdr:cNvPr id="45061" name="Rectangl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77945" y="497760"/>
          <a:ext cx="1658477" cy="7167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200025</xdr:colOff>
      <xdr:row>5</xdr:row>
      <xdr:rowOff>50800</xdr:rowOff>
    </xdr:from>
    <xdr:to>
      <xdr:col>16</xdr:col>
      <xdr:colOff>685800</xdr:colOff>
      <xdr:row>9</xdr:row>
      <xdr:rowOff>98425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585325" y="1333500"/>
          <a:ext cx="485775" cy="1038225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266700</xdr:colOff>
      <xdr:row>21</xdr:row>
      <xdr:rowOff>19050</xdr:rowOff>
    </xdr:from>
    <xdr:to>
      <xdr:col>4</xdr:col>
      <xdr:colOff>161925</xdr:colOff>
      <xdr:row>23</xdr:row>
      <xdr:rowOff>190500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81075" y="502920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247650</xdr:colOff>
      <xdr:row>21</xdr:row>
      <xdr:rowOff>38100</xdr:rowOff>
    </xdr:from>
    <xdr:to>
      <xdr:col>9</xdr:col>
      <xdr:colOff>733425</xdr:colOff>
      <xdr:row>23</xdr:row>
      <xdr:rowOff>209550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314825" y="5048250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0.19873</cdr:x>
      <cdr:y>0.63198</cdr:y>
    </cdr:from>
    <cdr:to>
      <cdr:x>0.20698</cdr:x>
      <cdr:y>0.87548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705499" y="3689996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0.81545</cdr:x>
      <cdr:y>0.17475</cdr:y>
    </cdr:from>
    <cdr:to>
      <cdr:x>0.8262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998232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0.83901</cdr:x>
      <cdr:y>0.21887</cdr:y>
    </cdr:from>
    <cdr:to>
      <cdr:x>0.96739</cdr:x>
      <cdr:y>0.26323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00394" y="1277920"/>
          <a:ext cx="1101776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0.06806</cdr:x>
      <cdr:y>0.73159</cdr:y>
    </cdr:from>
    <cdr:to>
      <cdr:x>0.18579</cdr:x>
      <cdr:y>0.77595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4112" y="4271601"/>
          <a:ext cx="1010341" cy="259045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0.37228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182624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0.82403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1890474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7"/>
  <sheetViews>
    <sheetView tabSelected="1" zoomScale="120" zoomScaleNormal="120" workbookViewId="0"/>
  </sheetViews>
  <sheetFormatPr defaultRowHeight="12.75"/>
  <cols>
    <col min="1" max="16384" width="8.88671875" style="57"/>
  </cols>
  <sheetData>
    <row r="1" spans="1:2">
      <c r="A1" s="1" t="s">
        <v>0</v>
      </c>
      <c r="B1" s="1" t="s">
        <v>1</v>
      </c>
    </row>
    <row r="2" spans="1:2">
      <c r="A2" s="58">
        <f ca="1">ROUND(RAND()*10,1)</f>
        <v>0.7</v>
      </c>
      <c r="B2" s="58">
        <f ca="1">ROUND(RAND()*50,1)</f>
        <v>43.8</v>
      </c>
    </row>
    <row r="3" spans="1:2">
      <c r="A3" s="58">
        <f t="shared" ref="A3:A27" ca="1" si="0">ROUND(RAND()*10,1)</f>
        <v>4.0999999999999996</v>
      </c>
      <c r="B3" s="58">
        <f t="shared" ref="B3:B27" ca="1" si="1">ROUND(RAND()*50,1)</f>
        <v>43.9</v>
      </c>
    </row>
    <row r="4" spans="1:2">
      <c r="A4" s="58">
        <f t="shared" ca="1" si="0"/>
        <v>2.4</v>
      </c>
      <c r="B4" s="58">
        <f t="shared" ca="1" si="1"/>
        <v>9.1</v>
      </c>
    </row>
    <row r="5" spans="1:2">
      <c r="A5" s="58">
        <f t="shared" ca="1" si="0"/>
        <v>1.8</v>
      </c>
      <c r="B5" s="58">
        <f t="shared" ca="1" si="1"/>
        <v>11.3</v>
      </c>
    </row>
    <row r="6" spans="1:2">
      <c r="A6" s="58">
        <f t="shared" ca="1" si="0"/>
        <v>7.8</v>
      </c>
      <c r="B6" s="58">
        <f t="shared" ca="1" si="1"/>
        <v>35.1</v>
      </c>
    </row>
    <row r="7" spans="1:2">
      <c r="A7" s="58">
        <f t="shared" ca="1" si="0"/>
        <v>4.2</v>
      </c>
      <c r="B7" s="58">
        <f t="shared" ca="1" si="1"/>
        <v>34</v>
      </c>
    </row>
    <row r="8" spans="1:2">
      <c r="A8" s="58">
        <f t="shared" ca="1" si="0"/>
        <v>9.8000000000000007</v>
      </c>
      <c r="B8" s="58">
        <f t="shared" ca="1" si="1"/>
        <v>49.6</v>
      </c>
    </row>
    <row r="9" spans="1:2">
      <c r="A9" s="58">
        <f t="shared" ca="1" si="0"/>
        <v>9.6</v>
      </c>
      <c r="B9" s="58">
        <f t="shared" ca="1" si="1"/>
        <v>48</v>
      </c>
    </row>
    <row r="10" spans="1:2">
      <c r="A10" s="58">
        <f t="shared" ca="1" si="0"/>
        <v>9.6999999999999993</v>
      </c>
      <c r="B10" s="58">
        <f t="shared" ca="1" si="1"/>
        <v>40.299999999999997</v>
      </c>
    </row>
    <row r="11" spans="1:2">
      <c r="A11" s="58">
        <f t="shared" ca="1" si="0"/>
        <v>1.3</v>
      </c>
      <c r="B11" s="58">
        <f t="shared" ca="1" si="1"/>
        <v>17.5</v>
      </c>
    </row>
    <row r="12" spans="1:2">
      <c r="A12" s="58">
        <f t="shared" ca="1" si="0"/>
        <v>7.6</v>
      </c>
      <c r="B12" s="58">
        <f t="shared" ca="1" si="1"/>
        <v>31.7</v>
      </c>
    </row>
    <row r="13" spans="1:2">
      <c r="A13" s="58">
        <f t="shared" ca="1" si="0"/>
        <v>8</v>
      </c>
      <c r="B13" s="58">
        <f t="shared" ca="1" si="1"/>
        <v>41.7</v>
      </c>
    </row>
    <row r="14" spans="1:2">
      <c r="A14" s="58">
        <f t="shared" ca="1" si="0"/>
        <v>0.7</v>
      </c>
      <c r="B14" s="58">
        <f t="shared" ca="1" si="1"/>
        <v>0.8</v>
      </c>
    </row>
    <row r="15" spans="1:2">
      <c r="A15" s="58">
        <f t="shared" ca="1" si="0"/>
        <v>3.2</v>
      </c>
      <c r="B15" s="58">
        <f t="shared" ca="1" si="1"/>
        <v>18.5</v>
      </c>
    </row>
    <row r="16" spans="1:2">
      <c r="A16" s="58">
        <f t="shared" ca="1" si="0"/>
        <v>9.6</v>
      </c>
      <c r="B16" s="58">
        <f t="shared" ca="1" si="1"/>
        <v>22</v>
      </c>
    </row>
    <row r="17" spans="1:2">
      <c r="A17" s="58">
        <f t="shared" ca="1" si="0"/>
        <v>6.7</v>
      </c>
      <c r="B17" s="58">
        <f t="shared" ca="1" si="1"/>
        <v>17.899999999999999</v>
      </c>
    </row>
    <row r="18" spans="1:2">
      <c r="A18" s="58">
        <f t="shared" ca="1" si="0"/>
        <v>9</v>
      </c>
      <c r="B18" s="58">
        <f t="shared" ca="1" si="1"/>
        <v>23.5</v>
      </c>
    </row>
    <row r="19" spans="1:2">
      <c r="A19" s="58">
        <f t="shared" ca="1" si="0"/>
        <v>1.3</v>
      </c>
      <c r="B19" s="58">
        <f t="shared" ca="1" si="1"/>
        <v>11.1</v>
      </c>
    </row>
    <row r="20" spans="1:2">
      <c r="A20" s="58">
        <f t="shared" ca="1" si="0"/>
        <v>2.4</v>
      </c>
      <c r="B20" s="58">
        <f t="shared" ca="1" si="1"/>
        <v>22</v>
      </c>
    </row>
    <row r="21" spans="1:2">
      <c r="A21" s="58">
        <f t="shared" ca="1" si="0"/>
        <v>8.1</v>
      </c>
      <c r="B21" s="58">
        <f t="shared" ca="1" si="1"/>
        <v>23.5</v>
      </c>
    </row>
    <row r="22" spans="1:2">
      <c r="A22" s="58">
        <f t="shared" ca="1" si="0"/>
        <v>5</v>
      </c>
      <c r="B22" s="58">
        <f t="shared" ca="1" si="1"/>
        <v>42.7</v>
      </c>
    </row>
    <row r="23" spans="1:2">
      <c r="A23" s="58">
        <f t="shared" ca="1" si="0"/>
        <v>3.2</v>
      </c>
      <c r="B23" s="58">
        <f t="shared" ca="1" si="1"/>
        <v>21.9</v>
      </c>
    </row>
    <row r="24" spans="1:2">
      <c r="A24" s="58">
        <f t="shared" ca="1" si="0"/>
        <v>3.9</v>
      </c>
      <c r="B24" s="58">
        <f t="shared" ca="1" si="1"/>
        <v>17.399999999999999</v>
      </c>
    </row>
    <row r="25" spans="1:2">
      <c r="A25" s="58">
        <f t="shared" ca="1" si="0"/>
        <v>2.1</v>
      </c>
      <c r="B25" s="58">
        <f t="shared" ca="1" si="1"/>
        <v>6.2</v>
      </c>
    </row>
    <row r="26" spans="1:2">
      <c r="A26" s="58">
        <f t="shared" ca="1" si="0"/>
        <v>7.8</v>
      </c>
      <c r="B26" s="58">
        <f t="shared" ca="1" si="1"/>
        <v>1.2</v>
      </c>
    </row>
    <row r="27" spans="1:2">
      <c r="A27" s="58">
        <f t="shared" ca="1" si="0"/>
        <v>0.1</v>
      </c>
      <c r="B27" s="58">
        <f t="shared" ca="1" si="1"/>
        <v>27</v>
      </c>
    </row>
  </sheetData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7"/>
  <sheetViews>
    <sheetView zoomScale="170" zoomScaleNormal="170" workbookViewId="0">
      <selection activeCell="F2" sqref="F2"/>
    </sheetView>
  </sheetViews>
  <sheetFormatPr defaultRowHeight="12.75"/>
  <cols>
    <col min="1" max="1" width="9.6640625" style="57" customWidth="1"/>
    <col min="2" max="2" width="8.5546875" style="57" customWidth="1"/>
    <col min="3" max="256" width="8.88671875" style="57"/>
    <col min="257" max="257" width="9.6640625" style="57" customWidth="1"/>
    <col min="258" max="258" width="8.5546875" style="57" customWidth="1"/>
    <col min="259" max="512" width="8.88671875" style="57"/>
    <col min="513" max="513" width="9.6640625" style="57" customWidth="1"/>
    <col min="514" max="514" width="8.5546875" style="57" customWidth="1"/>
    <col min="515" max="768" width="8.88671875" style="57"/>
    <col min="769" max="769" width="9.6640625" style="57" customWidth="1"/>
    <col min="770" max="770" width="8.5546875" style="57" customWidth="1"/>
    <col min="771" max="1024" width="8.88671875" style="57"/>
    <col min="1025" max="1025" width="9.6640625" style="57" customWidth="1"/>
    <col min="1026" max="1026" width="8.5546875" style="57" customWidth="1"/>
    <col min="1027" max="1280" width="8.88671875" style="57"/>
    <col min="1281" max="1281" width="9.6640625" style="57" customWidth="1"/>
    <col min="1282" max="1282" width="8.5546875" style="57" customWidth="1"/>
    <col min="1283" max="1536" width="8.88671875" style="57"/>
    <col min="1537" max="1537" width="9.6640625" style="57" customWidth="1"/>
    <col min="1538" max="1538" width="8.5546875" style="57" customWidth="1"/>
    <col min="1539" max="1792" width="8.88671875" style="57"/>
    <col min="1793" max="1793" width="9.6640625" style="57" customWidth="1"/>
    <col min="1794" max="1794" width="8.5546875" style="57" customWidth="1"/>
    <col min="1795" max="2048" width="8.88671875" style="57"/>
    <col min="2049" max="2049" width="9.6640625" style="57" customWidth="1"/>
    <col min="2050" max="2050" width="8.5546875" style="57" customWidth="1"/>
    <col min="2051" max="2304" width="8.88671875" style="57"/>
    <col min="2305" max="2305" width="9.6640625" style="57" customWidth="1"/>
    <col min="2306" max="2306" width="8.5546875" style="57" customWidth="1"/>
    <col min="2307" max="2560" width="8.88671875" style="57"/>
    <col min="2561" max="2561" width="9.6640625" style="57" customWidth="1"/>
    <col min="2562" max="2562" width="8.5546875" style="57" customWidth="1"/>
    <col min="2563" max="2816" width="8.88671875" style="57"/>
    <col min="2817" max="2817" width="9.6640625" style="57" customWidth="1"/>
    <col min="2818" max="2818" width="8.5546875" style="57" customWidth="1"/>
    <col min="2819" max="3072" width="8.88671875" style="57"/>
    <col min="3073" max="3073" width="9.6640625" style="57" customWidth="1"/>
    <col min="3074" max="3074" width="8.5546875" style="57" customWidth="1"/>
    <col min="3075" max="3328" width="8.88671875" style="57"/>
    <col min="3329" max="3329" width="9.6640625" style="57" customWidth="1"/>
    <col min="3330" max="3330" width="8.5546875" style="57" customWidth="1"/>
    <col min="3331" max="3584" width="8.88671875" style="57"/>
    <col min="3585" max="3585" width="9.6640625" style="57" customWidth="1"/>
    <col min="3586" max="3586" width="8.5546875" style="57" customWidth="1"/>
    <col min="3587" max="3840" width="8.88671875" style="57"/>
    <col min="3841" max="3841" width="9.6640625" style="57" customWidth="1"/>
    <col min="3842" max="3842" width="8.5546875" style="57" customWidth="1"/>
    <col min="3843" max="4096" width="8.88671875" style="57"/>
    <col min="4097" max="4097" width="9.6640625" style="57" customWidth="1"/>
    <col min="4098" max="4098" width="8.5546875" style="57" customWidth="1"/>
    <col min="4099" max="4352" width="8.88671875" style="57"/>
    <col min="4353" max="4353" width="9.6640625" style="57" customWidth="1"/>
    <col min="4354" max="4354" width="8.5546875" style="57" customWidth="1"/>
    <col min="4355" max="4608" width="8.88671875" style="57"/>
    <col min="4609" max="4609" width="9.6640625" style="57" customWidth="1"/>
    <col min="4610" max="4610" width="8.5546875" style="57" customWidth="1"/>
    <col min="4611" max="4864" width="8.88671875" style="57"/>
    <col min="4865" max="4865" width="9.6640625" style="57" customWidth="1"/>
    <col min="4866" max="4866" width="8.5546875" style="57" customWidth="1"/>
    <col min="4867" max="5120" width="8.88671875" style="57"/>
    <col min="5121" max="5121" width="9.6640625" style="57" customWidth="1"/>
    <col min="5122" max="5122" width="8.5546875" style="57" customWidth="1"/>
    <col min="5123" max="5376" width="8.88671875" style="57"/>
    <col min="5377" max="5377" width="9.6640625" style="57" customWidth="1"/>
    <col min="5378" max="5378" width="8.5546875" style="57" customWidth="1"/>
    <col min="5379" max="5632" width="8.88671875" style="57"/>
    <col min="5633" max="5633" width="9.6640625" style="57" customWidth="1"/>
    <col min="5634" max="5634" width="8.5546875" style="57" customWidth="1"/>
    <col min="5635" max="5888" width="8.88671875" style="57"/>
    <col min="5889" max="5889" width="9.6640625" style="57" customWidth="1"/>
    <col min="5890" max="5890" width="8.5546875" style="57" customWidth="1"/>
    <col min="5891" max="6144" width="8.88671875" style="57"/>
    <col min="6145" max="6145" width="9.6640625" style="57" customWidth="1"/>
    <col min="6146" max="6146" width="8.5546875" style="57" customWidth="1"/>
    <col min="6147" max="6400" width="8.88671875" style="57"/>
    <col min="6401" max="6401" width="9.6640625" style="57" customWidth="1"/>
    <col min="6402" max="6402" width="8.5546875" style="57" customWidth="1"/>
    <col min="6403" max="6656" width="8.88671875" style="57"/>
    <col min="6657" max="6657" width="9.6640625" style="57" customWidth="1"/>
    <col min="6658" max="6658" width="8.5546875" style="57" customWidth="1"/>
    <col min="6659" max="6912" width="8.88671875" style="57"/>
    <col min="6913" max="6913" width="9.6640625" style="57" customWidth="1"/>
    <col min="6914" max="6914" width="8.5546875" style="57" customWidth="1"/>
    <col min="6915" max="7168" width="8.88671875" style="57"/>
    <col min="7169" max="7169" width="9.6640625" style="57" customWidth="1"/>
    <col min="7170" max="7170" width="8.5546875" style="57" customWidth="1"/>
    <col min="7171" max="7424" width="8.88671875" style="57"/>
    <col min="7425" max="7425" width="9.6640625" style="57" customWidth="1"/>
    <col min="7426" max="7426" width="8.5546875" style="57" customWidth="1"/>
    <col min="7427" max="7680" width="8.88671875" style="57"/>
    <col min="7681" max="7681" width="9.6640625" style="57" customWidth="1"/>
    <col min="7682" max="7682" width="8.5546875" style="57" customWidth="1"/>
    <col min="7683" max="7936" width="8.88671875" style="57"/>
    <col min="7937" max="7937" width="9.6640625" style="57" customWidth="1"/>
    <col min="7938" max="7938" width="8.5546875" style="57" customWidth="1"/>
    <col min="7939" max="8192" width="8.88671875" style="57"/>
    <col min="8193" max="8193" width="9.6640625" style="57" customWidth="1"/>
    <col min="8194" max="8194" width="8.5546875" style="57" customWidth="1"/>
    <col min="8195" max="8448" width="8.88671875" style="57"/>
    <col min="8449" max="8449" width="9.6640625" style="57" customWidth="1"/>
    <col min="8450" max="8450" width="8.5546875" style="57" customWidth="1"/>
    <col min="8451" max="8704" width="8.88671875" style="57"/>
    <col min="8705" max="8705" width="9.6640625" style="57" customWidth="1"/>
    <col min="8706" max="8706" width="8.5546875" style="57" customWidth="1"/>
    <col min="8707" max="8960" width="8.88671875" style="57"/>
    <col min="8961" max="8961" width="9.6640625" style="57" customWidth="1"/>
    <col min="8962" max="8962" width="8.5546875" style="57" customWidth="1"/>
    <col min="8963" max="9216" width="8.88671875" style="57"/>
    <col min="9217" max="9217" width="9.6640625" style="57" customWidth="1"/>
    <col min="9218" max="9218" width="8.5546875" style="57" customWidth="1"/>
    <col min="9219" max="9472" width="8.88671875" style="57"/>
    <col min="9473" max="9473" width="9.6640625" style="57" customWidth="1"/>
    <col min="9474" max="9474" width="8.5546875" style="57" customWidth="1"/>
    <col min="9475" max="9728" width="8.88671875" style="57"/>
    <col min="9729" max="9729" width="9.6640625" style="57" customWidth="1"/>
    <col min="9730" max="9730" width="8.5546875" style="57" customWidth="1"/>
    <col min="9731" max="9984" width="8.88671875" style="57"/>
    <col min="9985" max="9985" width="9.6640625" style="57" customWidth="1"/>
    <col min="9986" max="9986" width="8.5546875" style="57" customWidth="1"/>
    <col min="9987" max="10240" width="8.88671875" style="57"/>
    <col min="10241" max="10241" width="9.6640625" style="57" customWidth="1"/>
    <col min="10242" max="10242" width="8.5546875" style="57" customWidth="1"/>
    <col min="10243" max="10496" width="8.88671875" style="57"/>
    <col min="10497" max="10497" width="9.6640625" style="57" customWidth="1"/>
    <col min="10498" max="10498" width="8.5546875" style="57" customWidth="1"/>
    <col min="10499" max="10752" width="8.88671875" style="57"/>
    <col min="10753" max="10753" width="9.6640625" style="57" customWidth="1"/>
    <col min="10754" max="10754" width="8.5546875" style="57" customWidth="1"/>
    <col min="10755" max="11008" width="8.88671875" style="57"/>
    <col min="11009" max="11009" width="9.6640625" style="57" customWidth="1"/>
    <col min="11010" max="11010" width="8.5546875" style="57" customWidth="1"/>
    <col min="11011" max="11264" width="8.88671875" style="57"/>
    <col min="11265" max="11265" width="9.6640625" style="57" customWidth="1"/>
    <col min="11266" max="11266" width="8.5546875" style="57" customWidth="1"/>
    <col min="11267" max="11520" width="8.88671875" style="57"/>
    <col min="11521" max="11521" width="9.6640625" style="57" customWidth="1"/>
    <col min="11522" max="11522" width="8.5546875" style="57" customWidth="1"/>
    <col min="11523" max="11776" width="8.88671875" style="57"/>
    <col min="11777" max="11777" width="9.6640625" style="57" customWidth="1"/>
    <col min="11778" max="11778" width="8.5546875" style="57" customWidth="1"/>
    <col min="11779" max="12032" width="8.88671875" style="57"/>
    <col min="12033" max="12033" width="9.6640625" style="57" customWidth="1"/>
    <col min="12034" max="12034" width="8.5546875" style="57" customWidth="1"/>
    <col min="12035" max="12288" width="8.88671875" style="57"/>
    <col min="12289" max="12289" width="9.6640625" style="57" customWidth="1"/>
    <col min="12290" max="12290" width="8.5546875" style="57" customWidth="1"/>
    <col min="12291" max="12544" width="8.88671875" style="57"/>
    <col min="12545" max="12545" width="9.6640625" style="57" customWidth="1"/>
    <col min="12546" max="12546" width="8.5546875" style="57" customWidth="1"/>
    <col min="12547" max="12800" width="8.88671875" style="57"/>
    <col min="12801" max="12801" width="9.6640625" style="57" customWidth="1"/>
    <col min="12802" max="12802" width="8.5546875" style="57" customWidth="1"/>
    <col min="12803" max="13056" width="8.88671875" style="57"/>
    <col min="13057" max="13057" width="9.6640625" style="57" customWidth="1"/>
    <col min="13058" max="13058" width="8.5546875" style="57" customWidth="1"/>
    <col min="13059" max="13312" width="8.88671875" style="57"/>
    <col min="13313" max="13313" width="9.6640625" style="57" customWidth="1"/>
    <col min="13314" max="13314" width="8.5546875" style="57" customWidth="1"/>
    <col min="13315" max="13568" width="8.88671875" style="57"/>
    <col min="13569" max="13569" width="9.6640625" style="57" customWidth="1"/>
    <col min="13570" max="13570" width="8.5546875" style="57" customWidth="1"/>
    <col min="13571" max="13824" width="8.88671875" style="57"/>
    <col min="13825" max="13825" width="9.6640625" style="57" customWidth="1"/>
    <col min="13826" max="13826" width="8.5546875" style="57" customWidth="1"/>
    <col min="13827" max="14080" width="8.88671875" style="57"/>
    <col min="14081" max="14081" width="9.6640625" style="57" customWidth="1"/>
    <col min="14082" max="14082" width="8.5546875" style="57" customWidth="1"/>
    <col min="14083" max="14336" width="8.88671875" style="57"/>
    <col min="14337" max="14337" width="9.6640625" style="57" customWidth="1"/>
    <col min="14338" max="14338" width="8.5546875" style="57" customWidth="1"/>
    <col min="14339" max="14592" width="8.88671875" style="57"/>
    <col min="14593" max="14593" width="9.6640625" style="57" customWidth="1"/>
    <col min="14594" max="14594" width="8.5546875" style="57" customWidth="1"/>
    <col min="14595" max="14848" width="8.88671875" style="57"/>
    <col min="14849" max="14849" width="9.6640625" style="57" customWidth="1"/>
    <col min="14850" max="14850" width="8.5546875" style="57" customWidth="1"/>
    <col min="14851" max="15104" width="8.88671875" style="57"/>
    <col min="15105" max="15105" width="9.6640625" style="57" customWidth="1"/>
    <col min="15106" max="15106" width="8.5546875" style="57" customWidth="1"/>
    <col min="15107" max="15360" width="8.88671875" style="57"/>
    <col min="15361" max="15361" width="9.6640625" style="57" customWidth="1"/>
    <col min="15362" max="15362" width="8.5546875" style="57" customWidth="1"/>
    <col min="15363" max="15616" width="8.88671875" style="57"/>
    <col min="15617" max="15617" width="9.6640625" style="57" customWidth="1"/>
    <col min="15618" max="15618" width="8.5546875" style="57" customWidth="1"/>
    <col min="15619" max="15872" width="8.88671875" style="57"/>
    <col min="15873" max="15873" width="9.6640625" style="57" customWidth="1"/>
    <col min="15874" max="15874" width="8.5546875" style="57" customWidth="1"/>
    <col min="15875" max="16128" width="8.88671875" style="57"/>
    <col min="16129" max="16129" width="9.6640625" style="57" customWidth="1"/>
    <col min="16130" max="16130" width="8.5546875" style="57" customWidth="1"/>
    <col min="16131" max="16384" width="8.88671875" style="57"/>
  </cols>
  <sheetData>
    <row r="1" spans="1:7" ht="21" customHeight="1" thickBot="1">
      <c r="A1" s="72" t="s">
        <v>56</v>
      </c>
      <c r="B1" s="73"/>
    </row>
    <row r="2" spans="1:7" ht="15" thickBot="1">
      <c r="A2" s="63" t="s">
        <v>57</v>
      </c>
      <c r="B2" s="63" t="s">
        <v>58</v>
      </c>
      <c r="F2" s="65"/>
      <c r="G2" s="65"/>
    </row>
    <row r="3" spans="1:7" ht="15" thickBot="1">
      <c r="A3" s="63" t="s">
        <v>59</v>
      </c>
      <c r="B3" s="63" t="s">
        <v>60</v>
      </c>
      <c r="F3" s="65"/>
      <c r="G3" s="65"/>
    </row>
    <row r="4" spans="1:7" ht="15" thickBot="1">
      <c r="A4" s="64" t="s">
        <v>61</v>
      </c>
      <c r="B4" s="63" t="s">
        <v>54</v>
      </c>
      <c r="F4" s="65"/>
      <c r="G4" s="65"/>
    </row>
    <row r="5" spans="1:7" ht="13.5" thickBot="1">
      <c r="A5" s="64" t="s">
        <v>15</v>
      </c>
      <c r="B5" s="63" t="s">
        <v>26</v>
      </c>
      <c r="F5" s="65"/>
      <c r="G5" s="65"/>
    </row>
    <row r="6" spans="1:7" ht="16.5" customHeight="1" thickBot="1">
      <c r="A6" s="64" t="s">
        <v>62</v>
      </c>
      <c r="B6" s="63" t="s">
        <v>63</v>
      </c>
      <c r="F6" s="65"/>
      <c r="G6" s="65"/>
    </row>
    <row r="8" spans="1:7" ht="15">
      <c r="A8" s="61" t="s">
        <v>55</v>
      </c>
      <c r="B8" s="61" t="s">
        <v>64</v>
      </c>
    </row>
    <row r="9" spans="1:7">
      <c r="A9" s="61">
        <v>60</v>
      </c>
      <c r="B9" s="62">
        <v>2.84</v>
      </c>
    </row>
    <row r="10" spans="1:7">
      <c r="A10" s="61">
        <v>55</v>
      </c>
      <c r="B10" s="62">
        <v>2.99</v>
      </c>
    </row>
    <row r="11" spans="1:7" ht="14.25">
      <c r="A11" s="61">
        <v>50</v>
      </c>
      <c r="B11" s="62">
        <v>3.06</v>
      </c>
      <c r="D11" s="66" t="s">
        <v>61</v>
      </c>
      <c r="E11" s="81"/>
    </row>
    <row r="12" spans="1:7">
      <c r="A12" s="61">
        <v>45</v>
      </c>
      <c r="B12" s="62">
        <v>3.25</v>
      </c>
    </row>
    <row r="13" spans="1:7">
      <c r="A13" s="61">
        <v>40</v>
      </c>
      <c r="B13" s="62">
        <v>3.51</v>
      </c>
    </row>
    <row r="14" spans="1:7">
      <c r="A14" s="61">
        <v>35</v>
      </c>
      <c r="B14" s="62">
        <v>3.7</v>
      </c>
    </row>
    <row r="15" spans="1:7">
      <c r="A15" s="61">
        <v>30</v>
      </c>
      <c r="B15" s="62">
        <v>3.63</v>
      </c>
    </row>
    <row r="16" spans="1:7">
      <c r="A16" s="61">
        <v>25</v>
      </c>
      <c r="B16" s="62">
        <v>3.9</v>
      </c>
    </row>
    <row r="17" spans="1:2">
      <c r="A17" s="61">
        <v>20</v>
      </c>
      <c r="B17" s="62">
        <v>3.79</v>
      </c>
    </row>
  </sheetData>
  <mergeCells count="1">
    <mergeCell ref="A1:B1"/>
  </mergeCells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zoomScale="70" zoomScaleNormal="70" workbookViewId="0"/>
  </sheetViews>
  <sheetFormatPr defaultRowHeight="18"/>
  <cols>
    <col min="1" max="1" width="8.33203125" style="7" customWidth="1"/>
    <col min="2" max="2" width="9.77734375" style="7" bestFit="1" customWidth="1"/>
    <col min="3" max="3" width="1.88671875" style="7" customWidth="1"/>
    <col min="4" max="4" width="8.109375" style="7" customWidth="1"/>
    <col min="5" max="6" width="6.44140625" style="7" bestFit="1" customWidth="1"/>
    <col min="7" max="7" width="7.6640625" style="7" bestFit="1" customWidth="1"/>
    <col min="8" max="8" width="6.44140625" style="7" bestFit="1" customWidth="1"/>
    <col min="9" max="9" width="3.6640625" style="7" customWidth="1"/>
    <col min="10" max="10" width="8.77734375" style="7" customWidth="1"/>
    <col min="11" max="11" width="20" style="7" bestFit="1" customWidth="1"/>
    <col min="12" max="12" width="12.21875" style="7" bestFit="1" customWidth="1"/>
    <col min="13" max="13" width="15" style="7" bestFit="1" customWidth="1"/>
    <col min="14" max="15" width="8.88671875" style="7"/>
    <col min="16" max="16" width="14.44140625" style="7" bestFit="1" customWidth="1"/>
    <col min="17" max="17" width="12.21875" style="7" bestFit="1" customWidth="1"/>
    <col min="18" max="18" width="12.6640625" style="7" bestFit="1" customWidth="1"/>
    <col min="19" max="19" width="12.33203125" style="7" bestFit="1" customWidth="1"/>
    <col min="20" max="252" width="8.88671875" style="7"/>
    <col min="253" max="253" width="8.33203125" style="7" customWidth="1"/>
    <col min="254" max="254" width="9.77734375" style="7" bestFit="1" customWidth="1"/>
    <col min="255" max="255" width="1.88671875" style="7" customWidth="1"/>
    <col min="256" max="256" width="8.109375" style="7" customWidth="1"/>
    <col min="257" max="260" width="6.44140625" style="7" bestFit="1" customWidth="1"/>
    <col min="261" max="261" width="3.6640625" style="7" customWidth="1"/>
    <col min="262" max="262" width="8.77734375" style="7" customWidth="1"/>
    <col min="263" max="263" width="7.77734375" style="7" bestFit="1" customWidth="1"/>
    <col min="264" max="264" width="7.21875" style="7" bestFit="1" customWidth="1"/>
    <col min="265" max="265" width="8.109375" style="7" customWidth="1"/>
    <col min="266" max="508" width="8.88671875" style="7"/>
    <col min="509" max="509" width="8.33203125" style="7" customWidth="1"/>
    <col min="510" max="510" width="9.77734375" style="7" bestFit="1" customWidth="1"/>
    <col min="511" max="511" width="1.88671875" style="7" customWidth="1"/>
    <col min="512" max="512" width="8.109375" style="7" customWidth="1"/>
    <col min="513" max="516" width="6.44140625" style="7" bestFit="1" customWidth="1"/>
    <col min="517" max="517" width="3.6640625" style="7" customWidth="1"/>
    <col min="518" max="518" width="8.77734375" style="7" customWidth="1"/>
    <col min="519" max="519" width="7.77734375" style="7" bestFit="1" customWidth="1"/>
    <col min="520" max="520" width="7.21875" style="7" bestFit="1" customWidth="1"/>
    <col min="521" max="521" width="8.109375" style="7" customWidth="1"/>
    <col min="522" max="764" width="8.88671875" style="7"/>
    <col min="765" max="765" width="8.33203125" style="7" customWidth="1"/>
    <col min="766" max="766" width="9.77734375" style="7" bestFit="1" customWidth="1"/>
    <col min="767" max="767" width="1.88671875" style="7" customWidth="1"/>
    <col min="768" max="768" width="8.109375" style="7" customWidth="1"/>
    <col min="769" max="772" width="6.44140625" style="7" bestFit="1" customWidth="1"/>
    <col min="773" max="773" width="3.6640625" style="7" customWidth="1"/>
    <col min="774" max="774" width="8.77734375" style="7" customWidth="1"/>
    <col min="775" max="775" width="7.77734375" style="7" bestFit="1" customWidth="1"/>
    <col min="776" max="776" width="7.21875" style="7" bestFit="1" customWidth="1"/>
    <col min="777" max="777" width="8.109375" style="7" customWidth="1"/>
    <col min="778" max="1020" width="8.88671875" style="7"/>
    <col min="1021" max="1021" width="8.33203125" style="7" customWidth="1"/>
    <col min="1022" max="1022" width="9.77734375" style="7" bestFit="1" customWidth="1"/>
    <col min="1023" max="1023" width="1.88671875" style="7" customWidth="1"/>
    <col min="1024" max="1024" width="8.109375" style="7" customWidth="1"/>
    <col min="1025" max="1028" width="6.44140625" style="7" bestFit="1" customWidth="1"/>
    <col min="1029" max="1029" width="3.6640625" style="7" customWidth="1"/>
    <col min="1030" max="1030" width="8.77734375" style="7" customWidth="1"/>
    <col min="1031" max="1031" width="7.77734375" style="7" bestFit="1" customWidth="1"/>
    <col min="1032" max="1032" width="7.21875" style="7" bestFit="1" customWidth="1"/>
    <col min="1033" max="1033" width="8.109375" style="7" customWidth="1"/>
    <col min="1034" max="1276" width="8.88671875" style="7"/>
    <col min="1277" max="1277" width="8.33203125" style="7" customWidth="1"/>
    <col min="1278" max="1278" width="9.77734375" style="7" bestFit="1" customWidth="1"/>
    <col min="1279" max="1279" width="1.88671875" style="7" customWidth="1"/>
    <col min="1280" max="1280" width="8.109375" style="7" customWidth="1"/>
    <col min="1281" max="1284" width="6.44140625" style="7" bestFit="1" customWidth="1"/>
    <col min="1285" max="1285" width="3.6640625" style="7" customWidth="1"/>
    <col min="1286" max="1286" width="8.77734375" style="7" customWidth="1"/>
    <col min="1287" max="1287" width="7.77734375" style="7" bestFit="1" customWidth="1"/>
    <col min="1288" max="1288" width="7.21875" style="7" bestFit="1" customWidth="1"/>
    <col min="1289" max="1289" width="8.109375" style="7" customWidth="1"/>
    <col min="1290" max="1532" width="8.88671875" style="7"/>
    <col min="1533" max="1533" width="8.33203125" style="7" customWidth="1"/>
    <col min="1534" max="1534" width="9.77734375" style="7" bestFit="1" customWidth="1"/>
    <col min="1535" max="1535" width="1.88671875" style="7" customWidth="1"/>
    <col min="1536" max="1536" width="8.109375" style="7" customWidth="1"/>
    <col min="1537" max="1540" width="6.44140625" style="7" bestFit="1" customWidth="1"/>
    <col min="1541" max="1541" width="3.6640625" style="7" customWidth="1"/>
    <col min="1542" max="1542" width="8.77734375" style="7" customWidth="1"/>
    <col min="1543" max="1543" width="7.77734375" style="7" bestFit="1" customWidth="1"/>
    <col min="1544" max="1544" width="7.21875" style="7" bestFit="1" customWidth="1"/>
    <col min="1545" max="1545" width="8.109375" style="7" customWidth="1"/>
    <col min="1546" max="1788" width="8.88671875" style="7"/>
    <col min="1789" max="1789" width="8.33203125" style="7" customWidth="1"/>
    <col min="1790" max="1790" width="9.77734375" style="7" bestFit="1" customWidth="1"/>
    <col min="1791" max="1791" width="1.88671875" style="7" customWidth="1"/>
    <col min="1792" max="1792" width="8.109375" style="7" customWidth="1"/>
    <col min="1793" max="1796" width="6.44140625" style="7" bestFit="1" customWidth="1"/>
    <col min="1797" max="1797" width="3.6640625" style="7" customWidth="1"/>
    <col min="1798" max="1798" width="8.77734375" style="7" customWidth="1"/>
    <col min="1799" max="1799" width="7.77734375" style="7" bestFit="1" customWidth="1"/>
    <col min="1800" max="1800" width="7.21875" style="7" bestFit="1" customWidth="1"/>
    <col min="1801" max="1801" width="8.109375" style="7" customWidth="1"/>
    <col min="1802" max="2044" width="8.88671875" style="7"/>
    <col min="2045" max="2045" width="8.33203125" style="7" customWidth="1"/>
    <col min="2046" max="2046" width="9.77734375" style="7" bestFit="1" customWidth="1"/>
    <col min="2047" max="2047" width="1.88671875" style="7" customWidth="1"/>
    <col min="2048" max="2048" width="8.109375" style="7" customWidth="1"/>
    <col min="2049" max="2052" width="6.44140625" style="7" bestFit="1" customWidth="1"/>
    <col min="2053" max="2053" width="3.6640625" style="7" customWidth="1"/>
    <col min="2054" max="2054" width="8.77734375" style="7" customWidth="1"/>
    <col min="2055" max="2055" width="7.77734375" style="7" bestFit="1" customWidth="1"/>
    <col min="2056" max="2056" width="7.21875" style="7" bestFit="1" customWidth="1"/>
    <col min="2057" max="2057" width="8.109375" style="7" customWidth="1"/>
    <col min="2058" max="2300" width="8.88671875" style="7"/>
    <col min="2301" max="2301" width="8.33203125" style="7" customWidth="1"/>
    <col min="2302" max="2302" width="9.77734375" style="7" bestFit="1" customWidth="1"/>
    <col min="2303" max="2303" width="1.88671875" style="7" customWidth="1"/>
    <col min="2304" max="2304" width="8.109375" style="7" customWidth="1"/>
    <col min="2305" max="2308" width="6.44140625" style="7" bestFit="1" customWidth="1"/>
    <col min="2309" max="2309" width="3.6640625" style="7" customWidth="1"/>
    <col min="2310" max="2310" width="8.77734375" style="7" customWidth="1"/>
    <col min="2311" max="2311" width="7.77734375" style="7" bestFit="1" customWidth="1"/>
    <col min="2312" max="2312" width="7.21875" style="7" bestFit="1" customWidth="1"/>
    <col min="2313" max="2313" width="8.109375" style="7" customWidth="1"/>
    <col min="2314" max="2556" width="8.88671875" style="7"/>
    <col min="2557" max="2557" width="8.33203125" style="7" customWidth="1"/>
    <col min="2558" max="2558" width="9.77734375" style="7" bestFit="1" customWidth="1"/>
    <col min="2559" max="2559" width="1.88671875" style="7" customWidth="1"/>
    <col min="2560" max="2560" width="8.109375" style="7" customWidth="1"/>
    <col min="2561" max="2564" width="6.44140625" style="7" bestFit="1" customWidth="1"/>
    <col min="2565" max="2565" width="3.6640625" style="7" customWidth="1"/>
    <col min="2566" max="2566" width="8.77734375" style="7" customWidth="1"/>
    <col min="2567" max="2567" width="7.77734375" style="7" bestFit="1" customWidth="1"/>
    <col min="2568" max="2568" width="7.21875" style="7" bestFit="1" customWidth="1"/>
    <col min="2569" max="2569" width="8.109375" style="7" customWidth="1"/>
    <col min="2570" max="2812" width="8.88671875" style="7"/>
    <col min="2813" max="2813" width="8.33203125" style="7" customWidth="1"/>
    <col min="2814" max="2814" width="9.77734375" style="7" bestFit="1" customWidth="1"/>
    <col min="2815" max="2815" width="1.88671875" style="7" customWidth="1"/>
    <col min="2816" max="2816" width="8.109375" style="7" customWidth="1"/>
    <col min="2817" max="2820" width="6.44140625" style="7" bestFit="1" customWidth="1"/>
    <col min="2821" max="2821" width="3.6640625" style="7" customWidth="1"/>
    <col min="2822" max="2822" width="8.77734375" style="7" customWidth="1"/>
    <col min="2823" max="2823" width="7.77734375" style="7" bestFit="1" customWidth="1"/>
    <col min="2824" max="2824" width="7.21875" style="7" bestFit="1" customWidth="1"/>
    <col min="2825" max="2825" width="8.109375" style="7" customWidth="1"/>
    <col min="2826" max="3068" width="8.88671875" style="7"/>
    <col min="3069" max="3069" width="8.33203125" style="7" customWidth="1"/>
    <col min="3070" max="3070" width="9.77734375" style="7" bestFit="1" customWidth="1"/>
    <col min="3071" max="3071" width="1.88671875" style="7" customWidth="1"/>
    <col min="3072" max="3072" width="8.109375" style="7" customWidth="1"/>
    <col min="3073" max="3076" width="6.44140625" style="7" bestFit="1" customWidth="1"/>
    <col min="3077" max="3077" width="3.6640625" style="7" customWidth="1"/>
    <col min="3078" max="3078" width="8.77734375" style="7" customWidth="1"/>
    <col min="3079" max="3079" width="7.77734375" style="7" bestFit="1" customWidth="1"/>
    <col min="3080" max="3080" width="7.21875" style="7" bestFit="1" customWidth="1"/>
    <col min="3081" max="3081" width="8.109375" style="7" customWidth="1"/>
    <col min="3082" max="3324" width="8.88671875" style="7"/>
    <col min="3325" max="3325" width="8.33203125" style="7" customWidth="1"/>
    <col min="3326" max="3326" width="9.77734375" style="7" bestFit="1" customWidth="1"/>
    <col min="3327" max="3327" width="1.88671875" style="7" customWidth="1"/>
    <col min="3328" max="3328" width="8.109375" style="7" customWidth="1"/>
    <col min="3329" max="3332" width="6.44140625" style="7" bestFit="1" customWidth="1"/>
    <col min="3333" max="3333" width="3.6640625" style="7" customWidth="1"/>
    <col min="3334" max="3334" width="8.77734375" style="7" customWidth="1"/>
    <col min="3335" max="3335" width="7.77734375" style="7" bestFit="1" customWidth="1"/>
    <col min="3336" max="3336" width="7.21875" style="7" bestFit="1" customWidth="1"/>
    <col min="3337" max="3337" width="8.109375" style="7" customWidth="1"/>
    <col min="3338" max="3580" width="8.88671875" style="7"/>
    <col min="3581" max="3581" width="8.33203125" style="7" customWidth="1"/>
    <col min="3582" max="3582" width="9.77734375" style="7" bestFit="1" customWidth="1"/>
    <col min="3583" max="3583" width="1.88671875" style="7" customWidth="1"/>
    <col min="3584" max="3584" width="8.109375" style="7" customWidth="1"/>
    <col min="3585" max="3588" width="6.44140625" style="7" bestFit="1" customWidth="1"/>
    <col min="3589" max="3589" width="3.6640625" style="7" customWidth="1"/>
    <col min="3590" max="3590" width="8.77734375" style="7" customWidth="1"/>
    <col min="3591" max="3591" width="7.77734375" style="7" bestFit="1" customWidth="1"/>
    <col min="3592" max="3592" width="7.21875" style="7" bestFit="1" customWidth="1"/>
    <col min="3593" max="3593" width="8.109375" style="7" customWidth="1"/>
    <col min="3594" max="3836" width="8.88671875" style="7"/>
    <col min="3837" max="3837" width="8.33203125" style="7" customWidth="1"/>
    <col min="3838" max="3838" width="9.77734375" style="7" bestFit="1" customWidth="1"/>
    <col min="3839" max="3839" width="1.88671875" style="7" customWidth="1"/>
    <col min="3840" max="3840" width="8.109375" style="7" customWidth="1"/>
    <col min="3841" max="3844" width="6.44140625" style="7" bestFit="1" customWidth="1"/>
    <col min="3845" max="3845" width="3.6640625" style="7" customWidth="1"/>
    <col min="3846" max="3846" width="8.77734375" style="7" customWidth="1"/>
    <col min="3847" max="3847" width="7.77734375" style="7" bestFit="1" customWidth="1"/>
    <col min="3848" max="3848" width="7.21875" style="7" bestFit="1" customWidth="1"/>
    <col min="3849" max="3849" width="8.109375" style="7" customWidth="1"/>
    <col min="3850" max="4092" width="8.88671875" style="7"/>
    <col min="4093" max="4093" width="8.33203125" style="7" customWidth="1"/>
    <col min="4094" max="4094" width="9.77734375" style="7" bestFit="1" customWidth="1"/>
    <col min="4095" max="4095" width="1.88671875" style="7" customWidth="1"/>
    <col min="4096" max="4096" width="8.109375" style="7" customWidth="1"/>
    <col min="4097" max="4100" width="6.44140625" style="7" bestFit="1" customWidth="1"/>
    <col min="4101" max="4101" width="3.6640625" style="7" customWidth="1"/>
    <col min="4102" max="4102" width="8.77734375" style="7" customWidth="1"/>
    <col min="4103" max="4103" width="7.77734375" style="7" bestFit="1" customWidth="1"/>
    <col min="4104" max="4104" width="7.21875" style="7" bestFit="1" customWidth="1"/>
    <col min="4105" max="4105" width="8.109375" style="7" customWidth="1"/>
    <col min="4106" max="4348" width="8.88671875" style="7"/>
    <col min="4349" max="4349" width="8.33203125" style="7" customWidth="1"/>
    <col min="4350" max="4350" width="9.77734375" style="7" bestFit="1" customWidth="1"/>
    <col min="4351" max="4351" width="1.88671875" style="7" customWidth="1"/>
    <col min="4352" max="4352" width="8.109375" style="7" customWidth="1"/>
    <col min="4353" max="4356" width="6.44140625" style="7" bestFit="1" customWidth="1"/>
    <col min="4357" max="4357" width="3.6640625" style="7" customWidth="1"/>
    <col min="4358" max="4358" width="8.77734375" style="7" customWidth="1"/>
    <col min="4359" max="4359" width="7.77734375" style="7" bestFit="1" customWidth="1"/>
    <col min="4360" max="4360" width="7.21875" style="7" bestFit="1" customWidth="1"/>
    <col min="4361" max="4361" width="8.109375" style="7" customWidth="1"/>
    <col min="4362" max="4604" width="8.88671875" style="7"/>
    <col min="4605" max="4605" width="8.33203125" style="7" customWidth="1"/>
    <col min="4606" max="4606" width="9.77734375" style="7" bestFit="1" customWidth="1"/>
    <col min="4607" max="4607" width="1.88671875" style="7" customWidth="1"/>
    <col min="4608" max="4608" width="8.109375" style="7" customWidth="1"/>
    <col min="4609" max="4612" width="6.44140625" style="7" bestFit="1" customWidth="1"/>
    <col min="4613" max="4613" width="3.6640625" style="7" customWidth="1"/>
    <col min="4614" max="4614" width="8.77734375" style="7" customWidth="1"/>
    <col min="4615" max="4615" width="7.77734375" style="7" bestFit="1" customWidth="1"/>
    <col min="4616" max="4616" width="7.21875" style="7" bestFit="1" customWidth="1"/>
    <col min="4617" max="4617" width="8.109375" style="7" customWidth="1"/>
    <col min="4618" max="4860" width="8.88671875" style="7"/>
    <col min="4861" max="4861" width="8.33203125" style="7" customWidth="1"/>
    <col min="4862" max="4862" width="9.77734375" style="7" bestFit="1" customWidth="1"/>
    <col min="4863" max="4863" width="1.88671875" style="7" customWidth="1"/>
    <col min="4864" max="4864" width="8.109375" style="7" customWidth="1"/>
    <col min="4865" max="4868" width="6.44140625" style="7" bestFit="1" customWidth="1"/>
    <col min="4869" max="4869" width="3.6640625" style="7" customWidth="1"/>
    <col min="4870" max="4870" width="8.77734375" style="7" customWidth="1"/>
    <col min="4871" max="4871" width="7.77734375" style="7" bestFit="1" customWidth="1"/>
    <col min="4872" max="4872" width="7.21875" style="7" bestFit="1" customWidth="1"/>
    <col min="4873" max="4873" width="8.109375" style="7" customWidth="1"/>
    <col min="4874" max="5116" width="8.88671875" style="7"/>
    <col min="5117" max="5117" width="8.33203125" style="7" customWidth="1"/>
    <col min="5118" max="5118" width="9.77734375" style="7" bestFit="1" customWidth="1"/>
    <col min="5119" max="5119" width="1.88671875" style="7" customWidth="1"/>
    <col min="5120" max="5120" width="8.109375" style="7" customWidth="1"/>
    <col min="5121" max="5124" width="6.44140625" style="7" bestFit="1" customWidth="1"/>
    <col min="5125" max="5125" width="3.6640625" style="7" customWidth="1"/>
    <col min="5126" max="5126" width="8.77734375" style="7" customWidth="1"/>
    <col min="5127" max="5127" width="7.77734375" style="7" bestFit="1" customWidth="1"/>
    <col min="5128" max="5128" width="7.21875" style="7" bestFit="1" customWidth="1"/>
    <col min="5129" max="5129" width="8.109375" style="7" customWidth="1"/>
    <col min="5130" max="5372" width="8.88671875" style="7"/>
    <col min="5373" max="5373" width="8.33203125" style="7" customWidth="1"/>
    <col min="5374" max="5374" width="9.77734375" style="7" bestFit="1" customWidth="1"/>
    <col min="5375" max="5375" width="1.88671875" style="7" customWidth="1"/>
    <col min="5376" max="5376" width="8.109375" style="7" customWidth="1"/>
    <col min="5377" max="5380" width="6.44140625" style="7" bestFit="1" customWidth="1"/>
    <col min="5381" max="5381" width="3.6640625" style="7" customWidth="1"/>
    <col min="5382" max="5382" width="8.77734375" style="7" customWidth="1"/>
    <col min="5383" max="5383" width="7.77734375" style="7" bestFit="1" customWidth="1"/>
    <col min="5384" max="5384" width="7.21875" style="7" bestFit="1" customWidth="1"/>
    <col min="5385" max="5385" width="8.109375" style="7" customWidth="1"/>
    <col min="5386" max="5628" width="8.88671875" style="7"/>
    <col min="5629" max="5629" width="8.33203125" style="7" customWidth="1"/>
    <col min="5630" max="5630" width="9.77734375" style="7" bestFit="1" customWidth="1"/>
    <col min="5631" max="5631" width="1.88671875" style="7" customWidth="1"/>
    <col min="5632" max="5632" width="8.109375" style="7" customWidth="1"/>
    <col min="5633" max="5636" width="6.44140625" style="7" bestFit="1" customWidth="1"/>
    <col min="5637" max="5637" width="3.6640625" style="7" customWidth="1"/>
    <col min="5638" max="5638" width="8.77734375" style="7" customWidth="1"/>
    <col min="5639" max="5639" width="7.77734375" style="7" bestFit="1" customWidth="1"/>
    <col min="5640" max="5640" width="7.21875" style="7" bestFit="1" customWidth="1"/>
    <col min="5641" max="5641" width="8.109375" style="7" customWidth="1"/>
    <col min="5642" max="5884" width="8.88671875" style="7"/>
    <col min="5885" max="5885" width="8.33203125" style="7" customWidth="1"/>
    <col min="5886" max="5886" width="9.77734375" style="7" bestFit="1" customWidth="1"/>
    <col min="5887" max="5887" width="1.88671875" style="7" customWidth="1"/>
    <col min="5888" max="5888" width="8.109375" style="7" customWidth="1"/>
    <col min="5889" max="5892" width="6.44140625" style="7" bestFit="1" customWidth="1"/>
    <col min="5893" max="5893" width="3.6640625" style="7" customWidth="1"/>
    <col min="5894" max="5894" width="8.77734375" style="7" customWidth="1"/>
    <col min="5895" max="5895" width="7.77734375" style="7" bestFit="1" customWidth="1"/>
    <col min="5896" max="5896" width="7.21875" style="7" bestFit="1" customWidth="1"/>
    <col min="5897" max="5897" width="8.109375" style="7" customWidth="1"/>
    <col min="5898" max="6140" width="8.88671875" style="7"/>
    <col min="6141" max="6141" width="8.33203125" style="7" customWidth="1"/>
    <col min="6142" max="6142" width="9.77734375" style="7" bestFit="1" customWidth="1"/>
    <col min="6143" max="6143" width="1.88671875" style="7" customWidth="1"/>
    <col min="6144" max="6144" width="8.109375" style="7" customWidth="1"/>
    <col min="6145" max="6148" width="6.44140625" style="7" bestFit="1" customWidth="1"/>
    <col min="6149" max="6149" width="3.6640625" style="7" customWidth="1"/>
    <col min="6150" max="6150" width="8.77734375" style="7" customWidth="1"/>
    <col min="6151" max="6151" width="7.77734375" style="7" bestFit="1" customWidth="1"/>
    <col min="6152" max="6152" width="7.21875" style="7" bestFit="1" customWidth="1"/>
    <col min="6153" max="6153" width="8.109375" style="7" customWidth="1"/>
    <col min="6154" max="6396" width="8.88671875" style="7"/>
    <col min="6397" max="6397" width="8.33203125" style="7" customWidth="1"/>
    <col min="6398" max="6398" width="9.77734375" style="7" bestFit="1" customWidth="1"/>
    <col min="6399" max="6399" width="1.88671875" style="7" customWidth="1"/>
    <col min="6400" max="6400" width="8.109375" style="7" customWidth="1"/>
    <col min="6401" max="6404" width="6.44140625" style="7" bestFit="1" customWidth="1"/>
    <col min="6405" max="6405" width="3.6640625" style="7" customWidth="1"/>
    <col min="6406" max="6406" width="8.77734375" style="7" customWidth="1"/>
    <col min="6407" max="6407" width="7.77734375" style="7" bestFit="1" customWidth="1"/>
    <col min="6408" max="6408" width="7.21875" style="7" bestFit="1" customWidth="1"/>
    <col min="6409" max="6409" width="8.109375" style="7" customWidth="1"/>
    <col min="6410" max="6652" width="8.88671875" style="7"/>
    <col min="6653" max="6653" width="8.33203125" style="7" customWidth="1"/>
    <col min="6654" max="6654" width="9.77734375" style="7" bestFit="1" customWidth="1"/>
    <col min="6655" max="6655" width="1.88671875" style="7" customWidth="1"/>
    <col min="6656" max="6656" width="8.109375" style="7" customWidth="1"/>
    <col min="6657" max="6660" width="6.44140625" style="7" bestFit="1" customWidth="1"/>
    <col min="6661" max="6661" width="3.6640625" style="7" customWidth="1"/>
    <col min="6662" max="6662" width="8.77734375" style="7" customWidth="1"/>
    <col min="6663" max="6663" width="7.77734375" style="7" bestFit="1" customWidth="1"/>
    <col min="6664" max="6664" width="7.21875" style="7" bestFit="1" customWidth="1"/>
    <col min="6665" max="6665" width="8.109375" style="7" customWidth="1"/>
    <col min="6666" max="6908" width="8.88671875" style="7"/>
    <col min="6909" max="6909" width="8.33203125" style="7" customWidth="1"/>
    <col min="6910" max="6910" width="9.77734375" style="7" bestFit="1" customWidth="1"/>
    <col min="6911" max="6911" width="1.88671875" style="7" customWidth="1"/>
    <col min="6912" max="6912" width="8.109375" style="7" customWidth="1"/>
    <col min="6913" max="6916" width="6.44140625" style="7" bestFit="1" customWidth="1"/>
    <col min="6917" max="6917" width="3.6640625" style="7" customWidth="1"/>
    <col min="6918" max="6918" width="8.77734375" style="7" customWidth="1"/>
    <col min="6919" max="6919" width="7.77734375" style="7" bestFit="1" customWidth="1"/>
    <col min="6920" max="6920" width="7.21875" style="7" bestFit="1" customWidth="1"/>
    <col min="6921" max="6921" width="8.109375" style="7" customWidth="1"/>
    <col min="6922" max="7164" width="8.88671875" style="7"/>
    <col min="7165" max="7165" width="8.33203125" style="7" customWidth="1"/>
    <col min="7166" max="7166" width="9.77734375" style="7" bestFit="1" customWidth="1"/>
    <col min="7167" max="7167" width="1.88671875" style="7" customWidth="1"/>
    <col min="7168" max="7168" width="8.109375" style="7" customWidth="1"/>
    <col min="7169" max="7172" width="6.44140625" style="7" bestFit="1" customWidth="1"/>
    <col min="7173" max="7173" width="3.6640625" style="7" customWidth="1"/>
    <col min="7174" max="7174" width="8.77734375" style="7" customWidth="1"/>
    <col min="7175" max="7175" width="7.77734375" style="7" bestFit="1" customWidth="1"/>
    <col min="7176" max="7176" width="7.21875" style="7" bestFit="1" customWidth="1"/>
    <col min="7177" max="7177" width="8.109375" style="7" customWidth="1"/>
    <col min="7178" max="7420" width="8.88671875" style="7"/>
    <col min="7421" max="7421" width="8.33203125" style="7" customWidth="1"/>
    <col min="7422" max="7422" width="9.77734375" style="7" bestFit="1" customWidth="1"/>
    <col min="7423" max="7423" width="1.88671875" style="7" customWidth="1"/>
    <col min="7424" max="7424" width="8.109375" style="7" customWidth="1"/>
    <col min="7425" max="7428" width="6.44140625" style="7" bestFit="1" customWidth="1"/>
    <col min="7429" max="7429" width="3.6640625" style="7" customWidth="1"/>
    <col min="7430" max="7430" width="8.77734375" style="7" customWidth="1"/>
    <col min="7431" max="7431" width="7.77734375" style="7" bestFit="1" customWidth="1"/>
    <col min="7432" max="7432" width="7.21875" style="7" bestFit="1" customWidth="1"/>
    <col min="7433" max="7433" width="8.109375" style="7" customWidth="1"/>
    <col min="7434" max="7676" width="8.88671875" style="7"/>
    <col min="7677" max="7677" width="8.33203125" style="7" customWidth="1"/>
    <col min="7678" max="7678" width="9.77734375" style="7" bestFit="1" customWidth="1"/>
    <col min="7679" max="7679" width="1.88671875" style="7" customWidth="1"/>
    <col min="7680" max="7680" width="8.109375" style="7" customWidth="1"/>
    <col min="7681" max="7684" width="6.44140625" style="7" bestFit="1" customWidth="1"/>
    <col min="7685" max="7685" width="3.6640625" style="7" customWidth="1"/>
    <col min="7686" max="7686" width="8.77734375" style="7" customWidth="1"/>
    <col min="7687" max="7687" width="7.77734375" style="7" bestFit="1" customWidth="1"/>
    <col min="7688" max="7688" width="7.21875" style="7" bestFit="1" customWidth="1"/>
    <col min="7689" max="7689" width="8.109375" style="7" customWidth="1"/>
    <col min="7690" max="7932" width="8.88671875" style="7"/>
    <col min="7933" max="7933" width="8.33203125" style="7" customWidth="1"/>
    <col min="7934" max="7934" width="9.77734375" style="7" bestFit="1" customWidth="1"/>
    <col min="7935" max="7935" width="1.88671875" style="7" customWidth="1"/>
    <col min="7936" max="7936" width="8.109375" style="7" customWidth="1"/>
    <col min="7937" max="7940" width="6.44140625" style="7" bestFit="1" customWidth="1"/>
    <col min="7941" max="7941" width="3.6640625" style="7" customWidth="1"/>
    <col min="7942" max="7942" width="8.77734375" style="7" customWidth="1"/>
    <col min="7943" max="7943" width="7.77734375" style="7" bestFit="1" customWidth="1"/>
    <col min="7944" max="7944" width="7.21875" style="7" bestFit="1" customWidth="1"/>
    <col min="7945" max="7945" width="8.109375" style="7" customWidth="1"/>
    <col min="7946" max="8188" width="8.88671875" style="7"/>
    <col min="8189" max="8189" width="8.33203125" style="7" customWidth="1"/>
    <col min="8190" max="8190" width="9.77734375" style="7" bestFit="1" customWidth="1"/>
    <col min="8191" max="8191" width="1.88671875" style="7" customWidth="1"/>
    <col min="8192" max="8192" width="8.109375" style="7" customWidth="1"/>
    <col min="8193" max="8196" width="6.44140625" style="7" bestFit="1" customWidth="1"/>
    <col min="8197" max="8197" width="3.6640625" style="7" customWidth="1"/>
    <col min="8198" max="8198" width="8.77734375" style="7" customWidth="1"/>
    <col min="8199" max="8199" width="7.77734375" style="7" bestFit="1" customWidth="1"/>
    <col min="8200" max="8200" width="7.21875" style="7" bestFit="1" customWidth="1"/>
    <col min="8201" max="8201" width="8.109375" style="7" customWidth="1"/>
    <col min="8202" max="8444" width="8.88671875" style="7"/>
    <col min="8445" max="8445" width="8.33203125" style="7" customWidth="1"/>
    <col min="8446" max="8446" width="9.77734375" style="7" bestFit="1" customWidth="1"/>
    <col min="8447" max="8447" width="1.88671875" style="7" customWidth="1"/>
    <col min="8448" max="8448" width="8.109375" style="7" customWidth="1"/>
    <col min="8449" max="8452" width="6.44140625" style="7" bestFit="1" customWidth="1"/>
    <col min="8453" max="8453" width="3.6640625" style="7" customWidth="1"/>
    <col min="8454" max="8454" width="8.77734375" style="7" customWidth="1"/>
    <col min="8455" max="8455" width="7.77734375" style="7" bestFit="1" customWidth="1"/>
    <col min="8456" max="8456" width="7.21875" style="7" bestFit="1" customWidth="1"/>
    <col min="8457" max="8457" width="8.109375" style="7" customWidth="1"/>
    <col min="8458" max="8700" width="8.88671875" style="7"/>
    <col min="8701" max="8701" width="8.33203125" style="7" customWidth="1"/>
    <col min="8702" max="8702" width="9.77734375" style="7" bestFit="1" customWidth="1"/>
    <col min="8703" max="8703" width="1.88671875" style="7" customWidth="1"/>
    <col min="8704" max="8704" width="8.109375" style="7" customWidth="1"/>
    <col min="8705" max="8708" width="6.44140625" style="7" bestFit="1" customWidth="1"/>
    <col min="8709" max="8709" width="3.6640625" style="7" customWidth="1"/>
    <col min="8710" max="8710" width="8.77734375" style="7" customWidth="1"/>
    <col min="8711" max="8711" width="7.77734375" style="7" bestFit="1" customWidth="1"/>
    <col min="8712" max="8712" width="7.21875" style="7" bestFit="1" customWidth="1"/>
    <col min="8713" max="8713" width="8.109375" style="7" customWidth="1"/>
    <col min="8714" max="8956" width="8.88671875" style="7"/>
    <col min="8957" max="8957" width="8.33203125" style="7" customWidth="1"/>
    <col min="8958" max="8958" width="9.77734375" style="7" bestFit="1" customWidth="1"/>
    <col min="8959" max="8959" width="1.88671875" style="7" customWidth="1"/>
    <col min="8960" max="8960" width="8.109375" style="7" customWidth="1"/>
    <col min="8961" max="8964" width="6.44140625" style="7" bestFit="1" customWidth="1"/>
    <col min="8965" max="8965" width="3.6640625" style="7" customWidth="1"/>
    <col min="8966" max="8966" width="8.77734375" style="7" customWidth="1"/>
    <col min="8967" max="8967" width="7.77734375" style="7" bestFit="1" customWidth="1"/>
    <col min="8968" max="8968" width="7.21875" style="7" bestFit="1" customWidth="1"/>
    <col min="8969" max="8969" width="8.109375" style="7" customWidth="1"/>
    <col min="8970" max="9212" width="8.88671875" style="7"/>
    <col min="9213" max="9213" width="8.33203125" style="7" customWidth="1"/>
    <col min="9214" max="9214" width="9.77734375" style="7" bestFit="1" customWidth="1"/>
    <col min="9215" max="9215" width="1.88671875" style="7" customWidth="1"/>
    <col min="9216" max="9216" width="8.109375" style="7" customWidth="1"/>
    <col min="9217" max="9220" width="6.44140625" style="7" bestFit="1" customWidth="1"/>
    <col min="9221" max="9221" width="3.6640625" style="7" customWidth="1"/>
    <col min="9222" max="9222" width="8.77734375" style="7" customWidth="1"/>
    <col min="9223" max="9223" width="7.77734375" style="7" bestFit="1" customWidth="1"/>
    <col min="9224" max="9224" width="7.21875" style="7" bestFit="1" customWidth="1"/>
    <col min="9225" max="9225" width="8.109375" style="7" customWidth="1"/>
    <col min="9226" max="9468" width="8.88671875" style="7"/>
    <col min="9469" max="9469" width="8.33203125" style="7" customWidth="1"/>
    <col min="9470" max="9470" width="9.77734375" style="7" bestFit="1" customWidth="1"/>
    <col min="9471" max="9471" width="1.88671875" style="7" customWidth="1"/>
    <col min="9472" max="9472" width="8.109375" style="7" customWidth="1"/>
    <col min="9473" max="9476" width="6.44140625" style="7" bestFit="1" customWidth="1"/>
    <col min="9477" max="9477" width="3.6640625" style="7" customWidth="1"/>
    <col min="9478" max="9478" width="8.77734375" style="7" customWidth="1"/>
    <col min="9479" max="9479" width="7.77734375" style="7" bestFit="1" customWidth="1"/>
    <col min="9480" max="9480" width="7.21875" style="7" bestFit="1" customWidth="1"/>
    <col min="9481" max="9481" width="8.109375" style="7" customWidth="1"/>
    <col min="9482" max="9724" width="8.88671875" style="7"/>
    <col min="9725" max="9725" width="8.33203125" style="7" customWidth="1"/>
    <col min="9726" max="9726" width="9.77734375" style="7" bestFit="1" customWidth="1"/>
    <col min="9727" max="9727" width="1.88671875" style="7" customWidth="1"/>
    <col min="9728" max="9728" width="8.109375" style="7" customWidth="1"/>
    <col min="9729" max="9732" width="6.44140625" style="7" bestFit="1" customWidth="1"/>
    <col min="9733" max="9733" width="3.6640625" style="7" customWidth="1"/>
    <col min="9734" max="9734" width="8.77734375" style="7" customWidth="1"/>
    <col min="9735" max="9735" width="7.77734375" style="7" bestFit="1" customWidth="1"/>
    <col min="9736" max="9736" width="7.21875" style="7" bestFit="1" customWidth="1"/>
    <col min="9737" max="9737" width="8.109375" style="7" customWidth="1"/>
    <col min="9738" max="9980" width="8.88671875" style="7"/>
    <col min="9981" max="9981" width="8.33203125" style="7" customWidth="1"/>
    <col min="9982" max="9982" width="9.77734375" style="7" bestFit="1" customWidth="1"/>
    <col min="9983" max="9983" width="1.88671875" style="7" customWidth="1"/>
    <col min="9984" max="9984" width="8.109375" style="7" customWidth="1"/>
    <col min="9985" max="9988" width="6.44140625" style="7" bestFit="1" customWidth="1"/>
    <col min="9989" max="9989" width="3.6640625" style="7" customWidth="1"/>
    <col min="9990" max="9990" width="8.77734375" style="7" customWidth="1"/>
    <col min="9991" max="9991" width="7.77734375" style="7" bestFit="1" customWidth="1"/>
    <col min="9992" max="9992" width="7.21875" style="7" bestFit="1" customWidth="1"/>
    <col min="9993" max="9993" width="8.109375" style="7" customWidth="1"/>
    <col min="9994" max="10236" width="8.88671875" style="7"/>
    <col min="10237" max="10237" width="8.33203125" style="7" customWidth="1"/>
    <col min="10238" max="10238" width="9.77734375" style="7" bestFit="1" customWidth="1"/>
    <col min="10239" max="10239" width="1.88671875" style="7" customWidth="1"/>
    <col min="10240" max="10240" width="8.109375" style="7" customWidth="1"/>
    <col min="10241" max="10244" width="6.44140625" style="7" bestFit="1" customWidth="1"/>
    <col min="10245" max="10245" width="3.6640625" style="7" customWidth="1"/>
    <col min="10246" max="10246" width="8.77734375" style="7" customWidth="1"/>
    <col min="10247" max="10247" width="7.77734375" style="7" bestFit="1" customWidth="1"/>
    <col min="10248" max="10248" width="7.21875" style="7" bestFit="1" customWidth="1"/>
    <col min="10249" max="10249" width="8.109375" style="7" customWidth="1"/>
    <col min="10250" max="10492" width="8.88671875" style="7"/>
    <col min="10493" max="10493" width="8.33203125" style="7" customWidth="1"/>
    <col min="10494" max="10494" width="9.77734375" style="7" bestFit="1" customWidth="1"/>
    <col min="10495" max="10495" width="1.88671875" style="7" customWidth="1"/>
    <col min="10496" max="10496" width="8.109375" style="7" customWidth="1"/>
    <col min="10497" max="10500" width="6.44140625" style="7" bestFit="1" customWidth="1"/>
    <col min="10501" max="10501" width="3.6640625" style="7" customWidth="1"/>
    <col min="10502" max="10502" width="8.77734375" style="7" customWidth="1"/>
    <col min="10503" max="10503" width="7.77734375" style="7" bestFit="1" customWidth="1"/>
    <col min="10504" max="10504" width="7.21875" style="7" bestFit="1" customWidth="1"/>
    <col min="10505" max="10505" width="8.109375" style="7" customWidth="1"/>
    <col min="10506" max="10748" width="8.88671875" style="7"/>
    <col min="10749" max="10749" width="8.33203125" style="7" customWidth="1"/>
    <col min="10750" max="10750" width="9.77734375" style="7" bestFit="1" customWidth="1"/>
    <col min="10751" max="10751" width="1.88671875" style="7" customWidth="1"/>
    <col min="10752" max="10752" width="8.109375" style="7" customWidth="1"/>
    <col min="10753" max="10756" width="6.44140625" style="7" bestFit="1" customWidth="1"/>
    <col min="10757" max="10757" width="3.6640625" style="7" customWidth="1"/>
    <col min="10758" max="10758" width="8.77734375" style="7" customWidth="1"/>
    <col min="10759" max="10759" width="7.77734375" style="7" bestFit="1" customWidth="1"/>
    <col min="10760" max="10760" width="7.21875" style="7" bestFit="1" customWidth="1"/>
    <col min="10761" max="10761" width="8.109375" style="7" customWidth="1"/>
    <col min="10762" max="11004" width="8.88671875" style="7"/>
    <col min="11005" max="11005" width="8.33203125" style="7" customWidth="1"/>
    <col min="11006" max="11006" width="9.77734375" style="7" bestFit="1" customWidth="1"/>
    <col min="11007" max="11007" width="1.88671875" style="7" customWidth="1"/>
    <col min="11008" max="11008" width="8.109375" style="7" customWidth="1"/>
    <col min="11009" max="11012" width="6.44140625" style="7" bestFit="1" customWidth="1"/>
    <col min="11013" max="11013" width="3.6640625" style="7" customWidth="1"/>
    <col min="11014" max="11014" width="8.77734375" style="7" customWidth="1"/>
    <col min="11015" max="11015" width="7.77734375" style="7" bestFit="1" customWidth="1"/>
    <col min="11016" max="11016" width="7.21875" style="7" bestFit="1" customWidth="1"/>
    <col min="11017" max="11017" width="8.109375" style="7" customWidth="1"/>
    <col min="11018" max="11260" width="8.88671875" style="7"/>
    <col min="11261" max="11261" width="8.33203125" style="7" customWidth="1"/>
    <col min="11262" max="11262" width="9.77734375" style="7" bestFit="1" customWidth="1"/>
    <col min="11263" max="11263" width="1.88671875" style="7" customWidth="1"/>
    <col min="11264" max="11264" width="8.109375" style="7" customWidth="1"/>
    <col min="11265" max="11268" width="6.44140625" style="7" bestFit="1" customWidth="1"/>
    <col min="11269" max="11269" width="3.6640625" style="7" customWidth="1"/>
    <col min="11270" max="11270" width="8.77734375" style="7" customWidth="1"/>
    <col min="11271" max="11271" width="7.77734375" style="7" bestFit="1" customWidth="1"/>
    <col min="11272" max="11272" width="7.21875" style="7" bestFit="1" customWidth="1"/>
    <col min="11273" max="11273" width="8.109375" style="7" customWidth="1"/>
    <col min="11274" max="11516" width="8.88671875" style="7"/>
    <col min="11517" max="11517" width="8.33203125" style="7" customWidth="1"/>
    <col min="11518" max="11518" width="9.77734375" style="7" bestFit="1" customWidth="1"/>
    <col min="11519" max="11519" width="1.88671875" style="7" customWidth="1"/>
    <col min="11520" max="11520" width="8.109375" style="7" customWidth="1"/>
    <col min="11521" max="11524" width="6.44140625" style="7" bestFit="1" customWidth="1"/>
    <col min="11525" max="11525" width="3.6640625" style="7" customWidth="1"/>
    <col min="11526" max="11526" width="8.77734375" style="7" customWidth="1"/>
    <col min="11527" max="11527" width="7.77734375" style="7" bestFit="1" customWidth="1"/>
    <col min="11528" max="11528" width="7.21875" style="7" bestFit="1" customWidth="1"/>
    <col min="11529" max="11529" width="8.109375" style="7" customWidth="1"/>
    <col min="11530" max="11772" width="8.88671875" style="7"/>
    <col min="11773" max="11773" width="8.33203125" style="7" customWidth="1"/>
    <col min="11774" max="11774" width="9.77734375" style="7" bestFit="1" customWidth="1"/>
    <col min="11775" max="11775" width="1.88671875" style="7" customWidth="1"/>
    <col min="11776" max="11776" width="8.109375" style="7" customWidth="1"/>
    <col min="11777" max="11780" width="6.44140625" style="7" bestFit="1" customWidth="1"/>
    <col min="11781" max="11781" width="3.6640625" style="7" customWidth="1"/>
    <col min="11782" max="11782" width="8.77734375" style="7" customWidth="1"/>
    <col min="11783" max="11783" width="7.77734375" style="7" bestFit="1" customWidth="1"/>
    <col min="11784" max="11784" width="7.21875" style="7" bestFit="1" customWidth="1"/>
    <col min="11785" max="11785" width="8.109375" style="7" customWidth="1"/>
    <col min="11786" max="12028" width="8.88671875" style="7"/>
    <col min="12029" max="12029" width="8.33203125" style="7" customWidth="1"/>
    <col min="12030" max="12030" width="9.77734375" style="7" bestFit="1" customWidth="1"/>
    <col min="12031" max="12031" width="1.88671875" style="7" customWidth="1"/>
    <col min="12032" max="12032" width="8.109375" style="7" customWidth="1"/>
    <col min="12033" max="12036" width="6.44140625" style="7" bestFit="1" customWidth="1"/>
    <col min="12037" max="12037" width="3.6640625" style="7" customWidth="1"/>
    <col min="12038" max="12038" width="8.77734375" style="7" customWidth="1"/>
    <col min="12039" max="12039" width="7.77734375" style="7" bestFit="1" customWidth="1"/>
    <col min="12040" max="12040" width="7.21875" style="7" bestFit="1" customWidth="1"/>
    <col min="12041" max="12041" width="8.109375" style="7" customWidth="1"/>
    <col min="12042" max="12284" width="8.88671875" style="7"/>
    <col min="12285" max="12285" width="8.33203125" style="7" customWidth="1"/>
    <col min="12286" max="12286" width="9.77734375" style="7" bestFit="1" customWidth="1"/>
    <col min="12287" max="12287" width="1.88671875" style="7" customWidth="1"/>
    <col min="12288" max="12288" width="8.109375" style="7" customWidth="1"/>
    <col min="12289" max="12292" width="6.44140625" style="7" bestFit="1" customWidth="1"/>
    <col min="12293" max="12293" width="3.6640625" style="7" customWidth="1"/>
    <col min="12294" max="12294" width="8.77734375" style="7" customWidth="1"/>
    <col min="12295" max="12295" width="7.77734375" style="7" bestFit="1" customWidth="1"/>
    <col min="12296" max="12296" width="7.21875" style="7" bestFit="1" customWidth="1"/>
    <col min="12297" max="12297" width="8.109375" style="7" customWidth="1"/>
    <col min="12298" max="12540" width="8.88671875" style="7"/>
    <col min="12541" max="12541" width="8.33203125" style="7" customWidth="1"/>
    <col min="12542" max="12542" width="9.77734375" style="7" bestFit="1" customWidth="1"/>
    <col min="12543" max="12543" width="1.88671875" style="7" customWidth="1"/>
    <col min="12544" max="12544" width="8.109375" style="7" customWidth="1"/>
    <col min="12545" max="12548" width="6.44140625" style="7" bestFit="1" customWidth="1"/>
    <col min="12549" max="12549" width="3.6640625" style="7" customWidth="1"/>
    <col min="12550" max="12550" width="8.77734375" style="7" customWidth="1"/>
    <col min="12551" max="12551" width="7.77734375" style="7" bestFit="1" customWidth="1"/>
    <col min="12552" max="12552" width="7.21875" style="7" bestFit="1" customWidth="1"/>
    <col min="12553" max="12553" width="8.109375" style="7" customWidth="1"/>
    <col min="12554" max="12796" width="8.88671875" style="7"/>
    <col min="12797" max="12797" width="8.33203125" style="7" customWidth="1"/>
    <col min="12798" max="12798" width="9.77734375" style="7" bestFit="1" customWidth="1"/>
    <col min="12799" max="12799" width="1.88671875" style="7" customWidth="1"/>
    <col min="12800" max="12800" width="8.109375" style="7" customWidth="1"/>
    <col min="12801" max="12804" width="6.44140625" style="7" bestFit="1" customWidth="1"/>
    <col min="12805" max="12805" width="3.6640625" style="7" customWidth="1"/>
    <col min="12806" max="12806" width="8.77734375" style="7" customWidth="1"/>
    <col min="12807" max="12807" width="7.77734375" style="7" bestFit="1" customWidth="1"/>
    <col min="12808" max="12808" width="7.21875" style="7" bestFit="1" customWidth="1"/>
    <col min="12809" max="12809" width="8.109375" style="7" customWidth="1"/>
    <col min="12810" max="13052" width="8.88671875" style="7"/>
    <col min="13053" max="13053" width="8.33203125" style="7" customWidth="1"/>
    <col min="13054" max="13054" width="9.77734375" style="7" bestFit="1" customWidth="1"/>
    <col min="13055" max="13055" width="1.88671875" style="7" customWidth="1"/>
    <col min="13056" max="13056" width="8.109375" style="7" customWidth="1"/>
    <col min="13057" max="13060" width="6.44140625" style="7" bestFit="1" customWidth="1"/>
    <col min="13061" max="13061" width="3.6640625" style="7" customWidth="1"/>
    <col min="13062" max="13062" width="8.77734375" style="7" customWidth="1"/>
    <col min="13063" max="13063" width="7.77734375" style="7" bestFit="1" customWidth="1"/>
    <col min="13064" max="13064" width="7.21875" style="7" bestFit="1" customWidth="1"/>
    <col min="13065" max="13065" width="8.109375" style="7" customWidth="1"/>
    <col min="13066" max="13308" width="8.88671875" style="7"/>
    <col min="13309" max="13309" width="8.33203125" style="7" customWidth="1"/>
    <col min="13310" max="13310" width="9.77734375" style="7" bestFit="1" customWidth="1"/>
    <col min="13311" max="13311" width="1.88671875" style="7" customWidth="1"/>
    <col min="13312" max="13312" width="8.109375" style="7" customWidth="1"/>
    <col min="13313" max="13316" width="6.44140625" style="7" bestFit="1" customWidth="1"/>
    <col min="13317" max="13317" width="3.6640625" style="7" customWidth="1"/>
    <col min="13318" max="13318" width="8.77734375" style="7" customWidth="1"/>
    <col min="13319" max="13319" width="7.77734375" style="7" bestFit="1" customWidth="1"/>
    <col min="13320" max="13320" width="7.21875" style="7" bestFit="1" customWidth="1"/>
    <col min="13321" max="13321" width="8.109375" style="7" customWidth="1"/>
    <col min="13322" max="13564" width="8.88671875" style="7"/>
    <col min="13565" max="13565" width="8.33203125" style="7" customWidth="1"/>
    <col min="13566" max="13566" width="9.77734375" style="7" bestFit="1" customWidth="1"/>
    <col min="13567" max="13567" width="1.88671875" style="7" customWidth="1"/>
    <col min="13568" max="13568" width="8.109375" style="7" customWidth="1"/>
    <col min="13569" max="13572" width="6.44140625" style="7" bestFit="1" customWidth="1"/>
    <col min="13573" max="13573" width="3.6640625" style="7" customWidth="1"/>
    <col min="13574" max="13574" width="8.77734375" style="7" customWidth="1"/>
    <col min="13575" max="13575" width="7.77734375" style="7" bestFit="1" customWidth="1"/>
    <col min="13576" max="13576" width="7.21875" style="7" bestFit="1" customWidth="1"/>
    <col min="13577" max="13577" width="8.109375" style="7" customWidth="1"/>
    <col min="13578" max="13820" width="8.88671875" style="7"/>
    <col min="13821" max="13821" width="8.33203125" style="7" customWidth="1"/>
    <col min="13822" max="13822" width="9.77734375" style="7" bestFit="1" customWidth="1"/>
    <col min="13823" max="13823" width="1.88671875" style="7" customWidth="1"/>
    <col min="13824" max="13824" width="8.109375" style="7" customWidth="1"/>
    <col min="13825" max="13828" width="6.44140625" style="7" bestFit="1" customWidth="1"/>
    <col min="13829" max="13829" width="3.6640625" style="7" customWidth="1"/>
    <col min="13830" max="13830" width="8.77734375" style="7" customWidth="1"/>
    <col min="13831" max="13831" width="7.77734375" style="7" bestFit="1" customWidth="1"/>
    <col min="13832" max="13832" width="7.21875" style="7" bestFit="1" customWidth="1"/>
    <col min="13833" max="13833" width="8.109375" style="7" customWidth="1"/>
    <col min="13834" max="14076" width="8.88671875" style="7"/>
    <col min="14077" max="14077" width="8.33203125" style="7" customWidth="1"/>
    <col min="14078" max="14078" width="9.77734375" style="7" bestFit="1" customWidth="1"/>
    <col min="14079" max="14079" width="1.88671875" style="7" customWidth="1"/>
    <col min="14080" max="14080" width="8.109375" style="7" customWidth="1"/>
    <col min="14081" max="14084" width="6.44140625" style="7" bestFit="1" customWidth="1"/>
    <col min="14085" max="14085" width="3.6640625" style="7" customWidth="1"/>
    <col min="14086" max="14086" width="8.77734375" style="7" customWidth="1"/>
    <col min="14087" max="14087" width="7.77734375" style="7" bestFit="1" customWidth="1"/>
    <col min="14088" max="14088" width="7.21875" style="7" bestFit="1" customWidth="1"/>
    <col min="14089" max="14089" width="8.109375" style="7" customWidth="1"/>
    <col min="14090" max="14332" width="8.88671875" style="7"/>
    <col min="14333" max="14333" width="8.33203125" style="7" customWidth="1"/>
    <col min="14334" max="14334" width="9.77734375" style="7" bestFit="1" customWidth="1"/>
    <col min="14335" max="14335" width="1.88671875" style="7" customWidth="1"/>
    <col min="14336" max="14336" width="8.109375" style="7" customWidth="1"/>
    <col min="14337" max="14340" width="6.44140625" style="7" bestFit="1" customWidth="1"/>
    <col min="14341" max="14341" width="3.6640625" style="7" customWidth="1"/>
    <col min="14342" max="14342" width="8.77734375" style="7" customWidth="1"/>
    <col min="14343" max="14343" width="7.77734375" style="7" bestFit="1" customWidth="1"/>
    <col min="14344" max="14344" width="7.21875" style="7" bestFit="1" customWidth="1"/>
    <col min="14345" max="14345" width="8.109375" style="7" customWidth="1"/>
    <col min="14346" max="14588" width="8.88671875" style="7"/>
    <col min="14589" max="14589" width="8.33203125" style="7" customWidth="1"/>
    <col min="14590" max="14590" width="9.77734375" style="7" bestFit="1" customWidth="1"/>
    <col min="14591" max="14591" width="1.88671875" style="7" customWidth="1"/>
    <col min="14592" max="14592" width="8.109375" style="7" customWidth="1"/>
    <col min="14593" max="14596" width="6.44140625" style="7" bestFit="1" customWidth="1"/>
    <col min="14597" max="14597" width="3.6640625" style="7" customWidth="1"/>
    <col min="14598" max="14598" width="8.77734375" style="7" customWidth="1"/>
    <col min="14599" max="14599" width="7.77734375" style="7" bestFit="1" customWidth="1"/>
    <col min="14600" max="14600" width="7.21875" style="7" bestFit="1" customWidth="1"/>
    <col min="14601" max="14601" width="8.109375" style="7" customWidth="1"/>
    <col min="14602" max="14844" width="8.88671875" style="7"/>
    <col min="14845" max="14845" width="8.33203125" style="7" customWidth="1"/>
    <col min="14846" max="14846" width="9.77734375" style="7" bestFit="1" customWidth="1"/>
    <col min="14847" max="14847" width="1.88671875" style="7" customWidth="1"/>
    <col min="14848" max="14848" width="8.109375" style="7" customWidth="1"/>
    <col min="14849" max="14852" width="6.44140625" style="7" bestFit="1" customWidth="1"/>
    <col min="14853" max="14853" width="3.6640625" style="7" customWidth="1"/>
    <col min="14854" max="14854" width="8.77734375" style="7" customWidth="1"/>
    <col min="14855" max="14855" width="7.77734375" style="7" bestFit="1" customWidth="1"/>
    <col min="14856" max="14856" width="7.21875" style="7" bestFit="1" customWidth="1"/>
    <col min="14857" max="14857" width="8.109375" style="7" customWidth="1"/>
    <col min="14858" max="15100" width="8.88671875" style="7"/>
    <col min="15101" max="15101" width="8.33203125" style="7" customWidth="1"/>
    <col min="15102" max="15102" width="9.77734375" style="7" bestFit="1" customWidth="1"/>
    <col min="15103" max="15103" width="1.88671875" style="7" customWidth="1"/>
    <col min="15104" max="15104" width="8.109375" style="7" customWidth="1"/>
    <col min="15105" max="15108" width="6.44140625" style="7" bestFit="1" customWidth="1"/>
    <col min="15109" max="15109" width="3.6640625" style="7" customWidth="1"/>
    <col min="15110" max="15110" width="8.77734375" style="7" customWidth="1"/>
    <col min="15111" max="15111" width="7.77734375" style="7" bestFit="1" customWidth="1"/>
    <col min="15112" max="15112" width="7.21875" style="7" bestFit="1" customWidth="1"/>
    <col min="15113" max="15113" width="8.109375" style="7" customWidth="1"/>
    <col min="15114" max="15356" width="8.88671875" style="7"/>
    <col min="15357" max="15357" width="8.33203125" style="7" customWidth="1"/>
    <col min="15358" max="15358" width="9.77734375" style="7" bestFit="1" customWidth="1"/>
    <col min="15359" max="15359" width="1.88671875" style="7" customWidth="1"/>
    <col min="15360" max="15360" width="8.109375" style="7" customWidth="1"/>
    <col min="15361" max="15364" width="6.44140625" style="7" bestFit="1" customWidth="1"/>
    <col min="15365" max="15365" width="3.6640625" style="7" customWidth="1"/>
    <col min="15366" max="15366" width="8.77734375" style="7" customWidth="1"/>
    <col min="15367" max="15367" width="7.77734375" style="7" bestFit="1" customWidth="1"/>
    <col min="15368" max="15368" width="7.21875" style="7" bestFit="1" customWidth="1"/>
    <col min="15369" max="15369" width="8.109375" style="7" customWidth="1"/>
    <col min="15370" max="15612" width="8.88671875" style="7"/>
    <col min="15613" max="15613" width="8.33203125" style="7" customWidth="1"/>
    <col min="15614" max="15614" width="9.77734375" style="7" bestFit="1" customWidth="1"/>
    <col min="15615" max="15615" width="1.88671875" style="7" customWidth="1"/>
    <col min="15616" max="15616" width="8.109375" style="7" customWidth="1"/>
    <col min="15617" max="15620" width="6.44140625" style="7" bestFit="1" customWidth="1"/>
    <col min="15621" max="15621" width="3.6640625" style="7" customWidth="1"/>
    <col min="15622" max="15622" width="8.77734375" style="7" customWidth="1"/>
    <col min="15623" max="15623" width="7.77734375" style="7" bestFit="1" customWidth="1"/>
    <col min="15624" max="15624" width="7.21875" style="7" bestFit="1" customWidth="1"/>
    <col min="15625" max="15625" width="8.109375" style="7" customWidth="1"/>
    <col min="15626" max="15868" width="8.88671875" style="7"/>
    <col min="15869" max="15869" width="8.33203125" style="7" customWidth="1"/>
    <col min="15870" max="15870" width="9.77734375" style="7" bestFit="1" customWidth="1"/>
    <col min="15871" max="15871" width="1.88671875" style="7" customWidth="1"/>
    <col min="15872" max="15872" width="8.109375" style="7" customWidth="1"/>
    <col min="15873" max="15876" width="6.44140625" style="7" bestFit="1" customWidth="1"/>
    <col min="15877" max="15877" width="3.6640625" style="7" customWidth="1"/>
    <col min="15878" max="15878" width="8.77734375" style="7" customWidth="1"/>
    <col min="15879" max="15879" width="7.77734375" style="7" bestFit="1" customWidth="1"/>
    <col min="15880" max="15880" width="7.21875" style="7" bestFit="1" customWidth="1"/>
    <col min="15881" max="15881" width="8.109375" style="7" customWidth="1"/>
    <col min="15882" max="16124" width="8.88671875" style="7"/>
    <col min="16125" max="16125" width="8.33203125" style="7" customWidth="1"/>
    <col min="16126" max="16126" width="9.77734375" style="7" bestFit="1" customWidth="1"/>
    <col min="16127" max="16127" width="1.88671875" style="7" customWidth="1"/>
    <col min="16128" max="16128" width="8.109375" style="7" customWidth="1"/>
    <col min="16129" max="16132" width="6.44140625" style="7" bestFit="1" customWidth="1"/>
    <col min="16133" max="16133" width="3.6640625" style="7" customWidth="1"/>
    <col min="16134" max="16134" width="8.77734375" style="7" customWidth="1"/>
    <col min="16135" max="16135" width="7.77734375" style="7" bestFit="1" customWidth="1"/>
    <col min="16136" max="16136" width="7.21875" style="7" bestFit="1" customWidth="1"/>
    <col min="16137" max="16137" width="8.109375" style="7" customWidth="1"/>
    <col min="16138" max="16384" width="8.88671875" style="7"/>
  </cols>
  <sheetData>
    <row r="1" spans="1:20">
      <c r="A1" s="59" t="s">
        <v>0</v>
      </c>
      <c r="B1" s="59" t="s">
        <v>1</v>
      </c>
      <c r="C1" s="5"/>
      <c r="D1" s="6" t="s">
        <v>2</v>
      </c>
      <c r="E1" s="74" t="s">
        <v>3</v>
      </c>
      <c r="F1" s="75"/>
      <c r="G1" s="76" t="s">
        <v>4</v>
      </c>
      <c r="H1" s="77"/>
      <c r="K1" s="67" t="s">
        <v>19</v>
      </c>
      <c r="L1" s="67"/>
      <c r="M1" s="68"/>
      <c r="N1" s="68"/>
      <c r="O1" s="68"/>
      <c r="P1" s="68"/>
      <c r="Q1" s="68"/>
      <c r="R1" s="68"/>
      <c r="S1" s="68"/>
      <c r="T1"/>
    </row>
    <row r="2" spans="1:20" ht="18.75" thickBot="1">
      <c r="A2" s="8" t="s">
        <v>5</v>
      </c>
      <c r="B2" s="9" t="s">
        <v>6</v>
      </c>
      <c r="C2" s="10"/>
      <c r="D2" s="11" t="s">
        <v>1</v>
      </c>
      <c r="E2" s="12" t="s">
        <v>7</v>
      </c>
      <c r="F2" s="13" t="s">
        <v>8</v>
      </c>
      <c r="G2" s="12" t="s">
        <v>7</v>
      </c>
      <c r="H2" s="13" t="s">
        <v>8</v>
      </c>
      <c r="K2" s="69" t="s">
        <v>20</v>
      </c>
      <c r="L2" s="69">
        <v>0.9474699392146646</v>
      </c>
      <c r="M2" s="68"/>
      <c r="N2" s="68"/>
      <c r="O2" s="68"/>
      <c r="P2" s="68"/>
      <c r="Q2" s="68"/>
      <c r="R2" s="68"/>
      <c r="S2" s="68"/>
      <c r="T2"/>
    </row>
    <row r="3" spans="1:20">
      <c r="A3" s="22">
        <v>5.5</v>
      </c>
      <c r="B3" s="23">
        <v>110</v>
      </c>
      <c r="C3" s="24"/>
      <c r="D3" s="25">
        <f t="array" ref="D3:D17">TREND(B3:B17,A3:A17)</f>
        <v>117.78333577283371</v>
      </c>
      <c r="E3" s="26"/>
      <c r="F3" s="27"/>
      <c r="G3" s="28"/>
      <c r="H3" s="29"/>
      <c r="K3" s="69" t="s">
        <v>21</v>
      </c>
      <c r="L3" s="69">
        <v>0.89769928571544022</v>
      </c>
      <c r="M3" s="68"/>
      <c r="N3" s="68"/>
      <c r="O3" s="68"/>
      <c r="P3" s="68"/>
      <c r="Q3" s="68"/>
      <c r="R3" s="68"/>
      <c r="S3" s="68"/>
      <c r="T3"/>
    </row>
    <row r="4" spans="1:20">
      <c r="A4" s="22">
        <v>5.5</v>
      </c>
      <c r="B4" s="23">
        <v>118</v>
      </c>
      <c r="C4" s="24"/>
      <c r="D4" s="25">
        <v>117.78333577283371</v>
      </c>
      <c r="E4" s="26"/>
      <c r="F4" s="27"/>
      <c r="G4" s="28"/>
      <c r="H4" s="29"/>
      <c r="K4" s="69" t="s">
        <v>22</v>
      </c>
      <c r="L4" s="69">
        <v>0.88983000000124335</v>
      </c>
      <c r="M4" s="68"/>
      <c r="N4" s="68"/>
      <c r="O4" s="68"/>
      <c r="P4" s="68"/>
      <c r="Q4" s="68"/>
      <c r="R4" s="68"/>
      <c r="S4" s="68"/>
      <c r="T4"/>
    </row>
    <row r="5" spans="1:20">
      <c r="A5" s="22">
        <v>5.8</v>
      </c>
      <c r="B5" s="23">
        <v>115</v>
      </c>
      <c r="C5" s="24"/>
      <c r="D5" s="25">
        <v>120.90502415105385</v>
      </c>
      <c r="E5" s="26"/>
      <c r="F5" s="27"/>
      <c r="G5" s="28"/>
      <c r="H5" s="29"/>
      <c r="K5" s="69" t="s">
        <v>23</v>
      </c>
      <c r="L5" s="69">
        <v>5.8809001092390423</v>
      </c>
      <c r="M5" s="68"/>
      <c r="N5" s="68"/>
      <c r="O5" s="68"/>
      <c r="P5" s="68"/>
      <c r="Q5" s="68"/>
      <c r="R5" s="68"/>
      <c r="S5" s="68"/>
      <c r="T5"/>
    </row>
    <row r="6" spans="1:20" ht="18.75" thickBot="1">
      <c r="A6" s="22">
        <v>6.1</v>
      </c>
      <c r="B6" s="23">
        <v>120</v>
      </c>
      <c r="C6" s="24"/>
      <c r="D6" s="25">
        <v>124.02671252927399</v>
      </c>
      <c r="E6" s="26"/>
      <c r="F6" s="27"/>
      <c r="G6" s="28"/>
      <c r="H6" s="29"/>
      <c r="I6" s="24"/>
      <c r="K6" s="70" t="s">
        <v>24</v>
      </c>
      <c r="L6" s="70">
        <v>15</v>
      </c>
      <c r="M6" s="68"/>
      <c r="N6" s="68"/>
      <c r="O6" s="68"/>
      <c r="P6" s="68"/>
      <c r="Q6" s="68"/>
      <c r="R6" s="68"/>
      <c r="S6" s="68"/>
      <c r="T6"/>
    </row>
    <row r="7" spans="1:20">
      <c r="A7" s="22">
        <v>6.5</v>
      </c>
      <c r="B7" s="23">
        <v>125</v>
      </c>
      <c r="C7" s="24"/>
      <c r="D7" s="25">
        <v>128.18896370023418</v>
      </c>
      <c r="E7" s="26"/>
      <c r="F7" s="27"/>
      <c r="G7" s="28"/>
      <c r="H7" s="29"/>
      <c r="I7" s="2"/>
      <c r="K7" s="68"/>
      <c r="L7" s="68"/>
      <c r="M7" s="68"/>
      <c r="N7" s="68"/>
      <c r="O7" s="68"/>
      <c r="P7" s="68"/>
      <c r="Q7" s="68"/>
      <c r="R7" s="68"/>
      <c r="S7" s="68"/>
      <c r="T7"/>
    </row>
    <row r="8" spans="1:20" ht="18.75" thickBot="1">
      <c r="A8" s="22">
        <v>6.8</v>
      </c>
      <c r="B8" s="23">
        <v>146</v>
      </c>
      <c r="C8" s="24"/>
      <c r="D8" s="25">
        <v>131.31065207845432</v>
      </c>
      <c r="E8" s="26"/>
      <c r="F8" s="27"/>
      <c r="G8" s="28"/>
      <c r="H8" s="29"/>
      <c r="I8" s="2"/>
      <c r="K8" s="68" t="s">
        <v>25</v>
      </c>
      <c r="L8" s="68"/>
      <c r="M8" s="68"/>
      <c r="N8" s="68"/>
      <c r="O8" s="68"/>
      <c r="P8" s="68"/>
      <c r="Q8" s="68"/>
      <c r="R8" s="68"/>
      <c r="S8" s="68"/>
      <c r="T8"/>
    </row>
    <row r="9" spans="1:20">
      <c r="A9" s="22">
        <v>7.1</v>
      </c>
      <c r="B9" s="23">
        <v>135</v>
      </c>
      <c r="C9" s="24"/>
      <c r="D9" s="25">
        <v>134.43234045667447</v>
      </c>
      <c r="E9" s="26"/>
      <c r="F9" s="27"/>
      <c r="G9" s="28"/>
      <c r="H9" s="29"/>
      <c r="I9" s="2"/>
      <c r="K9" s="67"/>
      <c r="L9" s="67" t="s">
        <v>26</v>
      </c>
      <c r="M9" s="67" t="s">
        <v>27</v>
      </c>
      <c r="N9" s="67" t="s">
        <v>28</v>
      </c>
      <c r="O9" s="67" t="s">
        <v>15</v>
      </c>
      <c r="P9" s="67" t="s">
        <v>29</v>
      </c>
      <c r="Q9" s="71"/>
      <c r="R9" s="71"/>
      <c r="S9" s="68"/>
      <c r="T9"/>
    </row>
    <row r="10" spans="1:20">
      <c r="A10" s="22">
        <v>7.4</v>
      </c>
      <c r="B10" s="23">
        <v>140</v>
      </c>
      <c r="C10" s="24"/>
      <c r="D10" s="25">
        <v>137.55402883489461</v>
      </c>
      <c r="E10" s="26"/>
      <c r="F10" s="27"/>
      <c r="G10" s="28"/>
      <c r="H10" s="29"/>
      <c r="I10" s="2"/>
      <c r="K10" s="69" t="s">
        <v>30</v>
      </c>
      <c r="L10" s="69">
        <v>1</v>
      </c>
      <c r="M10" s="69">
        <v>3945.3285141003121</v>
      </c>
      <c r="N10" s="69">
        <v>3945.3285141003121</v>
      </c>
      <c r="O10" s="69">
        <v>114.07633657218844</v>
      </c>
      <c r="P10" s="69">
        <v>8.3372633369198547E-8</v>
      </c>
      <c r="Q10" s="69"/>
      <c r="R10" s="69"/>
      <c r="S10" s="68"/>
      <c r="T10"/>
    </row>
    <row r="11" spans="1:20">
      <c r="A11" s="22">
        <v>7.7</v>
      </c>
      <c r="B11" s="23">
        <v>145</v>
      </c>
      <c r="C11" s="24"/>
      <c r="D11" s="25">
        <v>140.67571721311475</v>
      </c>
      <c r="E11" s="26"/>
      <c r="F11" s="27"/>
      <c r="G11" s="28"/>
      <c r="H11" s="29"/>
      <c r="K11" s="69" t="s">
        <v>31</v>
      </c>
      <c r="L11" s="69">
        <v>13</v>
      </c>
      <c r="M11" s="69">
        <v>449.60481923302115</v>
      </c>
      <c r="N11" s="69">
        <v>34.584986094847778</v>
      </c>
      <c r="O11" s="69"/>
      <c r="P11" s="69"/>
      <c r="Q11" s="69"/>
      <c r="R11" s="69"/>
      <c r="S11" s="68"/>
      <c r="T11"/>
    </row>
    <row r="12" spans="1:20" ht="18.75" thickBot="1">
      <c r="A12" s="22">
        <v>8</v>
      </c>
      <c r="B12" s="23">
        <v>145</v>
      </c>
      <c r="C12" s="24"/>
      <c r="D12" s="25">
        <v>143.79740559133489</v>
      </c>
      <c r="E12" s="26"/>
      <c r="F12" s="27"/>
      <c r="G12" s="28"/>
      <c r="H12" s="29"/>
      <c r="I12" s="2"/>
      <c r="K12" s="70" t="s">
        <v>32</v>
      </c>
      <c r="L12" s="70">
        <v>14</v>
      </c>
      <c r="M12" s="70">
        <v>4394.9333333333334</v>
      </c>
      <c r="N12" s="70"/>
      <c r="O12" s="70"/>
      <c r="P12" s="70"/>
      <c r="Q12" s="69"/>
      <c r="R12" s="69"/>
      <c r="S12" s="68"/>
      <c r="T12"/>
    </row>
    <row r="13" spans="1:20" ht="18.75" thickBot="1">
      <c r="A13" s="22">
        <v>8</v>
      </c>
      <c r="B13" s="23">
        <v>150</v>
      </c>
      <c r="C13" s="24"/>
      <c r="D13" s="25">
        <v>143.79740559133489</v>
      </c>
      <c r="E13" s="26"/>
      <c r="F13" s="27"/>
      <c r="G13" s="28"/>
      <c r="H13" s="29"/>
      <c r="I13" s="32"/>
      <c r="K13" s="68"/>
      <c r="L13" s="68"/>
      <c r="M13" s="68"/>
      <c r="N13" s="68"/>
      <c r="O13" s="68"/>
      <c r="P13" s="68"/>
      <c r="Q13" s="68"/>
      <c r="R13" s="68"/>
      <c r="S13" s="68"/>
      <c r="T13"/>
    </row>
    <row r="14" spans="1:20">
      <c r="A14" s="22">
        <v>8.3000000000000007</v>
      </c>
      <c r="B14" s="23">
        <v>147</v>
      </c>
      <c r="C14" s="24"/>
      <c r="D14" s="25">
        <v>146.91909396955504</v>
      </c>
      <c r="E14" s="26"/>
      <c r="F14" s="27"/>
      <c r="G14" s="28"/>
      <c r="H14" s="29"/>
      <c r="I14" s="2"/>
      <c r="K14" s="67"/>
      <c r="L14" s="67" t="s">
        <v>33</v>
      </c>
      <c r="M14" s="67" t="s">
        <v>23</v>
      </c>
      <c r="N14" s="67" t="s">
        <v>34</v>
      </c>
      <c r="O14" s="67" t="s">
        <v>35</v>
      </c>
      <c r="P14" s="67" t="s">
        <v>36</v>
      </c>
      <c r="Q14" s="67" t="s">
        <v>37</v>
      </c>
      <c r="R14" s="67" t="s">
        <v>38</v>
      </c>
      <c r="S14" s="67" t="s">
        <v>39</v>
      </c>
    </row>
    <row r="15" spans="1:20">
      <c r="A15" s="22">
        <v>9</v>
      </c>
      <c r="B15" s="23">
        <v>155</v>
      </c>
      <c r="C15" s="24"/>
      <c r="D15" s="25">
        <v>154.20303351873537</v>
      </c>
      <c r="E15" s="26"/>
      <c r="F15" s="27"/>
      <c r="G15" s="28"/>
      <c r="H15" s="29"/>
      <c r="I15" s="2"/>
      <c r="K15" s="69" t="s">
        <v>40</v>
      </c>
      <c r="L15" s="69">
        <v>60.552382172131146</v>
      </c>
      <c r="M15" s="69">
        <v>7.4757014991601904</v>
      </c>
      <c r="N15" s="69">
        <v>8.0998929905017629</v>
      </c>
      <c r="O15" s="69">
        <v>1.95157884049175E-6</v>
      </c>
      <c r="P15" s="69">
        <v>44.402110999778088</v>
      </c>
      <c r="Q15" s="69">
        <v>76.702653344484204</v>
      </c>
      <c r="R15" s="69">
        <v>44.402110999778088</v>
      </c>
      <c r="S15" s="69">
        <v>76.702653344484204</v>
      </c>
    </row>
    <row r="16" spans="1:20" ht="18.75" thickBot="1">
      <c r="A16" s="22">
        <v>10</v>
      </c>
      <c r="B16" s="23">
        <v>160</v>
      </c>
      <c r="C16" s="24"/>
      <c r="D16" s="25">
        <v>164.60866144613581</v>
      </c>
      <c r="E16" s="26"/>
      <c r="F16" s="27"/>
      <c r="G16" s="28"/>
      <c r="H16" s="29"/>
      <c r="I16" s="2"/>
      <c r="K16" s="70" t="s">
        <v>41</v>
      </c>
      <c r="L16" s="70">
        <v>10.405627927400467</v>
      </c>
      <c r="M16" s="70">
        <v>0.97425021407385115</v>
      </c>
      <c r="N16" s="70">
        <v>10.680652441315951</v>
      </c>
      <c r="O16" s="70">
        <v>8.3372633369198838E-8</v>
      </c>
      <c r="P16" s="70">
        <v>8.3008883054688933</v>
      </c>
      <c r="Q16" s="70">
        <v>12.51036754933204</v>
      </c>
      <c r="R16" s="70">
        <v>8.3008883054688933</v>
      </c>
      <c r="S16" s="70">
        <v>12.51036754933204</v>
      </c>
    </row>
    <row r="17" spans="1:19" ht="18.75" thickBot="1">
      <c r="A17" s="33">
        <v>11</v>
      </c>
      <c r="B17" s="34">
        <v>170</v>
      </c>
      <c r="C17" s="24"/>
      <c r="D17" s="25">
        <v>175.01428937353626</v>
      </c>
      <c r="E17" s="35"/>
      <c r="F17" s="36"/>
      <c r="G17" s="37"/>
      <c r="H17" s="38"/>
      <c r="I17" s="2"/>
      <c r="K17" s="68"/>
      <c r="L17" s="68"/>
      <c r="M17" s="68"/>
      <c r="N17" s="68"/>
      <c r="O17" s="68"/>
      <c r="P17" s="68"/>
      <c r="Q17" s="68"/>
      <c r="R17" s="68"/>
      <c r="S17" s="68"/>
    </row>
    <row r="18" spans="1:19">
      <c r="E18" s="2"/>
      <c r="F18" s="2"/>
      <c r="G18" s="2"/>
      <c r="H18" s="2"/>
      <c r="I18" s="2"/>
      <c r="K18" s="68" t="s">
        <v>65</v>
      </c>
      <c r="L18" s="68"/>
      <c r="M18" s="68"/>
      <c r="N18" s="68"/>
      <c r="O18" s="68" t="s">
        <v>69</v>
      </c>
      <c r="P18" s="68"/>
      <c r="Q18" s="68"/>
      <c r="R18" s="68"/>
      <c r="S18" s="68"/>
    </row>
    <row r="19" spans="1:19" ht="18.75" thickBot="1">
      <c r="E19" s="2"/>
      <c r="K19" s="68"/>
      <c r="L19" s="68"/>
      <c r="M19" s="68"/>
      <c r="N19" s="68"/>
      <c r="O19" s="68"/>
      <c r="P19" s="68"/>
      <c r="Q19" s="68"/>
      <c r="R19" s="68"/>
      <c r="S19" s="68"/>
    </row>
    <row r="20" spans="1:19">
      <c r="E20" s="2"/>
      <c r="F20" s="14" t="s">
        <v>9</v>
      </c>
      <c r="G20" s="60">
        <f t="array" ref="G20:H24">LINEST(B3:B17,A3:A17,TRUE,TRUE)</f>
        <v>10.405627927400467</v>
      </c>
      <c r="H20" s="60">
        <v>60.552382172131146</v>
      </c>
      <c r="I20" s="21" t="s">
        <v>10</v>
      </c>
      <c r="K20" s="67" t="s">
        <v>66</v>
      </c>
      <c r="L20" s="67" t="s">
        <v>67</v>
      </c>
      <c r="M20" s="67" t="s">
        <v>68</v>
      </c>
      <c r="N20" s="68"/>
      <c r="O20" s="67" t="s">
        <v>70</v>
      </c>
      <c r="P20" s="67" t="s">
        <v>1</v>
      </c>
      <c r="Q20" s="68"/>
      <c r="R20" s="68"/>
      <c r="S20" s="68"/>
    </row>
    <row r="21" spans="1:19" ht="21">
      <c r="E21" s="2"/>
      <c r="F21" s="30" t="s">
        <v>11</v>
      </c>
      <c r="G21" s="60">
        <v>0.97425021407385115</v>
      </c>
      <c r="H21" s="60">
        <v>7.4757014991601904</v>
      </c>
      <c r="I21" s="21" t="s">
        <v>12</v>
      </c>
      <c r="K21" s="69">
        <v>1</v>
      </c>
      <c r="L21" s="69">
        <v>117.78333577283371</v>
      </c>
      <c r="M21" s="69">
        <v>-7.7833357728337091</v>
      </c>
      <c r="N21" s="68"/>
      <c r="O21" s="69">
        <v>3.3333333333333335</v>
      </c>
      <c r="P21" s="69">
        <v>110</v>
      </c>
      <c r="Q21" s="68"/>
      <c r="R21" s="68"/>
      <c r="S21" s="68"/>
    </row>
    <row r="22" spans="1:19" ht="21">
      <c r="E22" s="2"/>
      <c r="F22" s="30" t="s">
        <v>13</v>
      </c>
      <c r="G22" s="60">
        <v>0.89769928571544022</v>
      </c>
      <c r="H22" s="60">
        <v>5.8809001092390423</v>
      </c>
      <c r="I22" s="31" t="s">
        <v>14</v>
      </c>
      <c r="K22" s="69">
        <v>2</v>
      </c>
      <c r="L22" s="69">
        <v>117.78333577283371</v>
      </c>
      <c r="M22" s="69">
        <v>0.21666422716629086</v>
      </c>
      <c r="N22" s="68"/>
      <c r="O22" s="69">
        <v>10</v>
      </c>
      <c r="P22" s="69">
        <v>115</v>
      </c>
      <c r="Q22" s="68"/>
      <c r="R22" s="68"/>
      <c r="S22" s="68"/>
    </row>
    <row r="23" spans="1:19">
      <c r="E23" s="2"/>
      <c r="F23" s="30" t="s">
        <v>15</v>
      </c>
      <c r="G23" s="60">
        <v>114.07633657218844</v>
      </c>
      <c r="H23" s="60">
        <v>13</v>
      </c>
      <c r="I23" s="31" t="s">
        <v>16</v>
      </c>
      <c r="K23" s="69">
        <v>3</v>
      </c>
      <c r="L23" s="69">
        <v>120.90502415105385</v>
      </c>
      <c r="M23" s="69">
        <v>-5.9050241510538513</v>
      </c>
      <c r="N23" s="68"/>
      <c r="O23" s="69">
        <v>16.666666666666668</v>
      </c>
      <c r="P23" s="69">
        <v>118</v>
      </c>
      <c r="Q23" s="68"/>
      <c r="R23" s="68"/>
      <c r="S23" s="68"/>
    </row>
    <row r="24" spans="1:19" ht="21">
      <c r="F24" s="14" t="s">
        <v>17</v>
      </c>
      <c r="G24" s="60">
        <v>3945.3285141003121</v>
      </c>
      <c r="H24" s="60">
        <v>449.60481923302115</v>
      </c>
      <c r="I24" s="21" t="s">
        <v>18</v>
      </c>
      <c r="K24" s="69">
        <v>4</v>
      </c>
      <c r="L24" s="69">
        <v>124.02671252927399</v>
      </c>
      <c r="M24" s="69">
        <v>-4.0267125292739934</v>
      </c>
      <c r="N24" s="68"/>
      <c r="O24" s="69">
        <v>23.333333333333332</v>
      </c>
      <c r="P24" s="69">
        <v>120</v>
      </c>
      <c r="Q24" s="68"/>
      <c r="R24" s="68"/>
      <c r="S24" s="68"/>
    </row>
    <row r="25" spans="1:19">
      <c r="F25" s="2"/>
      <c r="G25" s="2"/>
      <c r="H25" s="2"/>
      <c r="I25" s="2"/>
      <c r="K25" s="69">
        <v>5</v>
      </c>
      <c r="L25" s="69">
        <v>128.18896370023418</v>
      </c>
      <c r="M25" s="69">
        <v>-3.1889637002341829</v>
      </c>
      <c r="N25" s="68"/>
      <c r="O25" s="69">
        <v>30</v>
      </c>
      <c r="P25" s="69">
        <v>125</v>
      </c>
      <c r="Q25" s="68"/>
      <c r="R25" s="68"/>
      <c r="S25" s="68"/>
    </row>
    <row r="26" spans="1:19">
      <c r="F26" s="2"/>
      <c r="G26" s="2"/>
      <c r="H26" s="2"/>
      <c r="I26" s="2"/>
      <c r="K26" s="69">
        <v>6</v>
      </c>
      <c r="L26" s="69">
        <v>131.31065207845432</v>
      </c>
      <c r="M26" s="69">
        <v>14.689347921545675</v>
      </c>
      <c r="N26" s="68"/>
      <c r="O26" s="69">
        <v>36.666666666666671</v>
      </c>
      <c r="P26" s="69">
        <v>135</v>
      </c>
      <c r="Q26" s="68"/>
      <c r="R26" s="68"/>
      <c r="S26" s="68"/>
    </row>
    <row r="27" spans="1:19">
      <c r="F27" s="2"/>
      <c r="G27" s="2"/>
      <c r="H27" s="2"/>
      <c r="I27" s="2"/>
      <c r="K27" s="69">
        <v>7</v>
      </c>
      <c r="L27" s="69">
        <v>134.43234045667447</v>
      </c>
      <c r="M27" s="69">
        <v>0.56765954332553292</v>
      </c>
      <c r="N27" s="68"/>
      <c r="O27" s="69">
        <v>43.333333333333336</v>
      </c>
      <c r="P27" s="69">
        <v>140</v>
      </c>
      <c r="Q27" s="68"/>
      <c r="R27" s="68"/>
      <c r="S27" s="68"/>
    </row>
    <row r="28" spans="1:19">
      <c r="F28" s="2"/>
      <c r="G28" s="2"/>
      <c r="H28" s="2"/>
      <c r="I28" s="2"/>
      <c r="K28" s="69">
        <v>8</v>
      </c>
      <c r="L28" s="69">
        <v>137.55402883489461</v>
      </c>
      <c r="M28" s="69">
        <v>2.4459711651053908</v>
      </c>
      <c r="N28" s="68"/>
      <c r="O28" s="69">
        <v>50.000000000000007</v>
      </c>
      <c r="P28" s="69">
        <v>145</v>
      </c>
      <c r="Q28" s="68"/>
      <c r="R28" s="68"/>
      <c r="S28" s="68"/>
    </row>
    <row r="29" spans="1:19">
      <c r="F29" s="2"/>
      <c r="G29" s="2"/>
      <c r="H29" s="2"/>
      <c r="I29" s="2"/>
      <c r="K29" s="69">
        <v>9</v>
      </c>
      <c r="L29" s="69">
        <v>140.67571721311475</v>
      </c>
      <c r="M29" s="69">
        <v>4.3242827868852487</v>
      </c>
      <c r="N29" s="68"/>
      <c r="O29" s="69">
        <v>56.666666666666671</v>
      </c>
      <c r="P29" s="69">
        <v>145</v>
      </c>
      <c r="Q29" s="68"/>
      <c r="R29" s="68"/>
      <c r="S29" s="68"/>
    </row>
    <row r="30" spans="1:19">
      <c r="F30" s="2"/>
      <c r="G30" s="2"/>
      <c r="H30" s="2"/>
      <c r="I30" s="2"/>
      <c r="K30" s="69">
        <v>10</v>
      </c>
      <c r="L30" s="69">
        <v>143.79740559133489</v>
      </c>
      <c r="M30" s="69">
        <v>1.2025944086651066</v>
      </c>
      <c r="N30" s="68"/>
      <c r="O30" s="69">
        <v>63.333333333333336</v>
      </c>
      <c r="P30" s="69">
        <v>146</v>
      </c>
      <c r="Q30" s="68"/>
      <c r="R30" s="68"/>
      <c r="S30" s="68"/>
    </row>
    <row r="31" spans="1:19">
      <c r="F31" s="2"/>
      <c r="G31" s="2"/>
      <c r="H31" s="2"/>
      <c r="I31" s="2"/>
      <c r="K31" s="69">
        <v>11</v>
      </c>
      <c r="L31" s="69">
        <v>143.79740559133489</v>
      </c>
      <c r="M31" s="69">
        <v>6.2025944086651066</v>
      </c>
      <c r="N31" s="68"/>
      <c r="O31" s="69">
        <v>70</v>
      </c>
      <c r="P31" s="69">
        <v>147</v>
      </c>
      <c r="Q31" s="68"/>
      <c r="R31" s="68"/>
      <c r="S31" s="68"/>
    </row>
    <row r="32" spans="1:19">
      <c r="F32" s="2"/>
      <c r="G32" s="2"/>
      <c r="H32" s="2"/>
      <c r="I32" s="2"/>
      <c r="K32" s="69">
        <v>12</v>
      </c>
      <c r="L32" s="69">
        <v>146.91909396955504</v>
      </c>
      <c r="M32" s="69">
        <v>8.0906030444964472E-2</v>
      </c>
      <c r="N32" s="68"/>
      <c r="O32" s="69">
        <v>76.666666666666671</v>
      </c>
      <c r="P32" s="69">
        <v>150</v>
      </c>
      <c r="Q32" s="68"/>
      <c r="R32" s="68"/>
      <c r="S32" s="68"/>
    </row>
    <row r="33" spans="6:19">
      <c r="F33" s="2"/>
      <c r="G33" s="2"/>
      <c r="H33" s="2"/>
      <c r="I33" s="2"/>
      <c r="K33" s="69">
        <v>13</v>
      </c>
      <c r="L33" s="69">
        <v>154.20303351873534</v>
      </c>
      <c r="M33" s="69">
        <v>0.7969664812646613</v>
      </c>
      <c r="N33" s="68"/>
      <c r="O33" s="69">
        <v>83.333333333333329</v>
      </c>
      <c r="P33" s="69">
        <v>155</v>
      </c>
      <c r="Q33" s="68"/>
      <c r="R33" s="68"/>
      <c r="S33" s="68"/>
    </row>
    <row r="34" spans="6:19">
      <c r="F34" s="2"/>
      <c r="G34" s="2"/>
      <c r="H34" s="2"/>
      <c r="I34" s="2"/>
      <c r="K34" s="69">
        <v>14</v>
      </c>
      <c r="L34" s="69">
        <v>164.60866144613581</v>
      </c>
      <c r="M34" s="69">
        <v>-4.6086614461358124</v>
      </c>
      <c r="N34" s="68"/>
      <c r="O34" s="69">
        <v>90</v>
      </c>
      <c r="P34" s="69">
        <v>160</v>
      </c>
      <c r="Q34" s="68"/>
      <c r="R34" s="68"/>
      <c r="S34" s="68"/>
    </row>
    <row r="35" spans="6:19" ht="18.75" thickBot="1">
      <c r="K35" s="70">
        <v>15</v>
      </c>
      <c r="L35" s="70">
        <v>175.01428937353629</v>
      </c>
      <c r="M35" s="70">
        <v>-5.0142893735362861</v>
      </c>
      <c r="N35" s="68"/>
      <c r="O35" s="70">
        <v>96.666666666666671</v>
      </c>
      <c r="P35" s="70">
        <v>170</v>
      </c>
      <c r="Q35" s="68"/>
      <c r="R35" s="68"/>
      <c r="S35" s="68"/>
    </row>
  </sheetData>
  <sortState ref="P27:P41">
    <sortCondition ref="P34"/>
  </sortState>
  <mergeCells count="2">
    <mergeCell ref="E1:F1"/>
    <mergeCell ref="G1:H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4"/>
  <sheetViews>
    <sheetView workbookViewId="0"/>
  </sheetViews>
  <sheetFormatPr defaultRowHeight="18"/>
  <cols>
    <col min="1" max="1" width="8.33203125" style="7" customWidth="1"/>
    <col min="2" max="2" width="9.77734375" style="7" bestFit="1" customWidth="1"/>
    <col min="3" max="3" width="1.88671875" style="7" customWidth="1"/>
    <col min="4" max="4" width="8.109375" style="7" customWidth="1"/>
    <col min="5" max="8" width="6.44140625" style="7" bestFit="1" customWidth="1"/>
    <col min="9" max="9" width="3.6640625" style="7" customWidth="1"/>
    <col min="10" max="10" width="8.77734375" style="7" customWidth="1"/>
    <col min="11" max="11" width="7.77734375" style="7" bestFit="1" customWidth="1"/>
    <col min="12" max="12" width="7.21875" style="7" bestFit="1" customWidth="1"/>
    <col min="13" max="13" width="8.109375" style="7" customWidth="1"/>
    <col min="14" max="14" width="3.6640625" style="7" customWidth="1"/>
    <col min="15" max="15" width="6.88671875" style="7" customWidth="1"/>
    <col min="16" max="256" width="8.88671875" style="7"/>
    <col min="257" max="257" width="8.33203125" style="7" customWidth="1"/>
    <col min="258" max="258" width="9.77734375" style="7" bestFit="1" customWidth="1"/>
    <col min="259" max="259" width="1.88671875" style="7" customWidth="1"/>
    <col min="260" max="260" width="8.109375" style="7" customWidth="1"/>
    <col min="261" max="264" width="6.44140625" style="7" bestFit="1" customWidth="1"/>
    <col min="265" max="265" width="3.6640625" style="7" customWidth="1"/>
    <col min="266" max="266" width="8.77734375" style="7" customWidth="1"/>
    <col min="267" max="267" width="7.77734375" style="7" bestFit="1" customWidth="1"/>
    <col min="268" max="268" width="7.21875" style="7" bestFit="1" customWidth="1"/>
    <col min="269" max="269" width="8.109375" style="7" customWidth="1"/>
    <col min="270" max="270" width="3.6640625" style="7" customWidth="1"/>
    <col min="271" max="271" width="6.88671875" style="7" customWidth="1"/>
    <col min="272" max="512" width="8.88671875" style="7"/>
    <col min="513" max="513" width="8.33203125" style="7" customWidth="1"/>
    <col min="514" max="514" width="9.77734375" style="7" bestFit="1" customWidth="1"/>
    <col min="515" max="515" width="1.88671875" style="7" customWidth="1"/>
    <col min="516" max="516" width="8.109375" style="7" customWidth="1"/>
    <col min="517" max="520" width="6.44140625" style="7" bestFit="1" customWidth="1"/>
    <col min="521" max="521" width="3.6640625" style="7" customWidth="1"/>
    <col min="522" max="522" width="8.77734375" style="7" customWidth="1"/>
    <col min="523" max="523" width="7.77734375" style="7" bestFit="1" customWidth="1"/>
    <col min="524" max="524" width="7.21875" style="7" bestFit="1" customWidth="1"/>
    <col min="525" max="525" width="8.109375" style="7" customWidth="1"/>
    <col min="526" max="526" width="3.6640625" style="7" customWidth="1"/>
    <col min="527" max="527" width="6.88671875" style="7" customWidth="1"/>
    <col min="528" max="768" width="8.88671875" style="7"/>
    <col min="769" max="769" width="8.33203125" style="7" customWidth="1"/>
    <col min="770" max="770" width="9.77734375" style="7" bestFit="1" customWidth="1"/>
    <col min="771" max="771" width="1.88671875" style="7" customWidth="1"/>
    <col min="772" max="772" width="8.109375" style="7" customWidth="1"/>
    <col min="773" max="776" width="6.44140625" style="7" bestFit="1" customWidth="1"/>
    <col min="777" max="777" width="3.6640625" style="7" customWidth="1"/>
    <col min="778" max="778" width="8.77734375" style="7" customWidth="1"/>
    <col min="779" max="779" width="7.77734375" style="7" bestFit="1" customWidth="1"/>
    <col min="780" max="780" width="7.21875" style="7" bestFit="1" customWidth="1"/>
    <col min="781" max="781" width="8.109375" style="7" customWidth="1"/>
    <col min="782" max="782" width="3.6640625" style="7" customWidth="1"/>
    <col min="783" max="783" width="6.88671875" style="7" customWidth="1"/>
    <col min="784" max="1024" width="8.88671875" style="7"/>
    <col min="1025" max="1025" width="8.33203125" style="7" customWidth="1"/>
    <col min="1026" max="1026" width="9.77734375" style="7" bestFit="1" customWidth="1"/>
    <col min="1027" max="1027" width="1.88671875" style="7" customWidth="1"/>
    <col min="1028" max="1028" width="8.109375" style="7" customWidth="1"/>
    <col min="1029" max="1032" width="6.44140625" style="7" bestFit="1" customWidth="1"/>
    <col min="1033" max="1033" width="3.6640625" style="7" customWidth="1"/>
    <col min="1034" max="1034" width="8.77734375" style="7" customWidth="1"/>
    <col min="1035" max="1035" width="7.77734375" style="7" bestFit="1" customWidth="1"/>
    <col min="1036" max="1036" width="7.21875" style="7" bestFit="1" customWidth="1"/>
    <col min="1037" max="1037" width="8.109375" style="7" customWidth="1"/>
    <col min="1038" max="1038" width="3.6640625" style="7" customWidth="1"/>
    <col min="1039" max="1039" width="6.88671875" style="7" customWidth="1"/>
    <col min="1040" max="1280" width="8.88671875" style="7"/>
    <col min="1281" max="1281" width="8.33203125" style="7" customWidth="1"/>
    <col min="1282" max="1282" width="9.77734375" style="7" bestFit="1" customWidth="1"/>
    <col min="1283" max="1283" width="1.88671875" style="7" customWidth="1"/>
    <col min="1284" max="1284" width="8.109375" style="7" customWidth="1"/>
    <col min="1285" max="1288" width="6.44140625" style="7" bestFit="1" customWidth="1"/>
    <col min="1289" max="1289" width="3.6640625" style="7" customWidth="1"/>
    <col min="1290" max="1290" width="8.77734375" style="7" customWidth="1"/>
    <col min="1291" max="1291" width="7.77734375" style="7" bestFit="1" customWidth="1"/>
    <col min="1292" max="1292" width="7.21875" style="7" bestFit="1" customWidth="1"/>
    <col min="1293" max="1293" width="8.109375" style="7" customWidth="1"/>
    <col min="1294" max="1294" width="3.6640625" style="7" customWidth="1"/>
    <col min="1295" max="1295" width="6.88671875" style="7" customWidth="1"/>
    <col min="1296" max="1536" width="8.88671875" style="7"/>
    <col min="1537" max="1537" width="8.33203125" style="7" customWidth="1"/>
    <col min="1538" max="1538" width="9.77734375" style="7" bestFit="1" customWidth="1"/>
    <col min="1539" max="1539" width="1.88671875" style="7" customWidth="1"/>
    <col min="1540" max="1540" width="8.109375" style="7" customWidth="1"/>
    <col min="1541" max="1544" width="6.44140625" style="7" bestFit="1" customWidth="1"/>
    <col min="1545" max="1545" width="3.6640625" style="7" customWidth="1"/>
    <col min="1546" max="1546" width="8.77734375" style="7" customWidth="1"/>
    <col min="1547" max="1547" width="7.77734375" style="7" bestFit="1" customWidth="1"/>
    <col min="1548" max="1548" width="7.21875" style="7" bestFit="1" customWidth="1"/>
    <col min="1549" max="1549" width="8.109375" style="7" customWidth="1"/>
    <col min="1550" max="1550" width="3.6640625" style="7" customWidth="1"/>
    <col min="1551" max="1551" width="6.88671875" style="7" customWidth="1"/>
    <col min="1552" max="1792" width="8.88671875" style="7"/>
    <col min="1793" max="1793" width="8.33203125" style="7" customWidth="1"/>
    <col min="1794" max="1794" width="9.77734375" style="7" bestFit="1" customWidth="1"/>
    <col min="1795" max="1795" width="1.88671875" style="7" customWidth="1"/>
    <col min="1796" max="1796" width="8.109375" style="7" customWidth="1"/>
    <col min="1797" max="1800" width="6.44140625" style="7" bestFit="1" customWidth="1"/>
    <col min="1801" max="1801" width="3.6640625" style="7" customWidth="1"/>
    <col min="1802" max="1802" width="8.77734375" style="7" customWidth="1"/>
    <col min="1803" max="1803" width="7.77734375" style="7" bestFit="1" customWidth="1"/>
    <col min="1804" max="1804" width="7.21875" style="7" bestFit="1" customWidth="1"/>
    <col min="1805" max="1805" width="8.109375" style="7" customWidth="1"/>
    <col min="1806" max="1806" width="3.6640625" style="7" customWidth="1"/>
    <col min="1807" max="1807" width="6.88671875" style="7" customWidth="1"/>
    <col min="1808" max="2048" width="8.88671875" style="7"/>
    <col min="2049" max="2049" width="8.33203125" style="7" customWidth="1"/>
    <col min="2050" max="2050" width="9.77734375" style="7" bestFit="1" customWidth="1"/>
    <col min="2051" max="2051" width="1.88671875" style="7" customWidth="1"/>
    <col min="2052" max="2052" width="8.109375" style="7" customWidth="1"/>
    <col min="2053" max="2056" width="6.44140625" style="7" bestFit="1" customWidth="1"/>
    <col min="2057" max="2057" width="3.6640625" style="7" customWidth="1"/>
    <col min="2058" max="2058" width="8.77734375" style="7" customWidth="1"/>
    <col min="2059" max="2059" width="7.77734375" style="7" bestFit="1" customWidth="1"/>
    <col min="2060" max="2060" width="7.21875" style="7" bestFit="1" customWidth="1"/>
    <col min="2061" max="2061" width="8.109375" style="7" customWidth="1"/>
    <col min="2062" max="2062" width="3.6640625" style="7" customWidth="1"/>
    <col min="2063" max="2063" width="6.88671875" style="7" customWidth="1"/>
    <col min="2064" max="2304" width="8.88671875" style="7"/>
    <col min="2305" max="2305" width="8.33203125" style="7" customWidth="1"/>
    <col min="2306" max="2306" width="9.77734375" style="7" bestFit="1" customWidth="1"/>
    <col min="2307" max="2307" width="1.88671875" style="7" customWidth="1"/>
    <col min="2308" max="2308" width="8.109375" style="7" customWidth="1"/>
    <col min="2309" max="2312" width="6.44140625" style="7" bestFit="1" customWidth="1"/>
    <col min="2313" max="2313" width="3.6640625" style="7" customWidth="1"/>
    <col min="2314" max="2314" width="8.77734375" style="7" customWidth="1"/>
    <col min="2315" max="2315" width="7.77734375" style="7" bestFit="1" customWidth="1"/>
    <col min="2316" max="2316" width="7.21875" style="7" bestFit="1" customWidth="1"/>
    <col min="2317" max="2317" width="8.109375" style="7" customWidth="1"/>
    <col min="2318" max="2318" width="3.6640625" style="7" customWidth="1"/>
    <col min="2319" max="2319" width="6.88671875" style="7" customWidth="1"/>
    <col min="2320" max="2560" width="8.88671875" style="7"/>
    <col min="2561" max="2561" width="8.33203125" style="7" customWidth="1"/>
    <col min="2562" max="2562" width="9.77734375" style="7" bestFit="1" customWidth="1"/>
    <col min="2563" max="2563" width="1.88671875" style="7" customWidth="1"/>
    <col min="2564" max="2564" width="8.109375" style="7" customWidth="1"/>
    <col min="2565" max="2568" width="6.44140625" style="7" bestFit="1" customWidth="1"/>
    <col min="2569" max="2569" width="3.6640625" style="7" customWidth="1"/>
    <col min="2570" max="2570" width="8.77734375" style="7" customWidth="1"/>
    <col min="2571" max="2571" width="7.77734375" style="7" bestFit="1" customWidth="1"/>
    <col min="2572" max="2572" width="7.21875" style="7" bestFit="1" customWidth="1"/>
    <col min="2573" max="2573" width="8.109375" style="7" customWidth="1"/>
    <col min="2574" max="2574" width="3.6640625" style="7" customWidth="1"/>
    <col min="2575" max="2575" width="6.88671875" style="7" customWidth="1"/>
    <col min="2576" max="2816" width="8.88671875" style="7"/>
    <col min="2817" max="2817" width="8.33203125" style="7" customWidth="1"/>
    <col min="2818" max="2818" width="9.77734375" style="7" bestFit="1" customWidth="1"/>
    <col min="2819" max="2819" width="1.88671875" style="7" customWidth="1"/>
    <col min="2820" max="2820" width="8.109375" style="7" customWidth="1"/>
    <col min="2821" max="2824" width="6.44140625" style="7" bestFit="1" customWidth="1"/>
    <col min="2825" max="2825" width="3.6640625" style="7" customWidth="1"/>
    <col min="2826" max="2826" width="8.77734375" style="7" customWidth="1"/>
    <col min="2827" max="2827" width="7.77734375" style="7" bestFit="1" customWidth="1"/>
    <col min="2828" max="2828" width="7.21875" style="7" bestFit="1" customWidth="1"/>
    <col min="2829" max="2829" width="8.109375" style="7" customWidth="1"/>
    <col min="2830" max="2830" width="3.6640625" style="7" customWidth="1"/>
    <col min="2831" max="2831" width="6.88671875" style="7" customWidth="1"/>
    <col min="2832" max="3072" width="8.88671875" style="7"/>
    <col min="3073" max="3073" width="8.33203125" style="7" customWidth="1"/>
    <col min="3074" max="3074" width="9.77734375" style="7" bestFit="1" customWidth="1"/>
    <col min="3075" max="3075" width="1.88671875" style="7" customWidth="1"/>
    <col min="3076" max="3076" width="8.109375" style="7" customWidth="1"/>
    <col min="3077" max="3080" width="6.44140625" style="7" bestFit="1" customWidth="1"/>
    <col min="3081" max="3081" width="3.6640625" style="7" customWidth="1"/>
    <col min="3082" max="3082" width="8.77734375" style="7" customWidth="1"/>
    <col min="3083" max="3083" width="7.77734375" style="7" bestFit="1" customWidth="1"/>
    <col min="3084" max="3084" width="7.21875" style="7" bestFit="1" customWidth="1"/>
    <col min="3085" max="3085" width="8.109375" style="7" customWidth="1"/>
    <col min="3086" max="3086" width="3.6640625" style="7" customWidth="1"/>
    <col min="3087" max="3087" width="6.88671875" style="7" customWidth="1"/>
    <col min="3088" max="3328" width="8.88671875" style="7"/>
    <col min="3329" max="3329" width="8.33203125" style="7" customWidth="1"/>
    <col min="3330" max="3330" width="9.77734375" style="7" bestFit="1" customWidth="1"/>
    <col min="3331" max="3331" width="1.88671875" style="7" customWidth="1"/>
    <col min="3332" max="3332" width="8.109375" style="7" customWidth="1"/>
    <col min="3333" max="3336" width="6.44140625" style="7" bestFit="1" customWidth="1"/>
    <col min="3337" max="3337" width="3.6640625" style="7" customWidth="1"/>
    <col min="3338" max="3338" width="8.77734375" style="7" customWidth="1"/>
    <col min="3339" max="3339" width="7.77734375" style="7" bestFit="1" customWidth="1"/>
    <col min="3340" max="3340" width="7.21875" style="7" bestFit="1" customWidth="1"/>
    <col min="3341" max="3341" width="8.109375" style="7" customWidth="1"/>
    <col min="3342" max="3342" width="3.6640625" style="7" customWidth="1"/>
    <col min="3343" max="3343" width="6.88671875" style="7" customWidth="1"/>
    <col min="3344" max="3584" width="8.88671875" style="7"/>
    <col min="3585" max="3585" width="8.33203125" style="7" customWidth="1"/>
    <col min="3586" max="3586" width="9.77734375" style="7" bestFit="1" customWidth="1"/>
    <col min="3587" max="3587" width="1.88671875" style="7" customWidth="1"/>
    <col min="3588" max="3588" width="8.109375" style="7" customWidth="1"/>
    <col min="3589" max="3592" width="6.44140625" style="7" bestFit="1" customWidth="1"/>
    <col min="3593" max="3593" width="3.6640625" style="7" customWidth="1"/>
    <col min="3594" max="3594" width="8.77734375" style="7" customWidth="1"/>
    <col min="3595" max="3595" width="7.77734375" style="7" bestFit="1" customWidth="1"/>
    <col min="3596" max="3596" width="7.21875" style="7" bestFit="1" customWidth="1"/>
    <col min="3597" max="3597" width="8.109375" style="7" customWidth="1"/>
    <col min="3598" max="3598" width="3.6640625" style="7" customWidth="1"/>
    <col min="3599" max="3599" width="6.88671875" style="7" customWidth="1"/>
    <col min="3600" max="3840" width="8.88671875" style="7"/>
    <col min="3841" max="3841" width="8.33203125" style="7" customWidth="1"/>
    <col min="3842" max="3842" width="9.77734375" style="7" bestFit="1" customWidth="1"/>
    <col min="3843" max="3843" width="1.88671875" style="7" customWidth="1"/>
    <col min="3844" max="3844" width="8.109375" style="7" customWidth="1"/>
    <col min="3845" max="3848" width="6.44140625" style="7" bestFit="1" customWidth="1"/>
    <col min="3849" max="3849" width="3.6640625" style="7" customWidth="1"/>
    <col min="3850" max="3850" width="8.77734375" style="7" customWidth="1"/>
    <col min="3851" max="3851" width="7.77734375" style="7" bestFit="1" customWidth="1"/>
    <col min="3852" max="3852" width="7.21875" style="7" bestFit="1" customWidth="1"/>
    <col min="3853" max="3853" width="8.109375" style="7" customWidth="1"/>
    <col min="3854" max="3854" width="3.6640625" style="7" customWidth="1"/>
    <col min="3855" max="3855" width="6.88671875" style="7" customWidth="1"/>
    <col min="3856" max="4096" width="8.88671875" style="7"/>
    <col min="4097" max="4097" width="8.33203125" style="7" customWidth="1"/>
    <col min="4098" max="4098" width="9.77734375" style="7" bestFit="1" customWidth="1"/>
    <col min="4099" max="4099" width="1.88671875" style="7" customWidth="1"/>
    <col min="4100" max="4100" width="8.109375" style="7" customWidth="1"/>
    <col min="4101" max="4104" width="6.44140625" style="7" bestFit="1" customWidth="1"/>
    <col min="4105" max="4105" width="3.6640625" style="7" customWidth="1"/>
    <col min="4106" max="4106" width="8.77734375" style="7" customWidth="1"/>
    <col min="4107" max="4107" width="7.77734375" style="7" bestFit="1" customWidth="1"/>
    <col min="4108" max="4108" width="7.21875" style="7" bestFit="1" customWidth="1"/>
    <col min="4109" max="4109" width="8.109375" style="7" customWidth="1"/>
    <col min="4110" max="4110" width="3.6640625" style="7" customWidth="1"/>
    <col min="4111" max="4111" width="6.88671875" style="7" customWidth="1"/>
    <col min="4112" max="4352" width="8.88671875" style="7"/>
    <col min="4353" max="4353" width="8.33203125" style="7" customWidth="1"/>
    <col min="4354" max="4354" width="9.77734375" style="7" bestFit="1" customWidth="1"/>
    <col min="4355" max="4355" width="1.88671875" style="7" customWidth="1"/>
    <col min="4356" max="4356" width="8.109375" style="7" customWidth="1"/>
    <col min="4357" max="4360" width="6.44140625" style="7" bestFit="1" customWidth="1"/>
    <col min="4361" max="4361" width="3.6640625" style="7" customWidth="1"/>
    <col min="4362" max="4362" width="8.77734375" style="7" customWidth="1"/>
    <col min="4363" max="4363" width="7.77734375" style="7" bestFit="1" customWidth="1"/>
    <col min="4364" max="4364" width="7.21875" style="7" bestFit="1" customWidth="1"/>
    <col min="4365" max="4365" width="8.109375" style="7" customWidth="1"/>
    <col min="4366" max="4366" width="3.6640625" style="7" customWidth="1"/>
    <col min="4367" max="4367" width="6.88671875" style="7" customWidth="1"/>
    <col min="4368" max="4608" width="8.88671875" style="7"/>
    <col min="4609" max="4609" width="8.33203125" style="7" customWidth="1"/>
    <col min="4610" max="4610" width="9.77734375" style="7" bestFit="1" customWidth="1"/>
    <col min="4611" max="4611" width="1.88671875" style="7" customWidth="1"/>
    <col min="4612" max="4612" width="8.109375" style="7" customWidth="1"/>
    <col min="4613" max="4616" width="6.44140625" style="7" bestFit="1" customWidth="1"/>
    <col min="4617" max="4617" width="3.6640625" style="7" customWidth="1"/>
    <col min="4618" max="4618" width="8.77734375" style="7" customWidth="1"/>
    <col min="4619" max="4619" width="7.77734375" style="7" bestFit="1" customWidth="1"/>
    <col min="4620" max="4620" width="7.21875" style="7" bestFit="1" customWidth="1"/>
    <col min="4621" max="4621" width="8.109375" style="7" customWidth="1"/>
    <col min="4622" max="4622" width="3.6640625" style="7" customWidth="1"/>
    <col min="4623" max="4623" width="6.88671875" style="7" customWidth="1"/>
    <col min="4624" max="4864" width="8.88671875" style="7"/>
    <col min="4865" max="4865" width="8.33203125" style="7" customWidth="1"/>
    <col min="4866" max="4866" width="9.77734375" style="7" bestFit="1" customWidth="1"/>
    <col min="4867" max="4867" width="1.88671875" style="7" customWidth="1"/>
    <col min="4868" max="4868" width="8.109375" style="7" customWidth="1"/>
    <col min="4869" max="4872" width="6.44140625" style="7" bestFit="1" customWidth="1"/>
    <col min="4873" max="4873" width="3.6640625" style="7" customWidth="1"/>
    <col min="4874" max="4874" width="8.77734375" style="7" customWidth="1"/>
    <col min="4875" max="4875" width="7.77734375" style="7" bestFit="1" customWidth="1"/>
    <col min="4876" max="4876" width="7.21875" style="7" bestFit="1" customWidth="1"/>
    <col min="4877" max="4877" width="8.109375" style="7" customWidth="1"/>
    <col min="4878" max="4878" width="3.6640625" style="7" customWidth="1"/>
    <col min="4879" max="4879" width="6.88671875" style="7" customWidth="1"/>
    <col min="4880" max="5120" width="8.88671875" style="7"/>
    <col min="5121" max="5121" width="8.33203125" style="7" customWidth="1"/>
    <col min="5122" max="5122" width="9.77734375" style="7" bestFit="1" customWidth="1"/>
    <col min="5123" max="5123" width="1.88671875" style="7" customWidth="1"/>
    <col min="5124" max="5124" width="8.109375" style="7" customWidth="1"/>
    <col min="5125" max="5128" width="6.44140625" style="7" bestFit="1" customWidth="1"/>
    <col min="5129" max="5129" width="3.6640625" style="7" customWidth="1"/>
    <col min="5130" max="5130" width="8.77734375" style="7" customWidth="1"/>
    <col min="5131" max="5131" width="7.77734375" style="7" bestFit="1" customWidth="1"/>
    <col min="5132" max="5132" width="7.21875" style="7" bestFit="1" customWidth="1"/>
    <col min="5133" max="5133" width="8.109375" style="7" customWidth="1"/>
    <col min="5134" max="5134" width="3.6640625" style="7" customWidth="1"/>
    <col min="5135" max="5135" width="6.88671875" style="7" customWidth="1"/>
    <col min="5136" max="5376" width="8.88671875" style="7"/>
    <col min="5377" max="5377" width="8.33203125" style="7" customWidth="1"/>
    <col min="5378" max="5378" width="9.77734375" style="7" bestFit="1" customWidth="1"/>
    <col min="5379" max="5379" width="1.88671875" style="7" customWidth="1"/>
    <col min="5380" max="5380" width="8.109375" style="7" customWidth="1"/>
    <col min="5381" max="5384" width="6.44140625" style="7" bestFit="1" customWidth="1"/>
    <col min="5385" max="5385" width="3.6640625" style="7" customWidth="1"/>
    <col min="5386" max="5386" width="8.77734375" style="7" customWidth="1"/>
    <col min="5387" max="5387" width="7.77734375" style="7" bestFit="1" customWidth="1"/>
    <col min="5388" max="5388" width="7.21875" style="7" bestFit="1" customWidth="1"/>
    <col min="5389" max="5389" width="8.109375" style="7" customWidth="1"/>
    <col min="5390" max="5390" width="3.6640625" style="7" customWidth="1"/>
    <col min="5391" max="5391" width="6.88671875" style="7" customWidth="1"/>
    <col min="5392" max="5632" width="8.88671875" style="7"/>
    <col min="5633" max="5633" width="8.33203125" style="7" customWidth="1"/>
    <col min="5634" max="5634" width="9.77734375" style="7" bestFit="1" customWidth="1"/>
    <col min="5635" max="5635" width="1.88671875" style="7" customWidth="1"/>
    <col min="5636" max="5636" width="8.109375" style="7" customWidth="1"/>
    <col min="5637" max="5640" width="6.44140625" style="7" bestFit="1" customWidth="1"/>
    <col min="5641" max="5641" width="3.6640625" style="7" customWidth="1"/>
    <col min="5642" max="5642" width="8.77734375" style="7" customWidth="1"/>
    <col min="5643" max="5643" width="7.77734375" style="7" bestFit="1" customWidth="1"/>
    <col min="5644" max="5644" width="7.21875" style="7" bestFit="1" customWidth="1"/>
    <col min="5645" max="5645" width="8.109375" style="7" customWidth="1"/>
    <col min="5646" max="5646" width="3.6640625" style="7" customWidth="1"/>
    <col min="5647" max="5647" width="6.88671875" style="7" customWidth="1"/>
    <col min="5648" max="5888" width="8.88671875" style="7"/>
    <col min="5889" max="5889" width="8.33203125" style="7" customWidth="1"/>
    <col min="5890" max="5890" width="9.77734375" style="7" bestFit="1" customWidth="1"/>
    <col min="5891" max="5891" width="1.88671875" style="7" customWidth="1"/>
    <col min="5892" max="5892" width="8.109375" style="7" customWidth="1"/>
    <col min="5893" max="5896" width="6.44140625" style="7" bestFit="1" customWidth="1"/>
    <col min="5897" max="5897" width="3.6640625" style="7" customWidth="1"/>
    <col min="5898" max="5898" width="8.77734375" style="7" customWidth="1"/>
    <col min="5899" max="5899" width="7.77734375" style="7" bestFit="1" customWidth="1"/>
    <col min="5900" max="5900" width="7.21875" style="7" bestFit="1" customWidth="1"/>
    <col min="5901" max="5901" width="8.109375" style="7" customWidth="1"/>
    <col min="5902" max="5902" width="3.6640625" style="7" customWidth="1"/>
    <col min="5903" max="5903" width="6.88671875" style="7" customWidth="1"/>
    <col min="5904" max="6144" width="8.88671875" style="7"/>
    <col min="6145" max="6145" width="8.33203125" style="7" customWidth="1"/>
    <col min="6146" max="6146" width="9.77734375" style="7" bestFit="1" customWidth="1"/>
    <col min="6147" max="6147" width="1.88671875" style="7" customWidth="1"/>
    <col min="6148" max="6148" width="8.109375" style="7" customWidth="1"/>
    <col min="6149" max="6152" width="6.44140625" style="7" bestFit="1" customWidth="1"/>
    <col min="6153" max="6153" width="3.6640625" style="7" customWidth="1"/>
    <col min="6154" max="6154" width="8.77734375" style="7" customWidth="1"/>
    <col min="6155" max="6155" width="7.77734375" style="7" bestFit="1" customWidth="1"/>
    <col min="6156" max="6156" width="7.21875" style="7" bestFit="1" customWidth="1"/>
    <col min="6157" max="6157" width="8.109375" style="7" customWidth="1"/>
    <col min="6158" max="6158" width="3.6640625" style="7" customWidth="1"/>
    <col min="6159" max="6159" width="6.88671875" style="7" customWidth="1"/>
    <col min="6160" max="6400" width="8.88671875" style="7"/>
    <col min="6401" max="6401" width="8.33203125" style="7" customWidth="1"/>
    <col min="6402" max="6402" width="9.77734375" style="7" bestFit="1" customWidth="1"/>
    <col min="6403" max="6403" width="1.88671875" style="7" customWidth="1"/>
    <col min="6404" max="6404" width="8.109375" style="7" customWidth="1"/>
    <col min="6405" max="6408" width="6.44140625" style="7" bestFit="1" customWidth="1"/>
    <col min="6409" max="6409" width="3.6640625" style="7" customWidth="1"/>
    <col min="6410" max="6410" width="8.77734375" style="7" customWidth="1"/>
    <col min="6411" max="6411" width="7.77734375" style="7" bestFit="1" customWidth="1"/>
    <col min="6412" max="6412" width="7.21875" style="7" bestFit="1" customWidth="1"/>
    <col min="6413" max="6413" width="8.109375" style="7" customWidth="1"/>
    <col min="6414" max="6414" width="3.6640625" style="7" customWidth="1"/>
    <col min="6415" max="6415" width="6.88671875" style="7" customWidth="1"/>
    <col min="6416" max="6656" width="8.88671875" style="7"/>
    <col min="6657" max="6657" width="8.33203125" style="7" customWidth="1"/>
    <col min="6658" max="6658" width="9.77734375" style="7" bestFit="1" customWidth="1"/>
    <col min="6659" max="6659" width="1.88671875" style="7" customWidth="1"/>
    <col min="6660" max="6660" width="8.109375" style="7" customWidth="1"/>
    <col min="6661" max="6664" width="6.44140625" style="7" bestFit="1" customWidth="1"/>
    <col min="6665" max="6665" width="3.6640625" style="7" customWidth="1"/>
    <col min="6666" max="6666" width="8.77734375" style="7" customWidth="1"/>
    <col min="6667" max="6667" width="7.77734375" style="7" bestFit="1" customWidth="1"/>
    <col min="6668" max="6668" width="7.21875" style="7" bestFit="1" customWidth="1"/>
    <col min="6669" max="6669" width="8.109375" style="7" customWidth="1"/>
    <col min="6670" max="6670" width="3.6640625" style="7" customWidth="1"/>
    <col min="6671" max="6671" width="6.88671875" style="7" customWidth="1"/>
    <col min="6672" max="6912" width="8.88671875" style="7"/>
    <col min="6913" max="6913" width="8.33203125" style="7" customWidth="1"/>
    <col min="6914" max="6914" width="9.77734375" style="7" bestFit="1" customWidth="1"/>
    <col min="6915" max="6915" width="1.88671875" style="7" customWidth="1"/>
    <col min="6916" max="6916" width="8.109375" style="7" customWidth="1"/>
    <col min="6917" max="6920" width="6.44140625" style="7" bestFit="1" customWidth="1"/>
    <col min="6921" max="6921" width="3.6640625" style="7" customWidth="1"/>
    <col min="6922" max="6922" width="8.77734375" style="7" customWidth="1"/>
    <col min="6923" max="6923" width="7.77734375" style="7" bestFit="1" customWidth="1"/>
    <col min="6924" max="6924" width="7.21875" style="7" bestFit="1" customWidth="1"/>
    <col min="6925" max="6925" width="8.109375" style="7" customWidth="1"/>
    <col min="6926" max="6926" width="3.6640625" style="7" customWidth="1"/>
    <col min="6927" max="6927" width="6.88671875" style="7" customWidth="1"/>
    <col min="6928" max="7168" width="8.88671875" style="7"/>
    <col min="7169" max="7169" width="8.33203125" style="7" customWidth="1"/>
    <col min="7170" max="7170" width="9.77734375" style="7" bestFit="1" customWidth="1"/>
    <col min="7171" max="7171" width="1.88671875" style="7" customWidth="1"/>
    <col min="7172" max="7172" width="8.109375" style="7" customWidth="1"/>
    <col min="7173" max="7176" width="6.44140625" style="7" bestFit="1" customWidth="1"/>
    <col min="7177" max="7177" width="3.6640625" style="7" customWidth="1"/>
    <col min="7178" max="7178" width="8.77734375" style="7" customWidth="1"/>
    <col min="7179" max="7179" width="7.77734375" style="7" bestFit="1" customWidth="1"/>
    <col min="7180" max="7180" width="7.21875" style="7" bestFit="1" customWidth="1"/>
    <col min="7181" max="7181" width="8.109375" style="7" customWidth="1"/>
    <col min="7182" max="7182" width="3.6640625" style="7" customWidth="1"/>
    <col min="7183" max="7183" width="6.88671875" style="7" customWidth="1"/>
    <col min="7184" max="7424" width="8.88671875" style="7"/>
    <col min="7425" max="7425" width="8.33203125" style="7" customWidth="1"/>
    <col min="7426" max="7426" width="9.77734375" style="7" bestFit="1" customWidth="1"/>
    <col min="7427" max="7427" width="1.88671875" style="7" customWidth="1"/>
    <col min="7428" max="7428" width="8.109375" style="7" customWidth="1"/>
    <col min="7429" max="7432" width="6.44140625" style="7" bestFit="1" customWidth="1"/>
    <col min="7433" max="7433" width="3.6640625" style="7" customWidth="1"/>
    <col min="7434" max="7434" width="8.77734375" style="7" customWidth="1"/>
    <col min="7435" max="7435" width="7.77734375" style="7" bestFit="1" customWidth="1"/>
    <col min="7436" max="7436" width="7.21875" style="7" bestFit="1" customWidth="1"/>
    <col min="7437" max="7437" width="8.109375" style="7" customWidth="1"/>
    <col min="7438" max="7438" width="3.6640625" style="7" customWidth="1"/>
    <col min="7439" max="7439" width="6.88671875" style="7" customWidth="1"/>
    <col min="7440" max="7680" width="8.88671875" style="7"/>
    <col min="7681" max="7681" width="8.33203125" style="7" customWidth="1"/>
    <col min="7682" max="7682" width="9.77734375" style="7" bestFit="1" customWidth="1"/>
    <col min="7683" max="7683" width="1.88671875" style="7" customWidth="1"/>
    <col min="7684" max="7684" width="8.109375" style="7" customWidth="1"/>
    <col min="7685" max="7688" width="6.44140625" style="7" bestFit="1" customWidth="1"/>
    <col min="7689" max="7689" width="3.6640625" style="7" customWidth="1"/>
    <col min="7690" max="7690" width="8.77734375" style="7" customWidth="1"/>
    <col min="7691" max="7691" width="7.77734375" style="7" bestFit="1" customWidth="1"/>
    <col min="7692" max="7692" width="7.21875" style="7" bestFit="1" customWidth="1"/>
    <col min="7693" max="7693" width="8.109375" style="7" customWidth="1"/>
    <col min="7694" max="7694" width="3.6640625" style="7" customWidth="1"/>
    <col min="7695" max="7695" width="6.88671875" style="7" customWidth="1"/>
    <col min="7696" max="7936" width="8.88671875" style="7"/>
    <col min="7937" max="7937" width="8.33203125" style="7" customWidth="1"/>
    <col min="7938" max="7938" width="9.77734375" style="7" bestFit="1" customWidth="1"/>
    <col min="7939" max="7939" width="1.88671875" style="7" customWidth="1"/>
    <col min="7940" max="7940" width="8.109375" style="7" customWidth="1"/>
    <col min="7941" max="7944" width="6.44140625" style="7" bestFit="1" customWidth="1"/>
    <col min="7945" max="7945" width="3.6640625" style="7" customWidth="1"/>
    <col min="7946" max="7946" width="8.77734375" style="7" customWidth="1"/>
    <col min="7947" max="7947" width="7.77734375" style="7" bestFit="1" customWidth="1"/>
    <col min="7948" max="7948" width="7.21875" style="7" bestFit="1" customWidth="1"/>
    <col min="7949" max="7949" width="8.109375" style="7" customWidth="1"/>
    <col min="7950" max="7950" width="3.6640625" style="7" customWidth="1"/>
    <col min="7951" max="7951" width="6.88671875" style="7" customWidth="1"/>
    <col min="7952" max="8192" width="8.88671875" style="7"/>
    <col min="8193" max="8193" width="8.33203125" style="7" customWidth="1"/>
    <col min="8194" max="8194" width="9.77734375" style="7" bestFit="1" customWidth="1"/>
    <col min="8195" max="8195" width="1.88671875" style="7" customWidth="1"/>
    <col min="8196" max="8196" width="8.109375" style="7" customWidth="1"/>
    <col min="8197" max="8200" width="6.44140625" style="7" bestFit="1" customWidth="1"/>
    <col min="8201" max="8201" width="3.6640625" style="7" customWidth="1"/>
    <col min="8202" max="8202" width="8.77734375" style="7" customWidth="1"/>
    <col min="8203" max="8203" width="7.77734375" style="7" bestFit="1" customWidth="1"/>
    <col min="8204" max="8204" width="7.21875" style="7" bestFit="1" customWidth="1"/>
    <col min="8205" max="8205" width="8.109375" style="7" customWidth="1"/>
    <col min="8206" max="8206" width="3.6640625" style="7" customWidth="1"/>
    <col min="8207" max="8207" width="6.88671875" style="7" customWidth="1"/>
    <col min="8208" max="8448" width="8.88671875" style="7"/>
    <col min="8449" max="8449" width="8.33203125" style="7" customWidth="1"/>
    <col min="8450" max="8450" width="9.77734375" style="7" bestFit="1" customWidth="1"/>
    <col min="8451" max="8451" width="1.88671875" style="7" customWidth="1"/>
    <col min="8452" max="8452" width="8.109375" style="7" customWidth="1"/>
    <col min="8453" max="8456" width="6.44140625" style="7" bestFit="1" customWidth="1"/>
    <col min="8457" max="8457" width="3.6640625" style="7" customWidth="1"/>
    <col min="8458" max="8458" width="8.77734375" style="7" customWidth="1"/>
    <col min="8459" max="8459" width="7.77734375" style="7" bestFit="1" customWidth="1"/>
    <col min="8460" max="8460" width="7.21875" style="7" bestFit="1" customWidth="1"/>
    <col min="8461" max="8461" width="8.109375" style="7" customWidth="1"/>
    <col min="8462" max="8462" width="3.6640625" style="7" customWidth="1"/>
    <col min="8463" max="8463" width="6.88671875" style="7" customWidth="1"/>
    <col min="8464" max="8704" width="8.88671875" style="7"/>
    <col min="8705" max="8705" width="8.33203125" style="7" customWidth="1"/>
    <col min="8706" max="8706" width="9.77734375" style="7" bestFit="1" customWidth="1"/>
    <col min="8707" max="8707" width="1.88671875" style="7" customWidth="1"/>
    <col min="8708" max="8708" width="8.109375" style="7" customWidth="1"/>
    <col min="8709" max="8712" width="6.44140625" style="7" bestFit="1" customWidth="1"/>
    <col min="8713" max="8713" width="3.6640625" style="7" customWidth="1"/>
    <col min="8714" max="8714" width="8.77734375" style="7" customWidth="1"/>
    <col min="8715" max="8715" width="7.77734375" style="7" bestFit="1" customWidth="1"/>
    <col min="8716" max="8716" width="7.21875" style="7" bestFit="1" customWidth="1"/>
    <col min="8717" max="8717" width="8.109375" style="7" customWidth="1"/>
    <col min="8718" max="8718" width="3.6640625" style="7" customWidth="1"/>
    <col min="8719" max="8719" width="6.88671875" style="7" customWidth="1"/>
    <col min="8720" max="8960" width="8.88671875" style="7"/>
    <col min="8961" max="8961" width="8.33203125" style="7" customWidth="1"/>
    <col min="8962" max="8962" width="9.77734375" style="7" bestFit="1" customWidth="1"/>
    <col min="8963" max="8963" width="1.88671875" style="7" customWidth="1"/>
    <col min="8964" max="8964" width="8.109375" style="7" customWidth="1"/>
    <col min="8965" max="8968" width="6.44140625" style="7" bestFit="1" customWidth="1"/>
    <col min="8969" max="8969" width="3.6640625" style="7" customWidth="1"/>
    <col min="8970" max="8970" width="8.77734375" style="7" customWidth="1"/>
    <col min="8971" max="8971" width="7.77734375" style="7" bestFit="1" customWidth="1"/>
    <col min="8972" max="8972" width="7.21875" style="7" bestFit="1" customWidth="1"/>
    <col min="8973" max="8973" width="8.109375" style="7" customWidth="1"/>
    <col min="8974" max="8974" width="3.6640625" style="7" customWidth="1"/>
    <col min="8975" max="8975" width="6.88671875" style="7" customWidth="1"/>
    <col min="8976" max="9216" width="8.88671875" style="7"/>
    <col min="9217" max="9217" width="8.33203125" style="7" customWidth="1"/>
    <col min="9218" max="9218" width="9.77734375" style="7" bestFit="1" customWidth="1"/>
    <col min="9219" max="9219" width="1.88671875" style="7" customWidth="1"/>
    <col min="9220" max="9220" width="8.109375" style="7" customWidth="1"/>
    <col min="9221" max="9224" width="6.44140625" style="7" bestFit="1" customWidth="1"/>
    <col min="9225" max="9225" width="3.6640625" style="7" customWidth="1"/>
    <col min="9226" max="9226" width="8.77734375" style="7" customWidth="1"/>
    <col min="9227" max="9227" width="7.77734375" style="7" bestFit="1" customWidth="1"/>
    <col min="9228" max="9228" width="7.21875" style="7" bestFit="1" customWidth="1"/>
    <col min="9229" max="9229" width="8.109375" style="7" customWidth="1"/>
    <col min="9230" max="9230" width="3.6640625" style="7" customWidth="1"/>
    <col min="9231" max="9231" width="6.88671875" style="7" customWidth="1"/>
    <col min="9232" max="9472" width="8.88671875" style="7"/>
    <col min="9473" max="9473" width="8.33203125" style="7" customWidth="1"/>
    <col min="9474" max="9474" width="9.77734375" style="7" bestFit="1" customWidth="1"/>
    <col min="9475" max="9475" width="1.88671875" style="7" customWidth="1"/>
    <col min="9476" max="9476" width="8.109375" style="7" customWidth="1"/>
    <col min="9477" max="9480" width="6.44140625" style="7" bestFit="1" customWidth="1"/>
    <col min="9481" max="9481" width="3.6640625" style="7" customWidth="1"/>
    <col min="9482" max="9482" width="8.77734375" style="7" customWidth="1"/>
    <col min="9483" max="9483" width="7.77734375" style="7" bestFit="1" customWidth="1"/>
    <col min="9484" max="9484" width="7.21875" style="7" bestFit="1" customWidth="1"/>
    <col min="9485" max="9485" width="8.109375" style="7" customWidth="1"/>
    <col min="9486" max="9486" width="3.6640625" style="7" customWidth="1"/>
    <col min="9487" max="9487" width="6.88671875" style="7" customWidth="1"/>
    <col min="9488" max="9728" width="8.88671875" style="7"/>
    <col min="9729" max="9729" width="8.33203125" style="7" customWidth="1"/>
    <col min="9730" max="9730" width="9.77734375" style="7" bestFit="1" customWidth="1"/>
    <col min="9731" max="9731" width="1.88671875" style="7" customWidth="1"/>
    <col min="9732" max="9732" width="8.109375" style="7" customWidth="1"/>
    <col min="9733" max="9736" width="6.44140625" style="7" bestFit="1" customWidth="1"/>
    <col min="9737" max="9737" width="3.6640625" style="7" customWidth="1"/>
    <col min="9738" max="9738" width="8.77734375" style="7" customWidth="1"/>
    <col min="9739" max="9739" width="7.77734375" style="7" bestFit="1" customWidth="1"/>
    <col min="9740" max="9740" width="7.21875" style="7" bestFit="1" customWidth="1"/>
    <col min="9741" max="9741" width="8.109375" style="7" customWidth="1"/>
    <col min="9742" max="9742" width="3.6640625" style="7" customWidth="1"/>
    <col min="9743" max="9743" width="6.88671875" style="7" customWidth="1"/>
    <col min="9744" max="9984" width="8.88671875" style="7"/>
    <col min="9985" max="9985" width="8.33203125" style="7" customWidth="1"/>
    <col min="9986" max="9986" width="9.77734375" style="7" bestFit="1" customWidth="1"/>
    <col min="9987" max="9987" width="1.88671875" style="7" customWidth="1"/>
    <col min="9988" max="9988" width="8.109375" style="7" customWidth="1"/>
    <col min="9989" max="9992" width="6.44140625" style="7" bestFit="1" customWidth="1"/>
    <col min="9993" max="9993" width="3.6640625" style="7" customWidth="1"/>
    <col min="9994" max="9994" width="8.77734375" style="7" customWidth="1"/>
    <col min="9995" max="9995" width="7.77734375" style="7" bestFit="1" customWidth="1"/>
    <col min="9996" max="9996" width="7.21875" style="7" bestFit="1" customWidth="1"/>
    <col min="9997" max="9997" width="8.109375" style="7" customWidth="1"/>
    <col min="9998" max="9998" width="3.6640625" style="7" customWidth="1"/>
    <col min="9999" max="9999" width="6.88671875" style="7" customWidth="1"/>
    <col min="10000" max="10240" width="8.88671875" style="7"/>
    <col min="10241" max="10241" width="8.33203125" style="7" customWidth="1"/>
    <col min="10242" max="10242" width="9.77734375" style="7" bestFit="1" customWidth="1"/>
    <col min="10243" max="10243" width="1.88671875" style="7" customWidth="1"/>
    <col min="10244" max="10244" width="8.109375" style="7" customWidth="1"/>
    <col min="10245" max="10248" width="6.44140625" style="7" bestFit="1" customWidth="1"/>
    <col min="10249" max="10249" width="3.6640625" style="7" customWidth="1"/>
    <col min="10250" max="10250" width="8.77734375" style="7" customWidth="1"/>
    <col min="10251" max="10251" width="7.77734375" style="7" bestFit="1" customWidth="1"/>
    <col min="10252" max="10252" width="7.21875" style="7" bestFit="1" customWidth="1"/>
    <col min="10253" max="10253" width="8.109375" style="7" customWidth="1"/>
    <col min="10254" max="10254" width="3.6640625" style="7" customWidth="1"/>
    <col min="10255" max="10255" width="6.88671875" style="7" customWidth="1"/>
    <col min="10256" max="10496" width="8.88671875" style="7"/>
    <col min="10497" max="10497" width="8.33203125" style="7" customWidth="1"/>
    <col min="10498" max="10498" width="9.77734375" style="7" bestFit="1" customWidth="1"/>
    <col min="10499" max="10499" width="1.88671875" style="7" customWidth="1"/>
    <col min="10500" max="10500" width="8.109375" style="7" customWidth="1"/>
    <col min="10501" max="10504" width="6.44140625" style="7" bestFit="1" customWidth="1"/>
    <col min="10505" max="10505" width="3.6640625" style="7" customWidth="1"/>
    <col min="10506" max="10506" width="8.77734375" style="7" customWidth="1"/>
    <col min="10507" max="10507" width="7.77734375" style="7" bestFit="1" customWidth="1"/>
    <col min="10508" max="10508" width="7.21875" style="7" bestFit="1" customWidth="1"/>
    <col min="10509" max="10509" width="8.109375" style="7" customWidth="1"/>
    <col min="10510" max="10510" width="3.6640625" style="7" customWidth="1"/>
    <col min="10511" max="10511" width="6.88671875" style="7" customWidth="1"/>
    <col min="10512" max="10752" width="8.88671875" style="7"/>
    <col min="10753" max="10753" width="8.33203125" style="7" customWidth="1"/>
    <col min="10754" max="10754" width="9.77734375" style="7" bestFit="1" customWidth="1"/>
    <col min="10755" max="10755" width="1.88671875" style="7" customWidth="1"/>
    <col min="10756" max="10756" width="8.109375" style="7" customWidth="1"/>
    <col min="10757" max="10760" width="6.44140625" style="7" bestFit="1" customWidth="1"/>
    <col min="10761" max="10761" width="3.6640625" style="7" customWidth="1"/>
    <col min="10762" max="10762" width="8.77734375" style="7" customWidth="1"/>
    <col min="10763" max="10763" width="7.77734375" style="7" bestFit="1" customWidth="1"/>
    <col min="10764" max="10764" width="7.21875" style="7" bestFit="1" customWidth="1"/>
    <col min="10765" max="10765" width="8.109375" style="7" customWidth="1"/>
    <col min="10766" max="10766" width="3.6640625" style="7" customWidth="1"/>
    <col min="10767" max="10767" width="6.88671875" style="7" customWidth="1"/>
    <col min="10768" max="11008" width="8.88671875" style="7"/>
    <col min="11009" max="11009" width="8.33203125" style="7" customWidth="1"/>
    <col min="11010" max="11010" width="9.77734375" style="7" bestFit="1" customWidth="1"/>
    <col min="11011" max="11011" width="1.88671875" style="7" customWidth="1"/>
    <col min="11012" max="11012" width="8.109375" style="7" customWidth="1"/>
    <col min="11013" max="11016" width="6.44140625" style="7" bestFit="1" customWidth="1"/>
    <col min="11017" max="11017" width="3.6640625" style="7" customWidth="1"/>
    <col min="11018" max="11018" width="8.77734375" style="7" customWidth="1"/>
    <col min="11019" max="11019" width="7.77734375" style="7" bestFit="1" customWidth="1"/>
    <col min="11020" max="11020" width="7.21875" style="7" bestFit="1" customWidth="1"/>
    <col min="11021" max="11021" width="8.109375" style="7" customWidth="1"/>
    <col min="11022" max="11022" width="3.6640625" style="7" customWidth="1"/>
    <col min="11023" max="11023" width="6.88671875" style="7" customWidth="1"/>
    <col min="11024" max="11264" width="8.88671875" style="7"/>
    <col min="11265" max="11265" width="8.33203125" style="7" customWidth="1"/>
    <col min="11266" max="11266" width="9.77734375" style="7" bestFit="1" customWidth="1"/>
    <col min="11267" max="11267" width="1.88671875" style="7" customWidth="1"/>
    <col min="11268" max="11268" width="8.109375" style="7" customWidth="1"/>
    <col min="11269" max="11272" width="6.44140625" style="7" bestFit="1" customWidth="1"/>
    <col min="11273" max="11273" width="3.6640625" style="7" customWidth="1"/>
    <col min="11274" max="11274" width="8.77734375" style="7" customWidth="1"/>
    <col min="11275" max="11275" width="7.77734375" style="7" bestFit="1" customWidth="1"/>
    <col min="11276" max="11276" width="7.21875" style="7" bestFit="1" customWidth="1"/>
    <col min="11277" max="11277" width="8.109375" style="7" customWidth="1"/>
    <col min="11278" max="11278" width="3.6640625" style="7" customWidth="1"/>
    <col min="11279" max="11279" width="6.88671875" style="7" customWidth="1"/>
    <col min="11280" max="11520" width="8.88671875" style="7"/>
    <col min="11521" max="11521" width="8.33203125" style="7" customWidth="1"/>
    <col min="11522" max="11522" width="9.77734375" style="7" bestFit="1" customWidth="1"/>
    <col min="11523" max="11523" width="1.88671875" style="7" customWidth="1"/>
    <col min="11524" max="11524" width="8.109375" style="7" customWidth="1"/>
    <col min="11525" max="11528" width="6.44140625" style="7" bestFit="1" customWidth="1"/>
    <col min="11529" max="11529" width="3.6640625" style="7" customWidth="1"/>
    <col min="11530" max="11530" width="8.77734375" style="7" customWidth="1"/>
    <col min="11531" max="11531" width="7.77734375" style="7" bestFit="1" customWidth="1"/>
    <col min="11532" max="11532" width="7.21875" style="7" bestFit="1" customWidth="1"/>
    <col min="11533" max="11533" width="8.109375" style="7" customWidth="1"/>
    <col min="11534" max="11534" width="3.6640625" style="7" customWidth="1"/>
    <col min="11535" max="11535" width="6.88671875" style="7" customWidth="1"/>
    <col min="11536" max="11776" width="8.88671875" style="7"/>
    <col min="11777" max="11777" width="8.33203125" style="7" customWidth="1"/>
    <col min="11778" max="11778" width="9.77734375" style="7" bestFit="1" customWidth="1"/>
    <col min="11779" max="11779" width="1.88671875" style="7" customWidth="1"/>
    <col min="11780" max="11780" width="8.109375" style="7" customWidth="1"/>
    <col min="11781" max="11784" width="6.44140625" style="7" bestFit="1" customWidth="1"/>
    <col min="11785" max="11785" width="3.6640625" style="7" customWidth="1"/>
    <col min="11786" max="11786" width="8.77734375" style="7" customWidth="1"/>
    <col min="11787" max="11787" width="7.77734375" style="7" bestFit="1" customWidth="1"/>
    <col min="11788" max="11788" width="7.21875" style="7" bestFit="1" customWidth="1"/>
    <col min="11789" max="11789" width="8.109375" style="7" customWidth="1"/>
    <col min="11790" max="11790" width="3.6640625" style="7" customWidth="1"/>
    <col min="11791" max="11791" width="6.88671875" style="7" customWidth="1"/>
    <col min="11792" max="12032" width="8.88671875" style="7"/>
    <col min="12033" max="12033" width="8.33203125" style="7" customWidth="1"/>
    <col min="12034" max="12034" width="9.77734375" style="7" bestFit="1" customWidth="1"/>
    <col min="12035" max="12035" width="1.88671875" style="7" customWidth="1"/>
    <col min="12036" max="12036" width="8.109375" style="7" customWidth="1"/>
    <col min="12037" max="12040" width="6.44140625" style="7" bestFit="1" customWidth="1"/>
    <col min="12041" max="12041" width="3.6640625" style="7" customWidth="1"/>
    <col min="12042" max="12042" width="8.77734375" style="7" customWidth="1"/>
    <col min="12043" max="12043" width="7.77734375" style="7" bestFit="1" customWidth="1"/>
    <col min="12044" max="12044" width="7.21875" style="7" bestFit="1" customWidth="1"/>
    <col min="12045" max="12045" width="8.109375" style="7" customWidth="1"/>
    <col min="12046" max="12046" width="3.6640625" style="7" customWidth="1"/>
    <col min="12047" max="12047" width="6.88671875" style="7" customWidth="1"/>
    <col min="12048" max="12288" width="8.88671875" style="7"/>
    <col min="12289" max="12289" width="8.33203125" style="7" customWidth="1"/>
    <col min="12290" max="12290" width="9.77734375" style="7" bestFit="1" customWidth="1"/>
    <col min="12291" max="12291" width="1.88671875" style="7" customWidth="1"/>
    <col min="12292" max="12292" width="8.109375" style="7" customWidth="1"/>
    <col min="12293" max="12296" width="6.44140625" style="7" bestFit="1" customWidth="1"/>
    <col min="12297" max="12297" width="3.6640625" style="7" customWidth="1"/>
    <col min="12298" max="12298" width="8.77734375" style="7" customWidth="1"/>
    <col min="12299" max="12299" width="7.77734375" style="7" bestFit="1" customWidth="1"/>
    <col min="12300" max="12300" width="7.21875" style="7" bestFit="1" customWidth="1"/>
    <col min="12301" max="12301" width="8.109375" style="7" customWidth="1"/>
    <col min="12302" max="12302" width="3.6640625" style="7" customWidth="1"/>
    <col min="12303" max="12303" width="6.88671875" style="7" customWidth="1"/>
    <col min="12304" max="12544" width="8.88671875" style="7"/>
    <col min="12545" max="12545" width="8.33203125" style="7" customWidth="1"/>
    <col min="12546" max="12546" width="9.77734375" style="7" bestFit="1" customWidth="1"/>
    <col min="12547" max="12547" width="1.88671875" style="7" customWidth="1"/>
    <col min="12548" max="12548" width="8.109375" style="7" customWidth="1"/>
    <col min="12549" max="12552" width="6.44140625" style="7" bestFit="1" customWidth="1"/>
    <col min="12553" max="12553" width="3.6640625" style="7" customWidth="1"/>
    <col min="12554" max="12554" width="8.77734375" style="7" customWidth="1"/>
    <col min="12555" max="12555" width="7.77734375" style="7" bestFit="1" customWidth="1"/>
    <col min="12556" max="12556" width="7.21875" style="7" bestFit="1" customWidth="1"/>
    <col min="12557" max="12557" width="8.109375" style="7" customWidth="1"/>
    <col min="12558" max="12558" width="3.6640625" style="7" customWidth="1"/>
    <col min="12559" max="12559" width="6.88671875" style="7" customWidth="1"/>
    <col min="12560" max="12800" width="8.88671875" style="7"/>
    <col min="12801" max="12801" width="8.33203125" style="7" customWidth="1"/>
    <col min="12802" max="12802" width="9.77734375" style="7" bestFit="1" customWidth="1"/>
    <col min="12803" max="12803" width="1.88671875" style="7" customWidth="1"/>
    <col min="12804" max="12804" width="8.109375" style="7" customWidth="1"/>
    <col min="12805" max="12808" width="6.44140625" style="7" bestFit="1" customWidth="1"/>
    <col min="12809" max="12809" width="3.6640625" style="7" customWidth="1"/>
    <col min="12810" max="12810" width="8.77734375" style="7" customWidth="1"/>
    <col min="12811" max="12811" width="7.77734375" style="7" bestFit="1" customWidth="1"/>
    <col min="12812" max="12812" width="7.21875" style="7" bestFit="1" customWidth="1"/>
    <col min="12813" max="12813" width="8.109375" style="7" customWidth="1"/>
    <col min="12814" max="12814" width="3.6640625" style="7" customWidth="1"/>
    <col min="12815" max="12815" width="6.88671875" style="7" customWidth="1"/>
    <col min="12816" max="13056" width="8.88671875" style="7"/>
    <col min="13057" max="13057" width="8.33203125" style="7" customWidth="1"/>
    <col min="13058" max="13058" width="9.77734375" style="7" bestFit="1" customWidth="1"/>
    <col min="13059" max="13059" width="1.88671875" style="7" customWidth="1"/>
    <col min="13060" max="13060" width="8.109375" style="7" customWidth="1"/>
    <col min="13061" max="13064" width="6.44140625" style="7" bestFit="1" customWidth="1"/>
    <col min="13065" max="13065" width="3.6640625" style="7" customWidth="1"/>
    <col min="13066" max="13066" width="8.77734375" style="7" customWidth="1"/>
    <col min="13067" max="13067" width="7.77734375" style="7" bestFit="1" customWidth="1"/>
    <col min="13068" max="13068" width="7.21875" style="7" bestFit="1" customWidth="1"/>
    <col min="13069" max="13069" width="8.109375" style="7" customWidth="1"/>
    <col min="13070" max="13070" width="3.6640625" style="7" customWidth="1"/>
    <col min="13071" max="13071" width="6.88671875" style="7" customWidth="1"/>
    <col min="13072" max="13312" width="8.88671875" style="7"/>
    <col min="13313" max="13313" width="8.33203125" style="7" customWidth="1"/>
    <col min="13314" max="13314" width="9.77734375" style="7" bestFit="1" customWidth="1"/>
    <col min="13315" max="13315" width="1.88671875" style="7" customWidth="1"/>
    <col min="13316" max="13316" width="8.109375" style="7" customWidth="1"/>
    <col min="13317" max="13320" width="6.44140625" style="7" bestFit="1" customWidth="1"/>
    <col min="13321" max="13321" width="3.6640625" style="7" customWidth="1"/>
    <col min="13322" max="13322" width="8.77734375" style="7" customWidth="1"/>
    <col min="13323" max="13323" width="7.77734375" style="7" bestFit="1" customWidth="1"/>
    <col min="13324" max="13324" width="7.21875" style="7" bestFit="1" customWidth="1"/>
    <col min="13325" max="13325" width="8.109375" style="7" customWidth="1"/>
    <col min="13326" max="13326" width="3.6640625" style="7" customWidth="1"/>
    <col min="13327" max="13327" width="6.88671875" style="7" customWidth="1"/>
    <col min="13328" max="13568" width="8.88671875" style="7"/>
    <col min="13569" max="13569" width="8.33203125" style="7" customWidth="1"/>
    <col min="13570" max="13570" width="9.77734375" style="7" bestFit="1" customWidth="1"/>
    <col min="13571" max="13571" width="1.88671875" style="7" customWidth="1"/>
    <col min="13572" max="13572" width="8.109375" style="7" customWidth="1"/>
    <col min="13573" max="13576" width="6.44140625" style="7" bestFit="1" customWidth="1"/>
    <col min="13577" max="13577" width="3.6640625" style="7" customWidth="1"/>
    <col min="13578" max="13578" width="8.77734375" style="7" customWidth="1"/>
    <col min="13579" max="13579" width="7.77734375" style="7" bestFit="1" customWidth="1"/>
    <col min="13580" max="13580" width="7.21875" style="7" bestFit="1" customWidth="1"/>
    <col min="13581" max="13581" width="8.109375" style="7" customWidth="1"/>
    <col min="13582" max="13582" width="3.6640625" style="7" customWidth="1"/>
    <col min="13583" max="13583" width="6.88671875" style="7" customWidth="1"/>
    <col min="13584" max="13824" width="8.88671875" style="7"/>
    <col min="13825" max="13825" width="8.33203125" style="7" customWidth="1"/>
    <col min="13826" max="13826" width="9.77734375" style="7" bestFit="1" customWidth="1"/>
    <col min="13827" max="13827" width="1.88671875" style="7" customWidth="1"/>
    <col min="13828" max="13828" width="8.109375" style="7" customWidth="1"/>
    <col min="13829" max="13832" width="6.44140625" style="7" bestFit="1" customWidth="1"/>
    <col min="13833" max="13833" width="3.6640625" style="7" customWidth="1"/>
    <col min="13834" max="13834" width="8.77734375" style="7" customWidth="1"/>
    <col min="13835" max="13835" width="7.77734375" style="7" bestFit="1" customWidth="1"/>
    <col min="13836" max="13836" width="7.21875" style="7" bestFit="1" customWidth="1"/>
    <col min="13837" max="13837" width="8.109375" style="7" customWidth="1"/>
    <col min="13838" max="13838" width="3.6640625" style="7" customWidth="1"/>
    <col min="13839" max="13839" width="6.88671875" style="7" customWidth="1"/>
    <col min="13840" max="14080" width="8.88671875" style="7"/>
    <col min="14081" max="14081" width="8.33203125" style="7" customWidth="1"/>
    <col min="14082" max="14082" width="9.77734375" style="7" bestFit="1" customWidth="1"/>
    <col min="14083" max="14083" width="1.88671875" style="7" customWidth="1"/>
    <col min="14084" max="14084" width="8.109375" style="7" customWidth="1"/>
    <col min="14085" max="14088" width="6.44140625" style="7" bestFit="1" customWidth="1"/>
    <col min="14089" max="14089" width="3.6640625" style="7" customWidth="1"/>
    <col min="14090" max="14090" width="8.77734375" style="7" customWidth="1"/>
    <col min="14091" max="14091" width="7.77734375" style="7" bestFit="1" customWidth="1"/>
    <col min="14092" max="14092" width="7.21875" style="7" bestFit="1" customWidth="1"/>
    <col min="14093" max="14093" width="8.109375" style="7" customWidth="1"/>
    <col min="14094" max="14094" width="3.6640625" style="7" customWidth="1"/>
    <col min="14095" max="14095" width="6.88671875" style="7" customWidth="1"/>
    <col min="14096" max="14336" width="8.88671875" style="7"/>
    <col min="14337" max="14337" width="8.33203125" style="7" customWidth="1"/>
    <col min="14338" max="14338" width="9.77734375" style="7" bestFit="1" customWidth="1"/>
    <col min="14339" max="14339" width="1.88671875" style="7" customWidth="1"/>
    <col min="14340" max="14340" width="8.109375" style="7" customWidth="1"/>
    <col min="14341" max="14344" width="6.44140625" style="7" bestFit="1" customWidth="1"/>
    <col min="14345" max="14345" width="3.6640625" style="7" customWidth="1"/>
    <col min="14346" max="14346" width="8.77734375" style="7" customWidth="1"/>
    <col min="14347" max="14347" width="7.77734375" style="7" bestFit="1" customWidth="1"/>
    <col min="14348" max="14348" width="7.21875" style="7" bestFit="1" customWidth="1"/>
    <col min="14349" max="14349" width="8.109375" style="7" customWidth="1"/>
    <col min="14350" max="14350" width="3.6640625" style="7" customWidth="1"/>
    <col min="14351" max="14351" width="6.88671875" style="7" customWidth="1"/>
    <col min="14352" max="14592" width="8.88671875" style="7"/>
    <col min="14593" max="14593" width="8.33203125" style="7" customWidth="1"/>
    <col min="14594" max="14594" width="9.77734375" style="7" bestFit="1" customWidth="1"/>
    <col min="14595" max="14595" width="1.88671875" style="7" customWidth="1"/>
    <col min="14596" max="14596" width="8.109375" style="7" customWidth="1"/>
    <col min="14597" max="14600" width="6.44140625" style="7" bestFit="1" customWidth="1"/>
    <col min="14601" max="14601" width="3.6640625" style="7" customWidth="1"/>
    <col min="14602" max="14602" width="8.77734375" style="7" customWidth="1"/>
    <col min="14603" max="14603" width="7.77734375" style="7" bestFit="1" customWidth="1"/>
    <col min="14604" max="14604" width="7.21875" style="7" bestFit="1" customWidth="1"/>
    <col min="14605" max="14605" width="8.109375" style="7" customWidth="1"/>
    <col min="14606" max="14606" width="3.6640625" style="7" customWidth="1"/>
    <col min="14607" max="14607" width="6.88671875" style="7" customWidth="1"/>
    <col min="14608" max="14848" width="8.88671875" style="7"/>
    <col min="14849" max="14849" width="8.33203125" style="7" customWidth="1"/>
    <col min="14850" max="14850" width="9.77734375" style="7" bestFit="1" customWidth="1"/>
    <col min="14851" max="14851" width="1.88671875" style="7" customWidth="1"/>
    <col min="14852" max="14852" width="8.109375" style="7" customWidth="1"/>
    <col min="14853" max="14856" width="6.44140625" style="7" bestFit="1" customWidth="1"/>
    <col min="14857" max="14857" width="3.6640625" style="7" customWidth="1"/>
    <col min="14858" max="14858" width="8.77734375" style="7" customWidth="1"/>
    <col min="14859" max="14859" width="7.77734375" style="7" bestFit="1" customWidth="1"/>
    <col min="14860" max="14860" width="7.21875" style="7" bestFit="1" customWidth="1"/>
    <col min="14861" max="14861" width="8.109375" style="7" customWidth="1"/>
    <col min="14862" max="14862" width="3.6640625" style="7" customWidth="1"/>
    <col min="14863" max="14863" width="6.88671875" style="7" customWidth="1"/>
    <col min="14864" max="15104" width="8.88671875" style="7"/>
    <col min="15105" max="15105" width="8.33203125" style="7" customWidth="1"/>
    <col min="15106" max="15106" width="9.77734375" style="7" bestFit="1" customWidth="1"/>
    <col min="15107" max="15107" width="1.88671875" style="7" customWidth="1"/>
    <col min="15108" max="15108" width="8.109375" style="7" customWidth="1"/>
    <col min="15109" max="15112" width="6.44140625" style="7" bestFit="1" customWidth="1"/>
    <col min="15113" max="15113" width="3.6640625" style="7" customWidth="1"/>
    <col min="15114" max="15114" width="8.77734375" style="7" customWidth="1"/>
    <col min="15115" max="15115" width="7.77734375" style="7" bestFit="1" customWidth="1"/>
    <col min="15116" max="15116" width="7.21875" style="7" bestFit="1" customWidth="1"/>
    <col min="15117" max="15117" width="8.109375" style="7" customWidth="1"/>
    <col min="15118" max="15118" width="3.6640625" style="7" customWidth="1"/>
    <col min="15119" max="15119" width="6.88671875" style="7" customWidth="1"/>
    <col min="15120" max="15360" width="8.88671875" style="7"/>
    <col min="15361" max="15361" width="8.33203125" style="7" customWidth="1"/>
    <col min="15362" max="15362" width="9.77734375" style="7" bestFit="1" customWidth="1"/>
    <col min="15363" max="15363" width="1.88671875" style="7" customWidth="1"/>
    <col min="15364" max="15364" width="8.109375" style="7" customWidth="1"/>
    <col min="15365" max="15368" width="6.44140625" style="7" bestFit="1" customWidth="1"/>
    <col min="15369" max="15369" width="3.6640625" style="7" customWidth="1"/>
    <col min="15370" max="15370" width="8.77734375" style="7" customWidth="1"/>
    <col min="15371" max="15371" width="7.77734375" style="7" bestFit="1" customWidth="1"/>
    <col min="15372" max="15372" width="7.21875" style="7" bestFit="1" customWidth="1"/>
    <col min="15373" max="15373" width="8.109375" style="7" customWidth="1"/>
    <col min="15374" max="15374" width="3.6640625" style="7" customWidth="1"/>
    <col min="15375" max="15375" width="6.88671875" style="7" customWidth="1"/>
    <col min="15376" max="15616" width="8.88671875" style="7"/>
    <col min="15617" max="15617" width="8.33203125" style="7" customWidth="1"/>
    <col min="15618" max="15618" width="9.77734375" style="7" bestFit="1" customWidth="1"/>
    <col min="15619" max="15619" width="1.88671875" style="7" customWidth="1"/>
    <col min="15620" max="15620" width="8.109375" style="7" customWidth="1"/>
    <col min="15621" max="15624" width="6.44140625" style="7" bestFit="1" customWidth="1"/>
    <col min="15625" max="15625" width="3.6640625" style="7" customWidth="1"/>
    <col min="15626" max="15626" width="8.77734375" style="7" customWidth="1"/>
    <col min="15627" max="15627" width="7.77734375" style="7" bestFit="1" customWidth="1"/>
    <col min="15628" max="15628" width="7.21875" style="7" bestFit="1" customWidth="1"/>
    <col min="15629" max="15629" width="8.109375" style="7" customWidth="1"/>
    <col min="15630" max="15630" width="3.6640625" style="7" customWidth="1"/>
    <col min="15631" max="15631" width="6.88671875" style="7" customWidth="1"/>
    <col min="15632" max="15872" width="8.88671875" style="7"/>
    <col min="15873" max="15873" width="8.33203125" style="7" customWidth="1"/>
    <col min="15874" max="15874" width="9.77734375" style="7" bestFit="1" customWidth="1"/>
    <col min="15875" max="15875" width="1.88671875" style="7" customWidth="1"/>
    <col min="15876" max="15876" width="8.109375" style="7" customWidth="1"/>
    <col min="15877" max="15880" width="6.44140625" style="7" bestFit="1" customWidth="1"/>
    <col min="15881" max="15881" width="3.6640625" style="7" customWidth="1"/>
    <col min="15882" max="15882" width="8.77734375" style="7" customWidth="1"/>
    <col min="15883" max="15883" width="7.77734375" style="7" bestFit="1" customWidth="1"/>
    <col min="15884" max="15884" width="7.21875" style="7" bestFit="1" customWidth="1"/>
    <col min="15885" max="15885" width="8.109375" style="7" customWidth="1"/>
    <col min="15886" max="15886" width="3.6640625" style="7" customWidth="1"/>
    <col min="15887" max="15887" width="6.88671875" style="7" customWidth="1"/>
    <col min="15888" max="16128" width="8.88671875" style="7"/>
    <col min="16129" max="16129" width="8.33203125" style="7" customWidth="1"/>
    <col min="16130" max="16130" width="9.77734375" style="7" bestFit="1" customWidth="1"/>
    <col min="16131" max="16131" width="1.88671875" style="7" customWidth="1"/>
    <col min="16132" max="16132" width="8.109375" style="7" customWidth="1"/>
    <col min="16133" max="16136" width="6.44140625" style="7" bestFit="1" customWidth="1"/>
    <col min="16137" max="16137" width="3.6640625" style="7" customWidth="1"/>
    <col min="16138" max="16138" width="8.77734375" style="7" customWidth="1"/>
    <col min="16139" max="16139" width="7.77734375" style="7" bestFit="1" customWidth="1"/>
    <col min="16140" max="16140" width="7.21875" style="7" bestFit="1" customWidth="1"/>
    <col min="16141" max="16141" width="8.109375" style="7" customWidth="1"/>
    <col min="16142" max="16142" width="3.6640625" style="7" customWidth="1"/>
    <col min="16143" max="16143" width="6.88671875" style="7" customWidth="1"/>
    <col min="16144" max="16384" width="8.88671875" style="7"/>
  </cols>
  <sheetData>
    <row r="1" spans="1:17" ht="18.75" thickBot="1">
      <c r="A1" s="3" t="s">
        <v>0</v>
      </c>
      <c r="B1" s="4" t="s">
        <v>1</v>
      </c>
      <c r="C1" s="5"/>
      <c r="D1" s="6" t="s">
        <v>2</v>
      </c>
      <c r="E1" s="74" t="s">
        <v>3</v>
      </c>
      <c r="F1" s="75"/>
      <c r="G1" s="76" t="s">
        <v>4</v>
      </c>
      <c r="H1" s="77"/>
      <c r="N1" s="5"/>
    </row>
    <row r="2" spans="1:17" ht="18.75" thickBot="1">
      <c r="A2" s="8" t="s">
        <v>5</v>
      </c>
      <c r="B2" s="9" t="s">
        <v>6</v>
      </c>
      <c r="C2" s="10"/>
      <c r="D2" s="11" t="s">
        <v>1</v>
      </c>
      <c r="E2" s="12" t="s">
        <v>7</v>
      </c>
      <c r="F2" s="13" t="s">
        <v>8</v>
      </c>
      <c r="G2" s="12" t="s">
        <v>7</v>
      </c>
      <c r="H2" s="13" t="s">
        <v>8</v>
      </c>
      <c r="J2" s="14" t="s">
        <v>9</v>
      </c>
      <c r="K2" s="15">
        <f t="array" ref="K2:L6">LINEST(B3:B17,A3:A17,TRUE,TRUE)</f>
        <v>10.405627927400467</v>
      </c>
      <c r="L2" s="16">
        <v>60.552382172131146</v>
      </c>
      <c r="M2" s="21" t="s">
        <v>10</v>
      </c>
      <c r="N2" s="24"/>
      <c r="O2" s="3" t="s">
        <v>42</v>
      </c>
      <c r="P2" s="4">
        <f>COUNT(A3:A17)</f>
        <v>15</v>
      </c>
    </row>
    <row r="3" spans="1:17" ht="21">
      <c r="A3" s="43">
        <v>5.5</v>
      </c>
      <c r="B3" s="44">
        <v>110</v>
      </c>
      <c r="C3" s="45"/>
      <c r="D3" s="46">
        <f t="array" ref="D3:D17">TREND(B3:B17,A3:A17)</f>
        <v>117.78333577283371</v>
      </c>
      <c r="E3" s="26">
        <f t="shared" ref="E3:E17" si="0">D3-tVal*SE*SQRT(1/count+(A3-Xmean)^2/SSxx)</f>
        <v>112.42444108633507</v>
      </c>
      <c r="F3" s="27">
        <f t="shared" ref="F3:F17" si="1">D3+tVal*SE*SQRT(1/count+(A3-Xmean)^2/SSxx)</f>
        <v>123.14223045933235</v>
      </c>
      <c r="G3" s="28">
        <f t="shared" ref="G3:G17" si="2">D3-tVal*SE*SQRT(1+1/count+(A3-Xmean)^2/SSxx)</f>
        <v>103.99447986077769</v>
      </c>
      <c r="H3" s="29">
        <f t="shared" ref="H3:H17" si="3">D3+tVal*SE*SQRT(1+1/count+(A3-Xmean)^2/SSxx)</f>
        <v>131.57219168488973</v>
      </c>
      <c r="J3" s="30" t="s">
        <v>11</v>
      </c>
      <c r="K3" s="17">
        <v>0.97425021407385115</v>
      </c>
      <c r="L3" s="18">
        <v>7.4757014991601904</v>
      </c>
      <c r="M3" s="21" t="s">
        <v>12</v>
      </c>
      <c r="N3" s="47"/>
      <c r="O3" s="48" t="s">
        <v>43</v>
      </c>
      <c r="P3" s="49">
        <f>AVERAGE(A:A)</f>
        <v>7.5133333333333336</v>
      </c>
    </row>
    <row r="4" spans="1:17" ht="21">
      <c r="A4" s="43">
        <v>5.5</v>
      </c>
      <c r="B4" s="44">
        <v>118</v>
      </c>
      <c r="C4" s="45"/>
      <c r="D4" s="46">
        <v>117.78333577283371</v>
      </c>
      <c r="E4" s="26">
        <f t="shared" si="0"/>
        <v>112.42444108633507</v>
      </c>
      <c r="F4" s="27">
        <f t="shared" si="1"/>
        <v>123.14223045933235</v>
      </c>
      <c r="G4" s="28">
        <f t="shared" si="2"/>
        <v>103.99447986077769</v>
      </c>
      <c r="H4" s="29">
        <f t="shared" si="3"/>
        <v>131.57219168488973</v>
      </c>
      <c r="J4" s="30" t="s">
        <v>13</v>
      </c>
      <c r="K4" s="17">
        <v>0.89769928571544022</v>
      </c>
      <c r="L4" s="18">
        <v>5.8809001092390423</v>
      </c>
      <c r="M4" s="31" t="s">
        <v>14</v>
      </c>
      <c r="N4" s="47"/>
      <c r="O4" s="48" t="s">
        <v>44</v>
      </c>
      <c r="P4" s="50">
        <f>DEVSQ(A3:A17)</f>
        <v>36.437333333333335</v>
      </c>
    </row>
    <row r="5" spans="1:17" ht="21">
      <c r="A5" s="43">
        <v>5.8</v>
      </c>
      <c r="B5" s="44">
        <v>115</v>
      </c>
      <c r="C5" s="45"/>
      <c r="D5" s="46">
        <v>120.90502415105385</v>
      </c>
      <c r="E5" s="26">
        <f t="shared" si="0"/>
        <v>116.03007884085072</v>
      </c>
      <c r="F5" s="27">
        <f t="shared" si="1"/>
        <v>125.77996946125698</v>
      </c>
      <c r="G5" s="28">
        <f t="shared" si="2"/>
        <v>107.29694247581651</v>
      </c>
      <c r="H5" s="29">
        <f t="shared" si="3"/>
        <v>134.51310582629119</v>
      </c>
      <c r="J5" s="30" t="s">
        <v>15</v>
      </c>
      <c r="K5" s="17">
        <v>114.07633657218844</v>
      </c>
      <c r="L5" s="18">
        <v>13</v>
      </c>
      <c r="M5" s="31" t="s">
        <v>16</v>
      </c>
      <c r="N5" s="24"/>
      <c r="O5" s="48" t="s">
        <v>45</v>
      </c>
      <c r="P5" s="51">
        <f>TINV(0.05,L5)</f>
        <v>2.1603686522485352</v>
      </c>
    </row>
    <row r="6" spans="1:17" ht="21.75" thickBot="1">
      <c r="A6" s="43">
        <v>6.1</v>
      </c>
      <c r="B6" s="44">
        <v>120</v>
      </c>
      <c r="C6" s="45"/>
      <c r="D6" s="46">
        <v>124.02671252927399</v>
      </c>
      <c r="E6" s="26">
        <f t="shared" si="0"/>
        <v>119.59841505827423</v>
      </c>
      <c r="F6" s="27">
        <f t="shared" si="1"/>
        <v>128.45501000027375</v>
      </c>
      <c r="G6" s="28">
        <f t="shared" si="2"/>
        <v>110.57217375627543</v>
      </c>
      <c r="H6" s="29">
        <f t="shared" si="3"/>
        <v>137.48125130227254</v>
      </c>
      <c r="I6" s="24"/>
      <c r="J6" s="14" t="s">
        <v>17</v>
      </c>
      <c r="K6" s="19">
        <v>3945.3285141003121</v>
      </c>
      <c r="L6" s="20">
        <v>449.60481923302115</v>
      </c>
      <c r="M6" s="21" t="s">
        <v>18</v>
      </c>
      <c r="O6" s="52" t="s">
        <v>46</v>
      </c>
      <c r="P6" s="53">
        <f>SQRT(L6/L5)</f>
        <v>5.8809001092390423</v>
      </c>
    </row>
    <row r="7" spans="1:17">
      <c r="A7" s="43">
        <v>6.5</v>
      </c>
      <c r="B7" s="44">
        <v>125</v>
      </c>
      <c r="C7" s="45"/>
      <c r="D7" s="46">
        <v>128.18896370023418</v>
      </c>
      <c r="E7" s="26">
        <f t="shared" si="0"/>
        <v>124.27618537838912</v>
      </c>
      <c r="F7" s="27">
        <f t="shared" si="1"/>
        <v>132.10174202207924</v>
      </c>
      <c r="G7" s="28">
        <f t="shared" si="2"/>
        <v>114.89518209760661</v>
      </c>
      <c r="H7" s="29">
        <f t="shared" si="3"/>
        <v>141.48274530286176</v>
      </c>
      <c r="I7" s="2"/>
      <c r="K7" s="2"/>
      <c r="L7" s="2"/>
    </row>
    <row r="8" spans="1:17" ht="18.75">
      <c r="A8" s="43">
        <v>6.8</v>
      </c>
      <c r="B8" s="44">
        <v>146</v>
      </c>
      <c r="C8" s="45"/>
      <c r="D8" s="46">
        <v>131.31065207845432</v>
      </c>
      <c r="E8" s="26">
        <f t="shared" si="0"/>
        <v>127.70300311575494</v>
      </c>
      <c r="F8" s="27">
        <f t="shared" si="1"/>
        <v>134.91830104115371</v>
      </c>
      <c r="G8" s="28">
        <f t="shared" si="2"/>
        <v>118.10345986585574</v>
      </c>
      <c r="H8" s="29">
        <f t="shared" si="3"/>
        <v>144.51784429105291</v>
      </c>
      <c r="I8" s="2"/>
      <c r="J8" s="54" t="s">
        <v>47</v>
      </c>
      <c r="K8" s="2"/>
      <c r="L8" s="2"/>
    </row>
    <row r="9" spans="1:17" ht="18.75">
      <c r="A9" s="43">
        <v>7.1</v>
      </c>
      <c r="B9" s="44">
        <v>135</v>
      </c>
      <c r="C9" s="45"/>
      <c r="D9" s="46">
        <v>134.43234045667447</v>
      </c>
      <c r="E9" s="26">
        <f t="shared" si="0"/>
        <v>131.0385497916607</v>
      </c>
      <c r="F9" s="27">
        <f t="shared" si="1"/>
        <v>137.82613112168823</v>
      </c>
      <c r="G9" s="28">
        <f t="shared" si="2"/>
        <v>121.28195604478775</v>
      </c>
      <c r="H9" s="29">
        <f t="shared" si="3"/>
        <v>147.5827248685612</v>
      </c>
      <c r="I9" s="2"/>
      <c r="J9" s="54" t="s">
        <v>48</v>
      </c>
      <c r="K9" s="2"/>
      <c r="L9" s="2"/>
    </row>
    <row r="10" spans="1:17">
      <c r="A10" s="43">
        <v>7.4</v>
      </c>
      <c r="B10" s="44">
        <v>140</v>
      </c>
      <c r="C10" s="45"/>
      <c r="D10" s="46">
        <v>137.55402883489461</v>
      </c>
      <c r="E10" s="26">
        <f t="shared" si="0"/>
        <v>134.26497329940935</v>
      </c>
      <c r="F10" s="27">
        <f t="shared" si="1"/>
        <v>140.84308437037987</v>
      </c>
      <c r="G10" s="28">
        <f t="shared" si="2"/>
        <v>124.43028388850203</v>
      </c>
      <c r="H10" s="29">
        <f t="shared" si="3"/>
        <v>150.67777378128719</v>
      </c>
      <c r="I10" s="2"/>
      <c r="J10" s="54" t="s">
        <v>49</v>
      </c>
      <c r="K10" s="2"/>
      <c r="L10" s="2"/>
    </row>
    <row r="11" spans="1:17">
      <c r="A11" s="43">
        <v>7.7</v>
      </c>
      <c r="B11" s="44">
        <v>145</v>
      </c>
      <c r="C11" s="45"/>
      <c r="D11" s="46">
        <v>140.67571721311475</v>
      </c>
      <c r="E11" s="26">
        <f t="shared" si="0"/>
        <v>137.37187933107802</v>
      </c>
      <c r="F11" s="27">
        <f t="shared" si="1"/>
        <v>143.97955509515148</v>
      </c>
      <c r="G11" s="28">
        <f t="shared" si="2"/>
        <v>127.54825973448472</v>
      </c>
      <c r="H11" s="29">
        <f t="shared" si="3"/>
        <v>153.8031746917448</v>
      </c>
      <c r="J11" s="2"/>
    </row>
    <row r="12" spans="1:17">
      <c r="A12" s="43">
        <v>8</v>
      </c>
      <c r="B12" s="44">
        <v>145</v>
      </c>
      <c r="C12" s="45"/>
      <c r="D12" s="46">
        <v>143.79740559133489</v>
      </c>
      <c r="E12" s="26">
        <f t="shared" si="0"/>
        <v>140.36080983626579</v>
      </c>
      <c r="F12" s="27">
        <f t="shared" si="1"/>
        <v>147.234001346404</v>
      </c>
      <c r="G12" s="28">
        <f t="shared" si="2"/>
        <v>130.63590926735191</v>
      </c>
      <c r="H12" s="29">
        <f t="shared" si="3"/>
        <v>156.95890191531788</v>
      </c>
      <c r="I12" s="2"/>
      <c r="J12" s="79" t="s">
        <v>50</v>
      </c>
      <c r="K12" s="79"/>
      <c r="L12" s="79"/>
      <c r="M12" s="79"/>
      <c r="N12" s="79"/>
      <c r="O12" s="79"/>
      <c r="P12" s="79"/>
      <c r="Q12" s="79"/>
    </row>
    <row r="13" spans="1:17">
      <c r="A13" s="43">
        <v>8</v>
      </c>
      <c r="B13" s="44">
        <v>150</v>
      </c>
      <c r="C13" s="45"/>
      <c r="D13" s="46">
        <v>143.79740559133489</v>
      </c>
      <c r="E13" s="26">
        <f t="shared" si="0"/>
        <v>140.36080983626579</v>
      </c>
      <c r="F13" s="27">
        <f t="shared" si="1"/>
        <v>147.234001346404</v>
      </c>
      <c r="G13" s="28">
        <f t="shared" si="2"/>
        <v>130.63590926735191</v>
      </c>
      <c r="H13" s="29">
        <f t="shared" si="3"/>
        <v>156.95890191531788</v>
      </c>
      <c r="I13" s="32"/>
      <c r="J13" s="78" t="s">
        <v>51</v>
      </c>
      <c r="K13" s="78"/>
      <c r="L13" s="78"/>
      <c r="M13" s="78"/>
      <c r="N13" s="78"/>
      <c r="O13" s="78"/>
      <c r="P13" s="78"/>
      <c r="Q13" s="78"/>
    </row>
    <row r="14" spans="1:17">
      <c r="A14" s="43">
        <v>8.3000000000000007</v>
      </c>
      <c r="B14" s="44">
        <v>147</v>
      </c>
      <c r="C14" s="45"/>
      <c r="D14" s="46">
        <v>146.91909396955504</v>
      </c>
      <c r="E14" s="26">
        <f t="shared" si="0"/>
        <v>143.24452961245905</v>
      </c>
      <c r="F14" s="27">
        <f t="shared" si="1"/>
        <v>150.59365832665102</v>
      </c>
      <c r="G14" s="28">
        <f t="shared" si="2"/>
        <v>133.69346663785925</v>
      </c>
      <c r="H14" s="29">
        <f t="shared" si="3"/>
        <v>160.14472130125083</v>
      </c>
      <c r="I14" s="2"/>
      <c r="J14" s="2"/>
    </row>
    <row r="15" spans="1:17">
      <c r="A15" s="43">
        <v>9</v>
      </c>
      <c r="B15" s="44">
        <v>155</v>
      </c>
      <c r="C15" s="45"/>
      <c r="D15" s="46">
        <v>154.20303351873537</v>
      </c>
      <c r="E15" s="26">
        <f t="shared" si="0"/>
        <v>149.66961133463212</v>
      </c>
      <c r="F15" s="27">
        <f t="shared" si="1"/>
        <v>158.73645570283861</v>
      </c>
      <c r="G15" s="28">
        <f t="shared" si="2"/>
        <v>140.71352975463128</v>
      </c>
      <c r="H15" s="29">
        <f t="shared" si="3"/>
        <v>167.69253728283945</v>
      </c>
      <c r="I15" s="2"/>
      <c r="J15" s="80" t="s">
        <v>52</v>
      </c>
      <c r="K15" s="80"/>
      <c r="L15" s="80"/>
      <c r="M15" s="80"/>
      <c r="N15" s="80"/>
      <c r="O15" s="80"/>
      <c r="P15" s="80"/>
      <c r="Q15" s="80"/>
    </row>
    <row r="16" spans="1:17">
      <c r="A16" s="43">
        <v>10</v>
      </c>
      <c r="B16" s="44">
        <v>160</v>
      </c>
      <c r="C16" s="45"/>
      <c r="D16" s="46">
        <v>164.60866144613581</v>
      </c>
      <c r="E16" s="26">
        <f t="shared" si="0"/>
        <v>158.43180943502713</v>
      </c>
      <c r="F16" s="27">
        <f t="shared" si="1"/>
        <v>170.78551345724449</v>
      </c>
      <c r="G16" s="28">
        <f t="shared" si="2"/>
        <v>150.48179711360979</v>
      </c>
      <c r="H16" s="29">
        <f t="shared" si="3"/>
        <v>178.73552577866184</v>
      </c>
      <c r="I16" s="2"/>
      <c r="J16" s="78" t="s">
        <v>53</v>
      </c>
      <c r="K16" s="78"/>
      <c r="L16" s="78"/>
      <c r="M16" s="78"/>
      <c r="N16" s="78"/>
      <c r="O16" s="78"/>
      <c r="P16" s="78"/>
      <c r="Q16" s="78"/>
    </row>
    <row r="17" spans="1:12" ht="18.75" thickBot="1">
      <c r="A17" s="55">
        <v>11</v>
      </c>
      <c r="B17" s="56">
        <v>170</v>
      </c>
      <c r="C17" s="45"/>
      <c r="D17" s="46">
        <v>175.01428937353626</v>
      </c>
      <c r="E17" s="35">
        <f t="shared" si="0"/>
        <v>166.97594734378831</v>
      </c>
      <c r="F17" s="36">
        <f t="shared" si="1"/>
        <v>183.05263140328421</v>
      </c>
      <c r="G17" s="37">
        <f t="shared" si="2"/>
        <v>159.98000396685094</v>
      </c>
      <c r="H17" s="38">
        <f t="shared" si="3"/>
        <v>190.04857478022157</v>
      </c>
      <c r="I17" s="2"/>
      <c r="J17" s="2"/>
    </row>
    <row r="18" spans="1:12">
      <c r="E18" s="2"/>
      <c r="F18" s="2"/>
      <c r="G18" s="2"/>
      <c r="H18" s="2"/>
      <c r="I18" s="2"/>
      <c r="J18" s="2"/>
    </row>
    <row r="19" spans="1:12">
      <c r="E19" s="2"/>
      <c r="F19" s="39"/>
      <c r="G19" s="39"/>
      <c r="H19" s="39"/>
      <c r="I19" s="39"/>
      <c r="J19" s="2"/>
      <c r="K19" s="2"/>
      <c r="L19" s="2"/>
    </row>
    <row r="20" spans="1:12">
      <c r="E20" s="2"/>
      <c r="F20" s="40"/>
      <c r="G20" s="41"/>
      <c r="H20" s="39"/>
      <c r="I20" s="42"/>
      <c r="J20" s="2"/>
    </row>
    <row r="21" spans="1:12">
      <c r="E21" s="2"/>
      <c r="F21" s="40"/>
      <c r="G21" s="41"/>
      <c r="H21" s="39"/>
      <c r="I21" s="39"/>
      <c r="J21" s="2"/>
    </row>
    <row r="22" spans="1:12">
      <c r="E22" s="2"/>
      <c r="G22" s="2"/>
      <c r="H22" s="2"/>
      <c r="I22" s="2"/>
      <c r="J22" s="2"/>
    </row>
    <row r="23" spans="1:12">
      <c r="E23" s="2"/>
      <c r="F23" s="2"/>
      <c r="G23" s="2"/>
      <c r="H23" s="2"/>
      <c r="I23" s="2"/>
      <c r="J23" s="2"/>
    </row>
    <row r="24" spans="1:12">
      <c r="F24" s="2"/>
      <c r="G24" s="2"/>
      <c r="H24" s="2"/>
      <c r="I24" s="2"/>
      <c r="J24" s="2"/>
    </row>
    <row r="25" spans="1:12">
      <c r="F25" s="2"/>
      <c r="G25" s="2"/>
      <c r="H25" s="2"/>
      <c r="I25" s="2"/>
      <c r="J25" s="2"/>
    </row>
    <row r="26" spans="1:12">
      <c r="F26" s="2"/>
      <c r="G26" s="2"/>
      <c r="H26" s="2"/>
      <c r="I26" s="2"/>
      <c r="J26" s="2"/>
    </row>
    <row r="27" spans="1:12">
      <c r="F27" s="2"/>
      <c r="G27" s="2"/>
      <c r="H27" s="2"/>
      <c r="I27" s="2"/>
      <c r="J27" s="2"/>
    </row>
    <row r="28" spans="1:12">
      <c r="F28" s="2"/>
      <c r="G28" s="2"/>
      <c r="H28" s="2"/>
      <c r="I28" s="2"/>
      <c r="J28" s="2"/>
    </row>
    <row r="29" spans="1:12">
      <c r="F29" s="2"/>
      <c r="G29" s="2"/>
      <c r="H29" s="2"/>
      <c r="I29" s="2"/>
      <c r="J29" s="2"/>
    </row>
    <row r="30" spans="1:12">
      <c r="F30" s="2"/>
      <c r="G30" s="2"/>
      <c r="H30" s="2"/>
      <c r="I30" s="2"/>
      <c r="J30" s="2"/>
    </row>
    <row r="31" spans="1:12">
      <c r="F31" s="2"/>
      <c r="G31" s="2"/>
      <c r="H31" s="2"/>
      <c r="I31" s="2"/>
      <c r="J31" s="2"/>
    </row>
    <row r="32" spans="1:12">
      <c r="F32" s="2"/>
      <c r="G32" s="2"/>
      <c r="H32" s="2"/>
      <c r="I32" s="2"/>
      <c r="J32" s="2"/>
    </row>
    <row r="33" spans="6:10">
      <c r="F33" s="2"/>
      <c r="G33" s="2"/>
      <c r="H33" s="2"/>
      <c r="I33" s="2"/>
      <c r="J33" s="2"/>
    </row>
    <row r="34" spans="6:10">
      <c r="F34" s="2"/>
      <c r="G34" s="2"/>
      <c r="H34" s="2"/>
      <c r="I34" s="2"/>
      <c r="J34" s="2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49" r:id="rId4"/>
    <oleObject progId="Equation.COEE2" shapeId="2050" r:id="rId5"/>
    <oleObject progId="Equation.COEE2" shapeId="2051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Random</vt:lpstr>
      <vt:lpstr>Linest</vt:lpstr>
      <vt:lpstr>HowClose</vt:lpstr>
      <vt:lpstr>Formulas</vt:lpstr>
      <vt:lpstr>Intervals</vt:lpstr>
      <vt:lpstr>Plotted</vt:lpstr>
      <vt:lpstr>count</vt:lpstr>
      <vt:lpstr>HowClose!df</vt:lpstr>
      <vt:lpstr>df</vt:lpstr>
      <vt:lpstr>HowClose!interc</vt:lpstr>
      <vt:lpstr>interc</vt:lpstr>
      <vt:lpstr>SE</vt:lpstr>
      <vt:lpstr>HowClose!slope</vt:lpstr>
      <vt:lpstr>slope</vt:lpstr>
      <vt:lpstr>HowClose!SSregr</vt:lpstr>
      <vt:lpstr>SSregr</vt:lpstr>
      <vt:lpstr>HowClose!SSres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2007-03-07T13:05:10Z</dcterms:created>
  <dcterms:modified xsi:type="dcterms:W3CDTF">2007-05-16T16:31:53Z</dcterms:modified>
</cp:coreProperties>
</file>