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embeddings/oleObject9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drawings/drawing9.xml" ContentType="application/vnd.openxmlformats-officedocument.drawingml.chartshapes+xml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defaultThemeVersion="124226"/>
  <bookViews>
    <workbookView xWindow="120" yWindow="30" windowWidth="18915" windowHeight="7575"/>
  </bookViews>
  <sheets>
    <sheet name="Sigmoid" sheetId="4" r:id="rId1"/>
    <sheet name="Integration" sheetId="5" r:id="rId2"/>
    <sheet name="Split-Trick" sheetId="6" r:id="rId3"/>
    <sheet name="IP-SP" sheetId="7" r:id="rId4"/>
    <sheet name="Slope" sheetId="8" r:id="rId5"/>
    <sheet name="GrowthCurve" sheetId="9" r:id="rId6"/>
  </sheets>
  <definedNames>
    <definedName name="IP">#REF!</definedName>
    <definedName name="Max" localSheetId="2">'Split-Trick'!$B$19</definedName>
    <definedName name="Max">Sigmoid!$B$19</definedName>
    <definedName name="Rate">Sigmoid!$C$21</definedName>
    <definedName name="Slope">#REF!</definedName>
    <definedName name="solver_cvg" localSheetId="5" hidden="1">0.0001</definedName>
    <definedName name="solver_cvg" localSheetId="0" hidden="1">0.0001</definedName>
    <definedName name="solver_cvg" localSheetId="2" hidden="1">0.0001</definedName>
    <definedName name="solver_drv" localSheetId="5" hidden="1">1</definedName>
    <definedName name="solver_drv" localSheetId="0" hidden="1">1</definedName>
    <definedName name="solver_drv" localSheetId="2" hidden="1">1</definedName>
    <definedName name="solver_est" localSheetId="5" hidden="1">1</definedName>
    <definedName name="solver_est" localSheetId="0" hidden="1">1</definedName>
    <definedName name="solver_est" localSheetId="2" hidden="1">1</definedName>
    <definedName name="solver_itr" localSheetId="5" hidden="1">100</definedName>
    <definedName name="solver_itr" localSheetId="0" hidden="1">100</definedName>
    <definedName name="solver_itr" localSheetId="2" hidden="1">100</definedName>
    <definedName name="solver_lhs1" localSheetId="5" hidden="1">GrowthCurve!$C$3:$C$19</definedName>
    <definedName name="solver_lin" localSheetId="5" hidden="1">2</definedName>
    <definedName name="solver_lin" localSheetId="0" hidden="1">2</definedName>
    <definedName name="solver_lin" localSheetId="2" hidden="1">2</definedName>
    <definedName name="solver_neg" localSheetId="5" hidden="1">2</definedName>
    <definedName name="solver_neg" localSheetId="0" hidden="1">2</definedName>
    <definedName name="solver_neg" localSheetId="2" hidden="1">2</definedName>
    <definedName name="solver_num" localSheetId="5" hidden="1">0</definedName>
    <definedName name="solver_num" localSheetId="0" hidden="1">0</definedName>
    <definedName name="solver_num" localSheetId="2" hidden="1">0</definedName>
    <definedName name="solver_nwt" localSheetId="5" hidden="1">1</definedName>
    <definedName name="solver_nwt" localSheetId="0" hidden="1">1</definedName>
    <definedName name="solver_nwt" localSheetId="2" hidden="1">1</definedName>
    <definedName name="solver_pre" localSheetId="5" hidden="1">0.000001</definedName>
    <definedName name="solver_pre" localSheetId="0" hidden="1">0.000001</definedName>
    <definedName name="solver_pre" localSheetId="2" hidden="1">0.000001</definedName>
    <definedName name="solver_rel1" localSheetId="5" hidden="1">2</definedName>
    <definedName name="solver_rhs1" localSheetId="5" hidden="1">GrowthCurve!$B$3:$B$19</definedName>
    <definedName name="solver_scl" localSheetId="5" hidden="1">2</definedName>
    <definedName name="solver_scl" localSheetId="0" hidden="1">2</definedName>
    <definedName name="solver_scl" localSheetId="2" hidden="1">2</definedName>
    <definedName name="solver_sho" localSheetId="5" hidden="1">2</definedName>
    <definedName name="solver_sho" localSheetId="0" hidden="1">2</definedName>
    <definedName name="solver_sho" localSheetId="2" hidden="1">2</definedName>
    <definedName name="solver_tim" localSheetId="5" hidden="1">100</definedName>
    <definedName name="solver_tim" localSheetId="0" hidden="1">100</definedName>
    <definedName name="solver_tim" localSheetId="2" hidden="1">100</definedName>
    <definedName name="solver_tol" localSheetId="5" hidden="1">0.05</definedName>
    <definedName name="solver_tol" localSheetId="0" hidden="1">0.05</definedName>
    <definedName name="solver_tol" localSheetId="2" hidden="1">0.05</definedName>
    <definedName name="solver_typ" localSheetId="5" hidden="1">1</definedName>
    <definedName name="solver_typ" localSheetId="0" hidden="1">1</definedName>
    <definedName name="solver_typ" localSheetId="2" hidden="1">1</definedName>
    <definedName name="solver_val" localSheetId="5" hidden="1">0</definedName>
    <definedName name="solver_val" localSheetId="0" hidden="1">0</definedName>
    <definedName name="solver_val" localSheetId="2" hidden="1">0</definedName>
    <definedName name="SP">#REF!</definedName>
  </definedNames>
  <calcPr calcId="124519"/>
</workbook>
</file>

<file path=xl/calcChain.xml><?xml version="1.0" encoding="utf-8"?>
<calcChain xmlns="http://schemas.openxmlformats.org/spreadsheetml/2006/main">
  <c r="G12" i="9"/>
  <c r="G10"/>
  <c r="C12" s="1"/>
  <c r="D12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B12" i="7"/>
  <c r="B11"/>
  <c r="B10"/>
  <c r="B9"/>
  <c r="B8"/>
  <c r="B7"/>
  <c r="B6"/>
  <c r="B5"/>
  <c r="B4"/>
  <c r="B3"/>
  <c r="B2"/>
  <c r="C19" i="4"/>
  <c r="C18"/>
  <c r="C17"/>
  <c r="C16"/>
  <c r="C15"/>
  <c r="C14"/>
  <c r="C13"/>
  <c r="C12"/>
  <c r="C11"/>
  <c r="C10"/>
  <c r="C9"/>
  <c r="C8"/>
  <c r="C7"/>
  <c r="C6"/>
  <c r="C5"/>
  <c r="C4"/>
  <c r="C3"/>
  <c r="C20" s="1"/>
  <c r="D2"/>
  <c r="C20" i="9" l="1"/>
  <c r="D20" s="1"/>
  <c r="D3" i="4"/>
  <c r="D4"/>
  <c r="D5"/>
  <c r="D6"/>
  <c r="D7"/>
  <c r="D8"/>
  <c r="D9"/>
  <c r="D10"/>
  <c r="D11"/>
  <c r="D12"/>
  <c r="D13"/>
  <c r="D14"/>
  <c r="D15"/>
  <c r="D16"/>
  <c r="D17"/>
  <c r="D18"/>
  <c r="D19"/>
  <c r="C11" i="9"/>
  <c r="D11" s="1"/>
  <c r="C13"/>
  <c r="D13" s="1"/>
  <c r="C14"/>
  <c r="D14" s="1"/>
  <c r="C15"/>
  <c r="D15" s="1"/>
  <c r="C16"/>
  <c r="D16" s="1"/>
  <c r="C17"/>
  <c r="D17" s="1"/>
  <c r="C18"/>
  <c r="D18" s="1"/>
  <c r="C19"/>
  <c r="D19" s="1"/>
  <c r="D21" l="1"/>
</calcChain>
</file>

<file path=xl/comments1.xml><?xml version="1.0" encoding="utf-8"?>
<comments xmlns="http://schemas.openxmlformats.org/spreadsheetml/2006/main">
  <authors>
    <author>Gerard Verschuuren</author>
  </authors>
  <commentList>
    <comment ref="C3" authorId="0">
      <text>
        <r>
          <rPr>
            <b/>
            <sz val="10"/>
            <color indexed="81"/>
            <rFont val="Tahoma"/>
            <family val="2"/>
          </rPr>
          <t>=rate*B</t>
        </r>
        <r>
          <rPr>
            <b/>
            <sz val="10"/>
            <color indexed="10"/>
            <rFont val="Tahoma"/>
            <family val="2"/>
          </rPr>
          <t>2</t>
        </r>
        <r>
          <rPr>
            <b/>
            <sz val="10"/>
            <color indexed="81"/>
            <rFont val="Tahoma"/>
            <family val="2"/>
          </rPr>
          <t>*(1-B</t>
        </r>
        <r>
          <rPr>
            <b/>
            <sz val="10"/>
            <color indexed="10"/>
            <rFont val="Tahoma"/>
            <family val="2"/>
          </rPr>
          <t>2</t>
        </r>
        <r>
          <rPr>
            <b/>
            <sz val="10"/>
            <color indexed="81"/>
            <rFont val="Tahoma"/>
            <family val="2"/>
          </rPr>
          <t xml:space="preserve">/Max)
</t>
        </r>
        <r>
          <rPr>
            <b/>
            <sz val="8"/>
            <color indexed="81"/>
            <rFont val="Tahoma"/>
            <family val="2"/>
          </rPr>
          <t>P.S. The previous values (row 2!)</t>
        </r>
      </text>
    </comment>
    <comment ref="D19" authorId="0">
      <text>
        <r>
          <rPr>
            <b/>
            <sz val="10"/>
            <color indexed="81"/>
            <rFont val="Tahoma"/>
            <family val="2"/>
          </rPr>
          <t>Start cumulative total for C2:C19</t>
        </r>
      </text>
    </comment>
    <comment ref="C20" authorId="0">
      <text>
        <r>
          <rPr>
            <b/>
            <sz val="10"/>
            <color indexed="81"/>
            <rFont val="Tahoma"/>
            <family val="2"/>
          </rPr>
          <t xml:space="preserve">Use </t>
        </r>
        <r>
          <rPr>
            <b/>
            <i/>
            <sz val="10"/>
            <color indexed="81"/>
            <rFont val="Tahoma"/>
            <family val="2"/>
          </rPr>
          <t>GoalSeek</t>
        </r>
        <r>
          <rPr>
            <b/>
            <sz val="10"/>
            <color indexed="81"/>
            <rFont val="Tahoma"/>
            <family val="2"/>
          </rPr>
          <t xml:space="preserve"> to set </t>
        </r>
        <r>
          <rPr>
            <b/>
            <i/>
            <sz val="10"/>
            <color indexed="81"/>
            <rFont val="Tahoma"/>
            <family val="2"/>
          </rPr>
          <t>C20</t>
        </r>
        <r>
          <rPr>
            <b/>
            <sz val="10"/>
            <color indexed="81"/>
            <rFont val="Tahoma"/>
            <family val="2"/>
          </rPr>
          <t xml:space="preserve"> to 200 by changing the </t>
        </r>
        <r>
          <rPr>
            <b/>
            <i/>
            <sz val="10"/>
            <color indexed="81"/>
            <rFont val="Tahoma"/>
            <family val="2"/>
          </rPr>
          <t>Rate</t>
        </r>
      </text>
    </comment>
  </commentList>
</comments>
</file>

<file path=xl/sharedStrings.xml><?xml version="1.0" encoding="utf-8"?>
<sst xmlns="http://schemas.openxmlformats.org/spreadsheetml/2006/main" count="18" uniqueCount="14">
  <si>
    <t>t</t>
  </si>
  <si>
    <t>N</t>
  </si>
  <si>
    <t>Maximum</t>
  </si>
  <si>
    <t>Rate</t>
  </si>
  <si>
    <t>Find the point of inflection to split the curve</t>
  </si>
  <si>
    <t>X</t>
  </si>
  <si>
    <t>Y</t>
  </si>
  <si>
    <t>5-</t>
  </si>
  <si>
    <t>Pred</t>
  </si>
  <si>
    <t>Least Sqr</t>
  </si>
  <si>
    <t>IP</t>
  </si>
  <si>
    <t>Slope</t>
  </si>
  <si>
    <r>
      <t>Growth</t>
    </r>
    <r>
      <rPr>
        <b/>
        <vertAlign val="subscript"/>
        <sz val="10"/>
        <rFont val="Arial"/>
        <family val="2"/>
      </rPr>
      <t>predicted</t>
    </r>
  </si>
  <si>
    <r>
      <t>Total</t>
    </r>
    <r>
      <rPr>
        <b/>
        <vertAlign val="subscript"/>
        <sz val="10"/>
        <rFont val="Arial"/>
        <family val="2"/>
      </rPr>
      <t>predicted</t>
    </r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</si>
</sst>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\ &quot; Slope&quot;"/>
    <numFmt numFmtId="167" formatCode="0.00\ &quot; Infl.Pnt&quot;"/>
    <numFmt numFmtId="168" formatCode="0.0000"/>
  </numFmts>
  <fonts count="24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b/>
      <sz val="8"/>
      <color indexed="81"/>
      <name val="Tahoma"/>
      <family val="2"/>
    </font>
    <font>
      <b/>
      <i/>
      <sz val="10"/>
      <color indexed="8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6"/>
      <name val="Arial"/>
      <family val="2"/>
    </font>
    <font>
      <b/>
      <sz val="10"/>
      <color indexed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b/>
      <sz val="12"/>
      <color indexed="60"/>
      <name val="Arial"/>
      <family val="2"/>
    </font>
    <font>
      <b/>
      <sz val="10"/>
      <color indexed="60"/>
      <name val="Arial"/>
      <family val="2"/>
    </font>
    <font>
      <sz val="10"/>
      <color indexed="23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6"/>
      <color indexed="60"/>
      <name val="Arial"/>
      <family val="2"/>
    </font>
    <font>
      <b/>
      <sz val="16"/>
      <color indexed="14"/>
      <name val="Arial"/>
      <family val="2"/>
    </font>
    <font>
      <b/>
      <sz val="12"/>
      <color indexed="14"/>
      <name val="Arial"/>
      <family val="2"/>
    </font>
    <font>
      <sz val="10"/>
      <color indexed="23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164" fontId="1" fillId="0" borderId="0" xfId="2" applyNumberFormat="1"/>
    <xf numFmtId="164" fontId="1" fillId="0" borderId="0" xfId="1" applyNumberFormat="1"/>
    <xf numFmtId="164" fontId="1" fillId="2" borderId="1" xfId="2" applyNumberFormat="1" applyFill="1" applyBorder="1"/>
    <xf numFmtId="0" fontId="1" fillId="2" borderId="1" xfId="1" applyFill="1" applyBorder="1"/>
    <xf numFmtId="0" fontId="8" fillId="0" borderId="0" xfId="1" applyFont="1" applyAlignment="1">
      <alignment horizontal="center"/>
    </xf>
    <xf numFmtId="0" fontId="9" fillId="0" borderId="0" xfId="1" applyFont="1"/>
    <xf numFmtId="164" fontId="9" fillId="0" borderId="0" xfId="2" applyNumberFormat="1" applyFont="1"/>
    <xf numFmtId="0" fontId="9" fillId="2" borderId="0" xfId="1" applyFont="1" applyFill="1"/>
    <xf numFmtId="164" fontId="9" fillId="2" borderId="0" xfId="2" applyNumberFormat="1" applyFont="1" applyFill="1"/>
    <xf numFmtId="164" fontId="9" fillId="0" borderId="1" xfId="2" applyNumberFormat="1" applyFont="1" applyFill="1" applyBorder="1"/>
    <xf numFmtId="164" fontId="9" fillId="0" borderId="0" xfId="2" applyNumberFormat="1" applyFont="1" applyFill="1" applyBorder="1"/>
    <xf numFmtId="0" fontId="10" fillId="0" borderId="0" xfId="1" applyFont="1"/>
    <xf numFmtId="165" fontId="11" fillId="0" borderId="0" xfId="1" applyNumberFormat="1" applyFont="1"/>
    <xf numFmtId="0" fontId="10" fillId="3" borderId="0" xfId="1" applyFont="1" applyFill="1"/>
    <xf numFmtId="165" fontId="11" fillId="3" borderId="0" xfId="1" applyNumberFormat="1" applyFont="1" applyFill="1"/>
    <xf numFmtId="0" fontId="12" fillId="0" borderId="0" xfId="1" applyFont="1"/>
    <xf numFmtId="0" fontId="13" fillId="0" borderId="0" xfId="1" quotePrefix="1" applyFont="1"/>
    <xf numFmtId="0" fontId="14" fillId="0" borderId="0" xfId="1" applyFont="1"/>
    <xf numFmtId="43" fontId="1" fillId="0" borderId="0" xfId="1" applyNumberFormat="1"/>
    <xf numFmtId="2" fontId="15" fillId="0" borderId="0" xfId="1" applyNumberFormat="1" applyFont="1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16" fillId="0" borderId="0" xfId="1" applyFont="1" applyProtection="1">
      <protection locked="0"/>
    </xf>
    <xf numFmtId="166" fontId="2" fillId="0" borderId="0" xfId="1" quotePrefix="1" applyNumberFormat="1" applyFont="1" applyProtection="1">
      <protection locked="0"/>
    </xf>
    <xf numFmtId="167" fontId="2" fillId="0" borderId="0" xfId="1" quotePrefix="1" applyNumberFormat="1" applyFont="1" applyProtection="1">
      <protection locked="0"/>
    </xf>
    <xf numFmtId="0" fontId="1" fillId="0" borderId="0" xfId="1" applyProtection="1">
      <protection locked="0"/>
    </xf>
    <xf numFmtId="0" fontId="10" fillId="0" borderId="0" xfId="1" applyFont="1" applyAlignment="1" applyProtection="1">
      <alignment horizontal="center"/>
      <protection locked="0"/>
    </xf>
    <xf numFmtId="164" fontId="11" fillId="0" borderId="0" xfId="2" applyNumberFormat="1" applyFont="1" applyProtection="1">
      <protection locked="0"/>
    </xf>
    <xf numFmtId="2" fontId="17" fillId="0" borderId="0" xfId="1" applyNumberFormat="1" applyFont="1" applyProtection="1"/>
    <xf numFmtId="2" fontId="16" fillId="0" borderId="0" xfId="1" applyNumberFormat="1" applyFont="1" applyProtection="1"/>
    <xf numFmtId="2" fontId="17" fillId="0" borderId="0" xfId="1" applyNumberFormat="1" applyFont="1" applyProtection="1">
      <protection locked="0"/>
    </xf>
    <xf numFmtId="2" fontId="15" fillId="0" borderId="0" xfId="1" applyNumberFormat="1" applyFont="1" applyProtection="1">
      <protection locked="0"/>
    </xf>
    <xf numFmtId="2" fontId="18" fillId="0" borderId="0" xfId="1" applyNumberFormat="1" applyFont="1" applyProtection="1">
      <protection locked="0"/>
    </xf>
    <xf numFmtId="2" fontId="19" fillId="0" borderId="0" xfId="1" applyNumberFormat="1" applyFont="1" applyAlignment="1" applyProtection="1">
      <alignment horizontal="right" vertical="center"/>
      <protection locked="0"/>
    </xf>
    <xf numFmtId="2" fontId="20" fillId="0" borderId="0" xfId="1" applyNumberFormat="1" applyFont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164" fontId="11" fillId="0" borderId="0" xfId="2" applyNumberFormat="1" applyFont="1" applyFill="1" applyProtection="1">
      <protection locked="0"/>
    </xf>
    <xf numFmtId="2" fontId="17" fillId="0" borderId="5" xfId="1" applyNumberFormat="1" applyFont="1" applyBorder="1" applyProtection="1">
      <protection locked="0"/>
    </xf>
    <xf numFmtId="168" fontId="21" fillId="0" borderId="6" xfId="1" applyNumberFormat="1" applyFont="1" applyBorder="1" applyAlignment="1" applyProtection="1">
      <alignment horizontal="center" vertical="center"/>
    </xf>
    <xf numFmtId="0" fontId="22" fillId="0" borderId="0" xfId="1" applyFont="1" applyProtection="1"/>
    <xf numFmtId="2" fontId="17" fillId="0" borderId="0" xfId="1" applyNumberFormat="1" applyFont="1" applyFill="1" applyProtection="1">
      <protection locked="0"/>
    </xf>
    <xf numFmtId="0" fontId="1" fillId="0" borderId="7" xfId="1" applyBorder="1" applyProtection="1">
      <protection locked="0"/>
    </xf>
    <xf numFmtId="168" fontId="23" fillId="0" borderId="8" xfId="1" applyNumberFormat="1" applyFont="1" applyBorder="1" applyAlignment="1" applyProtection="1">
      <alignment horizontal="center"/>
    </xf>
    <xf numFmtId="2" fontId="17" fillId="0" borderId="9" xfId="1" applyNumberFormat="1" applyFont="1" applyFill="1" applyBorder="1" applyProtection="1">
      <protection locked="0"/>
    </xf>
    <xf numFmtId="168" fontId="21" fillId="0" borderId="10" xfId="1" applyNumberFormat="1" applyFont="1" applyBorder="1" applyAlignment="1" applyProtection="1">
      <alignment horizontal="center" vertical="center"/>
    </xf>
    <xf numFmtId="164" fontId="11" fillId="2" borderId="1" xfId="2" applyNumberFormat="1" applyFont="1" applyFill="1" applyBorder="1" applyProtection="1">
      <protection locked="0"/>
    </xf>
    <xf numFmtId="0" fontId="1" fillId="0" borderId="0" xfId="1" applyProtection="1"/>
    <xf numFmtId="43" fontId="1" fillId="0" borderId="0" xfId="1" applyNumberFormat="1" applyProtection="1">
      <protection locked="0"/>
    </xf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8" fillId="3" borderId="4" xfId="1" applyFont="1" applyFill="1" applyBorder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233;688"/>
  <ax:ocxPr ax:name="Min" ax:value="1"/>
  <ax:ocxPr ax:name="Max" ax:value="10000"/>
  <ax:ocxPr ax:name="Position" ax:value="5032"/>
  <ax:ocxPr ax:name="LargeChange" ax:value="100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233;688"/>
  <ax:ocxPr ax:name="Min" ax:value="1"/>
  <ax:ocxPr ax:name="Max" ax:value="100000"/>
  <ax:ocxPr ax:name="Position" ax:value="75388"/>
  <ax:ocxPr ax:name="LargeChange" ax:value="100"/>
</ax:ocx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9.jpe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9.jpe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image" Target="../media/image9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494845360824778"/>
          <c:y val="7.8313253012048473E-2"/>
          <c:w val="0.78762886597938164"/>
          <c:h val="0.71385542168674765"/>
        </c:manualLayout>
      </c:layout>
      <c:scatterChart>
        <c:scatterStyle val="smoothMarker"/>
        <c:ser>
          <c:idx val="0"/>
          <c:order val="0"/>
          <c:tx>
            <c:strRef>
              <c:f>Sigmoid!$B$1</c:f>
              <c:strCache>
                <c:ptCount val="1"/>
                <c:pt idx="0">
                  <c:v>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Sigmoid!$A$2:$A$19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Sigmoid!$B$2:$B$19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</c:ser>
        <c:ser>
          <c:idx val="1"/>
          <c:order val="1"/>
          <c:tx>
            <c:v>Predicted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Sigmoid!$A$2:$A$19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Sigmoid!$D$2:$D$19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14.723337999973831</c:v>
                </c:pt>
                <c:pt idx="2">
                  <c:v>21.621897447304033</c:v>
                </c:pt>
                <c:pt idx="3">
                  <c:v>31.356945661986941</c:v>
                </c:pt>
                <c:pt idx="4">
                  <c:v>44.721506234544478</c:v>
                </c:pt>
                <c:pt idx="5">
                  <c:v>62.061128629185248</c:v>
                </c:pt>
                <c:pt idx="6">
                  <c:v>83.517512985908482</c:v>
                </c:pt>
                <c:pt idx="7">
                  <c:v>107.38279972261836</c:v>
                </c:pt>
                <c:pt idx="8">
                  <c:v>131.94167135511387</c:v>
                </c:pt>
                <c:pt idx="9">
                  <c:v>154.09412657499112</c:v>
                </c:pt>
                <c:pt idx="10">
                  <c:v>171.97071792120786</c:v>
                </c:pt>
                <c:pt idx="11">
                  <c:v>182.09109107799389</c:v>
                </c:pt>
                <c:pt idx="12">
                  <c:v>188.98965052532409</c:v>
                </c:pt>
                <c:pt idx="13">
                  <c:v>194.15797668424284</c:v>
                </c:pt>
                <c:pt idx="14">
                  <c:v>197.05164270106891</c:v>
                </c:pt>
                <c:pt idx="15">
                  <c:v>198.52084941579761</c:v>
                </c:pt>
                <c:pt idx="16">
                  <c:v>199.50529249368691</c:v>
                </c:pt>
                <c:pt idx="17">
                  <c:v>199.99999999999997</c:v>
                </c:pt>
              </c:numCache>
            </c:numRef>
          </c:yVal>
          <c:smooth val="1"/>
        </c:ser>
        <c:axId val="57116928"/>
        <c:axId val="79970688"/>
      </c:scatterChart>
      <c:valAx>
        <c:axId val="571169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</a:t>
                </a:r>
              </a:p>
            </c:rich>
          </c:tx>
          <c:layout>
            <c:manualLayout>
              <c:xMode val="edge"/>
              <c:yMode val="edge"/>
              <c:x val="0.55051546391752559"/>
              <c:y val="0.8855421686746985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70688"/>
        <c:crosses val="autoZero"/>
        <c:crossBetween val="midCat"/>
        <c:majorUnit val="5"/>
        <c:minorUnit val="1"/>
      </c:valAx>
      <c:valAx>
        <c:axId val="79970688"/>
        <c:scaling>
          <c:orientation val="minMax"/>
          <c:max val="2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1566265060240981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16928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00FF00"/>
            </a:gs>
            <a:gs pos="100000">
              <a:srgbClr val="CCFFCC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0103397341211228E-2"/>
          <c:y val="7.5419097278578484E-2"/>
          <c:w val="0.87444608567208271"/>
          <c:h val="0.79609047127388655"/>
        </c:manualLayout>
      </c:layout>
      <c:scatterChart>
        <c:scatterStyle val="smoothMarker"/>
        <c:ser>
          <c:idx val="0"/>
          <c:order val="0"/>
          <c:tx>
            <c:v>1st Half</c:v>
          </c:tx>
          <c:spPr>
            <a:ln w="28575">
              <a:noFill/>
            </a:ln>
          </c:spPr>
          <c:marker>
            <c:symbol val="x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0076030411119502"/>
                  <c:y val="0.37028295952652818"/>
                </c:manualLayout>
              </c:layout>
              <c:tx>
                <c:rich>
                  <a:bodyPr/>
                  <a:lstStyle/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0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1.4129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+ 0.9432x + 6.8167</a:t>
                    </a:r>
                  </a:p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0.9965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'Split-Trick'!$A$2:$A$10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'Split-Trick'!$B$2:$B$10</c:f>
              <c:numCache>
                <c:formatCode>_(* #,##0_);_(* \(#,##0\);_(* "-"??_);_(@_)</c:formatCode>
                <c:ptCount val="9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</c:numCache>
            </c:numRef>
          </c:yVal>
        </c:ser>
        <c:ser>
          <c:idx val="1"/>
          <c:order val="1"/>
          <c:tx>
            <c:v>2nd Half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3993285469219531"/>
                  <c:y val="2.1998479613565613E-2"/>
                </c:manualLayout>
              </c:layout>
              <c:tx>
                <c:rich>
                  <a:bodyPr/>
                  <a:lstStyle/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0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-1.0714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+ 34.8x - 82.057</a:t>
                    </a:r>
                  </a:p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0.9445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'Split-Trick'!$A$10:$A$19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</c:numCache>
            </c:numRef>
          </c:xVal>
          <c:yVal>
            <c:numRef>
              <c:f>'Split-Trick'!$B$10:$B$19</c:f>
              <c:numCache>
                <c:formatCode>_(* #,##0_);_(* \(#,##0\);_(* "-"??_);_(@_)</c:formatCode>
                <c:ptCount val="10"/>
                <c:pt idx="0">
                  <c:v>133</c:v>
                </c:pt>
                <c:pt idx="1">
                  <c:v>155</c:v>
                </c:pt>
                <c:pt idx="2">
                  <c:v>172</c:v>
                </c:pt>
                <c:pt idx="3">
                  <c:v>184</c:v>
                </c:pt>
                <c:pt idx="4">
                  <c:v>189</c:v>
                </c:pt>
                <c:pt idx="5">
                  <c:v>194</c:v>
                </c:pt>
                <c:pt idx="6">
                  <c:v>197</c:v>
                </c:pt>
                <c:pt idx="7">
                  <c:v>198</c:v>
                </c:pt>
                <c:pt idx="8">
                  <c:v>199</c:v>
                </c:pt>
                <c:pt idx="9">
                  <c:v>200</c:v>
                </c:pt>
              </c:numCache>
            </c:numRef>
          </c:yVal>
        </c:ser>
        <c:axId val="106812160"/>
        <c:axId val="106814848"/>
      </c:scatterChart>
      <c:valAx>
        <c:axId val="106812160"/>
        <c:scaling>
          <c:orientation val="minMax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14848"/>
        <c:crosses val="autoZero"/>
        <c:crossBetween val="midCat"/>
        <c:majorUnit val="5"/>
        <c:minorUnit val="1"/>
      </c:valAx>
      <c:valAx>
        <c:axId val="106814848"/>
        <c:scaling>
          <c:orientation val="minMax"/>
          <c:max val="220"/>
          <c:min val="0"/>
        </c:scaling>
        <c:axPos val="l"/>
        <c:numFmt formatCode="_(* #,##0_);_(* \(#,##0\);_(* &quot;-&quot;??_);_(@_)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12160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00FF00"/>
            </a:gs>
            <a:gs pos="100000">
              <a:srgbClr val="CCFFCC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5803108808290231"/>
          <c:y val="0.13300492610837439"/>
          <c:w val="0.78497409326424872"/>
          <c:h val="0.64039408866995073"/>
        </c:manualLayout>
      </c:layout>
      <c:scatterChart>
        <c:scatterStyle val="smoothMarker"/>
        <c:ser>
          <c:idx val="0"/>
          <c:order val="0"/>
          <c:tx>
            <c:strRef>
              <c:f>'IP-SP'!$B$1</c:f>
              <c:strCache>
                <c:ptCount val="1"/>
                <c:pt idx="0">
                  <c:v>Y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'IP-SP'!$A$2:$A$12</c:f>
              <c:numCache>
                <c:formatCode>General</c:formatCode>
                <c:ptCount val="1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</c:numCache>
            </c:numRef>
          </c:xVal>
          <c:yVal>
            <c:numRef>
              <c:f>'IP-SP'!$B$2:$B$12</c:f>
              <c:numCache>
                <c:formatCode>0.00000</c:formatCode>
                <c:ptCount val="11"/>
                <c:pt idx="0">
                  <c:v>6.6928509242848563E-3</c:v>
                </c:pt>
                <c:pt idx="1">
                  <c:v>1.7986209962091555E-2</c:v>
                </c:pt>
                <c:pt idx="2">
                  <c:v>4.7425873177566788E-2</c:v>
                </c:pt>
                <c:pt idx="3">
                  <c:v>0.11920292202211755</c:v>
                </c:pt>
                <c:pt idx="4">
                  <c:v>0.2689414213699951</c:v>
                </c:pt>
                <c:pt idx="5">
                  <c:v>0.5</c:v>
                </c:pt>
                <c:pt idx="6">
                  <c:v>0.7310585786300049</c:v>
                </c:pt>
                <c:pt idx="7">
                  <c:v>0.88079707797788243</c:v>
                </c:pt>
                <c:pt idx="8">
                  <c:v>0.95257412682243325</c:v>
                </c:pt>
                <c:pt idx="9">
                  <c:v>0.98201379003790845</c:v>
                </c:pt>
                <c:pt idx="10">
                  <c:v>0.99330714907571516</c:v>
                </c:pt>
              </c:numCache>
            </c:numRef>
          </c:yVal>
          <c:smooth val="1"/>
        </c:ser>
        <c:axId val="110215936"/>
        <c:axId val="110221184"/>
      </c:scatterChart>
      <c:valAx>
        <c:axId val="110215936"/>
        <c:scaling>
          <c:orientation val="minMax"/>
          <c:max val="5"/>
          <c:min val="-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221184"/>
        <c:crosses val="autoZero"/>
        <c:crossBetween val="midCat"/>
        <c:majorUnit val="1"/>
      </c:valAx>
      <c:valAx>
        <c:axId val="110221184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21593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1.7968223752129473</c:v>
              </c:pt>
              <c:pt idx="1">
                <c:v>4.73784473043892</c:v>
              </c:pt>
              <c:pt idx="2">
                <c:v>26.867247994862499</c:v>
              </c:pt>
              <c:pt idx="3">
                <c:v>73.032752005137482</c:v>
              </c:pt>
              <c:pt idx="4">
                <c:v>95.162155269561083</c:v>
              </c:pt>
              <c:pt idx="5">
                <c:v>99.231384192663725</c:v>
              </c:pt>
              <c:pt idx="6">
                <c:v>99.808985985679399</c:v>
              </c:pt>
              <c:pt idx="7">
                <c:v>99.887672881858919</c:v>
              </c:pt>
              <c:pt idx="8">
                <c:v>99.89833152795714</c:v>
              </c:pt>
              <c:pt idx="9">
                <c:v>99.899774193602354</c:v>
              </c:pt>
              <c:pt idx="10">
                <c:v>99.899969440367826</c:v>
              </c:pt>
              <c:pt idx="11">
                <c:v>99.899995864202396</c:v>
              </c:pt>
              <c:pt idx="12">
                <c:v>99.899999440280595</c:v>
              </c:pt>
            </c:numLit>
          </c:yVal>
          <c:smooth val="1"/>
        </c:ser>
        <c:axId val="117388416"/>
        <c:axId val="117407744"/>
      </c:scatterChart>
      <c:valAx>
        <c:axId val="117388416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07744"/>
        <c:crosses val="autoZero"/>
        <c:crossBetween val="midCat"/>
        <c:majorUnit val="20"/>
      </c:valAx>
      <c:valAx>
        <c:axId val="1174077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8841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0.64896650366558895</c:v>
              </c:pt>
              <c:pt idx="1">
                <c:v>1.7446002153155873</c:v>
              </c:pt>
              <c:pt idx="2">
                <c:v>11.597011580616778</c:v>
              </c:pt>
              <c:pt idx="3">
                <c:v>49.200144290223498</c:v>
              </c:pt>
              <c:pt idx="4">
                <c:v>87.673065761830003</c:v>
              </c:pt>
              <c:pt idx="5">
                <c:v>98.049421739620001</c:v>
              </c:pt>
              <c:pt idx="6">
                <c:v>99.645474654449558</c:v>
              </c:pt>
              <c:pt idx="7">
                <c:v>99.865477687827578</c:v>
              </c:pt>
              <c:pt idx="8">
                <c:v>99.895326516662095</c:v>
              </c:pt>
              <c:pt idx="9">
                <c:v>99.899367487223401</c:v>
              </c:pt>
              <c:pt idx="10">
                <c:v>99.899914398235595</c:v>
              </c:pt>
              <c:pt idx="11">
                <c:v>99.899988415052349</c:v>
              </c:pt>
              <c:pt idx="12">
                <c:v>99.899998432147683</c:v>
              </c:pt>
            </c:numLit>
          </c:yVal>
          <c:smooth val="1"/>
        </c:ser>
        <c:axId val="119695232"/>
        <c:axId val="119713792"/>
      </c:scatterChart>
      <c:valAx>
        <c:axId val="119695232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713792"/>
        <c:crosses val="autoZero"/>
        <c:crossBetween val="midCat"/>
        <c:majorUnit val="20"/>
      </c:valAx>
      <c:valAx>
        <c:axId val="1197137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69523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8.7456933851032996</c:v>
              </c:pt>
              <c:pt idx="1">
                <c:v>13.24870266151428</c:v>
              </c:pt>
              <c:pt idx="2">
                <c:v>27.941181443772699</c:v>
              </c:pt>
              <c:pt idx="3">
                <c:v>49.6005466873318</c:v>
              </c:pt>
              <c:pt idx="4">
                <c:v>71.392134021700898</c:v>
              </c:pt>
              <c:pt idx="5">
                <c:v>86.326387284244589</c:v>
              </c:pt>
              <c:pt idx="6">
                <c:v>94.075407603576409</c:v>
              </c:pt>
              <c:pt idx="7">
                <c:v>97.522439752640196</c:v>
              </c:pt>
              <c:pt idx="8">
                <c:v>98.950093791508493</c:v>
              </c:pt>
              <c:pt idx="9">
                <c:v>99.523791182528484</c:v>
              </c:pt>
              <c:pt idx="10">
                <c:v>99.751523016066201</c:v>
              </c:pt>
              <c:pt idx="11">
                <c:v>99.841482176565108</c:v>
              </c:pt>
              <c:pt idx="12">
                <c:v>99.876949520878583</c:v>
              </c:pt>
            </c:numLit>
          </c:yVal>
          <c:smooth val="1"/>
        </c:ser>
        <c:axId val="120477568"/>
        <c:axId val="120504704"/>
      </c:scatterChart>
      <c:valAx>
        <c:axId val="120477568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504704"/>
        <c:crosses val="autoZero"/>
        <c:crossBetween val="midCat"/>
        <c:majorUnit val="20"/>
      </c:valAx>
      <c:valAx>
        <c:axId val="1205047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775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7674566488866812E-2"/>
          <c:y val="6.2770695453479033E-2"/>
          <c:w val="0.86511758890138757"/>
          <c:h val="0.82467706785432704"/>
        </c:manualLayout>
      </c:layout>
      <c:scatterChart>
        <c:scatterStyle val="smoothMarker"/>
        <c:ser>
          <c:idx val="0"/>
          <c:order val="0"/>
          <c:tx>
            <c:strRef>
              <c:f>GrowthCurve!$B$2</c:f>
              <c:strCache>
                <c:ptCount val="1"/>
                <c:pt idx="0">
                  <c:v>Y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GrowthCurve!$A$3:$A$20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GrowthCurve!$B$3:$B$20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GrowthCurve!$C$2</c:f>
              <c:strCache>
                <c:ptCount val="1"/>
                <c:pt idx="0">
                  <c:v>Pred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GrowthCurve!$A$3:$A$20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GrowthCurve!$C$3:$C$20</c:f>
              <c:numCache>
                <c:formatCode>0.00</c:formatCode>
                <c:ptCount val="18"/>
                <c:pt idx="0">
                  <c:v>7.1809246480208238</c:v>
                </c:pt>
                <c:pt idx="1">
                  <c:v>11.60478817747159</c:v>
                </c:pt>
                <c:pt idx="2">
                  <c:v>18.492627056457334</c:v>
                </c:pt>
                <c:pt idx="3">
                  <c:v>28.842747606594997</c:v>
                </c:pt>
                <c:pt idx="4">
                  <c:v>43.594392205126496</c:v>
                </c:pt>
                <c:pt idx="5">
                  <c:v>63.108889359471462</c:v>
                </c:pt>
                <c:pt idx="6">
                  <c:v>86.5262272472402</c:v>
                </c:pt>
                <c:pt idx="7">
                  <c:v>111.55199007462393</c:v>
                </c:pt>
                <c:pt idx="8">
                  <c:v>135.19238998650977</c:v>
                </c:pt>
                <c:pt idx="9">
                  <c:v>155.05972014741002</c:v>
                </c:pt>
                <c:pt idx="10">
                  <c:v>170.17996064300365</c:v>
                </c:pt>
                <c:pt idx="11">
                  <c:v>180.84152363516205</c:v>
                </c:pt>
                <c:pt idx="12">
                  <c:v>187.9609176932226</c:v>
                </c:pt>
                <c:pt idx="13">
                  <c:v>192.54378622313618</c:v>
                </c:pt>
                <c:pt idx="14">
                  <c:v>195.42457916330176</c:v>
                </c:pt>
                <c:pt idx="15">
                  <c:v>197.20848178111606</c:v>
                </c:pt>
                <c:pt idx="16">
                  <c:v>198.30290183802768</c:v>
                </c:pt>
                <c:pt idx="17">
                  <c:v>198.97049233378473</c:v>
                </c:pt>
              </c:numCache>
            </c:numRef>
          </c:yVal>
          <c:smooth val="1"/>
        </c:ser>
        <c:axId val="125068416"/>
        <c:axId val="125086720"/>
      </c:scatterChart>
      <c:valAx>
        <c:axId val="125068416"/>
        <c:scaling>
          <c:orientation val="minMax"/>
          <c:max val="18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86720"/>
        <c:crosses val="autoZero"/>
        <c:crossBetween val="midCat"/>
        <c:minorUnit val="1"/>
      </c:valAx>
      <c:valAx>
        <c:axId val="125086720"/>
        <c:scaling>
          <c:orientation val="minMax"/>
          <c:max val="200"/>
        </c:scaling>
        <c:axPos val="l"/>
        <c:numFmt formatCode="_(* #,##0_);_(* \(#,##0\);_(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6841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7.emf"/><Relationship Id="rId1" Type="http://schemas.openxmlformats.org/officeDocument/2006/relationships/image" Target="../media/image13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0</xdr:row>
      <xdr:rowOff>28575</xdr:rowOff>
    </xdr:from>
    <xdr:to>
      <xdr:col>11</xdr:col>
      <xdr:colOff>514350</xdr:colOff>
      <xdr:row>19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504825</xdr:colOff>
      <xdr:row>18</xdr:row>
      <xdr:rowOff>133350</xdr:rowOff>
    </xdr:from>
    <xdr:to>
      <xdr:col>11</xdr:col>
      <xdr:colOff>123825</xdr:colOff>
      <xdr:row>21</xdr:row>
      <xdr:rowOff>0</xdr:rowOff>
    </xdr:to>
    <xdr:sp macro="" textlink="">
      <xdr:nvSpPr>
        <xdr:cNvPr id="3" name="Rectangle 8"/>
        <xdr:cNvSpPr>
          <a:spLocks noChangeArrowheads="1"/>
        </xdr:cNvSpPr>
      </xdr:nvSpPr>
      <xdr:spPr bwMode="auto">
        <a:xfrm>
          <a:off x="2981325" y="3067050"/>
          <a:ext cx="3886200" cy="3524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Sigmoid - S-shaped - Logistic Curve</a:t>
          </a:r>
        </a:p>
      </xdr:txBody>
    </xdr:sp>
    <xdr:clientData/>
  </xdr:twoCellAnchor>
  <xdr:twoCellAnchor>
    <xdr:from>
      <xdr:col>3</xdr:col>
      <xdr:colOff>76200</xdr:colOff>
      <xdr:row>12</xdr:row>
      <xdr:rowOff>76200</xdr:rowOff>
    </xdr:from>
    <xdr:to>
      <xdr:col>8</xdr:col>
      <xdr:colOff>352425</xdr:colOff>
      <xdr:row>20</xdr:row>
      <xdr:rowOff>76200</xdr:rowOff>
    </xdr:to>
    <xdr:sp macro="" textlink="">
      <xdr:nvSpPr>
        <xdr:cNvPr id="5" name="Line 10"/>
        <xdr:cNvSpPr>
          <a:spLocks noChangeShapeType="1"/>
        </xdr:cNvSpPr>
      </xdr:nvSpPr>
      <xdr:spPr bwMode="auto">
        <a:xfrm flipH="1">
          <a:off x="1800225" y="2038350"/>
          <a:ext cx="3467100" cy="1295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66675</xdr:colOff>
      <xdr:row>12</xdr:row>
      <xdr:rowOff>123825</xdr:rowOff>
    </xdr:from>
    <xdr:to>
      <xdr:col>10</xdr:col>
      <xdr:colOff>123825</xdr:colOff>
      <xdr:row>18</xdr:row>
      <xdr:rowOff>66675</xdr:rowOff>
    </xdr:to>
    <xdr:sp macro="" textlink="">
      <xdr:nvSpPr>
        <xdr:cNvPr id="6" name="Line 11"/>
        <xdr:cNvSpPr>
          <a:spLocks noChangeShapeType="1"/>
        </xdr:cNvSpPr>
      </xdr:nvSpPr>
      <xdr:spPr bwMode="auto">
        <a:xfrm flipH="1">
          <a:off x="1048483" y="2080113"/>
          <a:ext cx="6277707" cy="91000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4</xdr:row>
      <xdr:rowOff>85725</xdr:rowOff>
    </xdr:from>
    <xdr:to>
      <xdr:col>1</xdr:col>
      <xdr:colOff>257175</xdr:colOff>
      <xdr:row>7</xdr:row>
      <xdr:rowOff>104775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 rot="5400000">
          <a:off x="385762" y="757238"/>
          <a:ext cx="504825" cy="457200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 editAs="oneCell">
    <xdr:from>
      <xdr:col>1</xdr:col>
      <xdr:colOff>542925</xdr:colOff>
      <xdr:row>9</xdr:row>
      <xdr:rowOff>38100</xdr:rowOff>
    </xdr:from>
    <xdr:to>
      <xdr:col>4</xdr:col>
      <xdr:colOff>104775</xdr:colOff>
      <xdr:row>12</xdr:row>
      <xdr:rowOff>133350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 rot="5400000">
          <a:off x="1557337" y="1090613"/>
          <a:ext cx="581025" cy="1390650"/>
        </a:xfrm>
        <a:custGeom>
          <a:avLst/>
          <a:gdLst>
            <a:gd name="G0" fmla="+- 8144 0 0"/>
            <a:gd name="G1" fmla="+- 19829 0 0"/>
            <a:gd name="G2" fmla="+- 7244 0 0"/>
            <a:gd name="G3" fmla="*/ 8144 1 2"/>
            <a:gd name="G4" fmla="+- G3 10800 0"/>
            <a:gd name="G5" fmla="+- 21600 8144 19829"/>
            <a:gd name="G6" fmla="+- 19829 7244 0"/>
            <a:gd name="G7" fmla="*/ G6 1 2"/>
            <a:gd name="G8" fmla="*/ 1982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829 1 2"/>
            <a:gd name="G15" fmla="+- G5 0 G4"/>
            <a:gd name="G16" fmla="+- G0 0 G4"/>
            <a:gd name="G17" fmla="*/ G2 G15 G16"/>
            <a:gd name="T0" fmla="*/ 14872 w 21600"/>
            <a:gd name="T1" fmla="*/ 0 h 21600"/>
            <a:gd name="T2" fmla="*/ 8144 w 21600"/>
            <a:gd name="T3" fmla="*/ 7244 h 21600"/>
            <a:gd name="T4" fmla="*/ 0 w 21600"/>
            <a:gd name="T5" fmla="*/ 16200 h 21600"/>
            <a:gd name="T6" fmla="*/ 9915 w 21600"/>
            <a:gd name="T7" fmla="*/ 21600 h 21600"/>
            <a:gd name="T8" fmla="*/ 19829 w 21600"/>
            <a:gd name="T9" fmla="*/ 14746 h 21600"/>
            <a:gd name="T10" fmla="*/ 21600 w 21600"/>
            <a:gd name="T11" fmla="*/ 7244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4872" y="0"/>
              </a:moveTo>
              <a:lnTo>
                <a:pt x="8144" y="7244"/>
              </a:lnTo>
              <a:lnTo>
                <a:pt x="9915" y="7244"/>
              </a:lnTo>
              <a:lnTo>
                <a:pt x="9915" y="10801"/>
              </a:lnTo>
              <a:lnTo>
                <a:pt x="0" y="10801"/>
              </a:lnTo>
              <a:lnTo>
                <a:pt x="0" y="21600"/>
              </a:lnTo>
              <a:lnTo>
                <a:pt x="19829" y="21600"/>
              </a:lnTo>
              <a:lnTo>
                <a:pt x="19829" y="7244"/>
              </a:lnTo>
              <a:lnTo>
                <a:pt x="21600" y="7244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Integrating</a:t>
          </a:r>
        </a:p>
      </xdr:txBody>
    </xdr:sp>
    <xdr:clientData/>
  </xdr:twoCellAnchor>
  <xdr:twoCellAnchor editAs="oneCell">
    <xdr:from>
      <xdr:col>4</xdr:col>
      <xdr:colOff>409575</xdr:colOff>
      <xdr:row>14</xdr:row>
      <xdr:rowOff>152400</xdr:rowOff>
    </xdr:from>
    <xdr:to>
      <xdr:col>6</xdr:col>
      <xdr:colOff>581025</xdr:colOff>
      <xdr:row>18</xdr:row>
      <xdr:rowOff>85725</xdr:rowOff>
    </xdr:to>
    <xdr:sp macro="" textlink="">
      <xdr:nvSpPr>
        <xdr:cNvPr id="4" name="AutoShape 7"/>
        <xdr:cNvSpPr>
          <a:spLocks noChangeArrowheads="1"/>
        </xdr:cNvSpPr>
      </xdr:nvSpPr>
      <xdr:spPr bwMode="auto">
        <a:xfrm rot="5400000">
          <a:off x="3252787" y="2014538"/>
          <a:ext cx="581025" cy="1390650"/>
        </a:xfrm>
        <a:custGeom>
          <a:avLst/>
          <a:gdLst>
            <a:gd name="G0" fmla="+- 8144 0 0"/>
            <a:gd name="G1" fmla="+- 19829 0 0"/>
            <a:gd name="G2" fmla="+- 7244 0 0"/>
            <a:gd name="G3" fmla="*/ 8144 1 2"/>
            <a:gd name="G4" fmla="+- G3 10800 0"/>
            <a:gd name="G5" fmla="+- 21600 8144 19829"/>
            <a:gd name="G6" fmla="+- 19829 7244 0"/>
            <a:gd name="G7" fmla="*/ G6 1 2"/>
            <a:gd name="G8" fmla="*/ 1982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829 1 2"/>
            <a:gd name="G15" fmla="+- G5 0 G4"/>
            <a:gd name="G16" fmla="+- G0 0 G4"/>
            <a:gd name="G17" fmla="*/ G2 G15 G16"/>
            <a:gd name="T0" fmla="*/ 14872 w 21600"/>
            <a:gd name="T1" fmla="*/ 0 h 21600"/>
            <a:gd name="T2" fmla="*/ 8144 w 21600"/>
            <a:gd name="T3" fmla="*/ 7244 h 21600"/>
            <a:gd name="T4" fmla="*/ 0 w 21600"/>
            <a:gd name="T5" fmla="*/ 16200 h 21600"/>
            <a:gd name="T6" fmla="*/ 9915 w 21600"/>
            <a:gd name="T7" fmla="*/ 21600 h 21600"/>
            <a:gd name="T8" fmla="*/ 19829 w 21600"/>
            <a:gd name="T9" fmla="*/ 14746 h 21600"/>
            <a:gd name="T10" fmla="*/ 21600 w 21600"/>
            <a:gd name="T11" fmla="*/ 7244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4872" y="0"/>
              </a:moveTo>
              <a:lnTo>
                <a:pt x="8144" y="7244"/>
              </a:lnTo>
              <a:lnTo>
                <a:pt x="9915" y="7244"/>
              </a:lnTo>
              <a:lnTo>
                <a:pt x="9915" y="10801"/>
              </a:lnTo>
              <a:lnTo>
                <a:pt x="0" y="10801"/>
              </a:lnTo>
              <a:lnTo>
                <a:pt x="0" y="21600"/>
              </a:lnTo>
              <a:lnTo>
                <a:pt x="19829" y="21600"/>
              </a:lnTo>
              <a:lnTo>
                <a:pt x="19829" y="7244"/>
              </a:lnTo>
              <a:lnTo>
                <a:pt x="21600" y="7244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More steps</a:t>
          </a:r>
        </a:p>
      </xdr:txBody>
    </xdr:sp>
    <xdr:clientData/>
  </xdr:twoCellAnchor>
  <xdr:twoCellAnchor>
    <xdr:from>
      <xdr:col>7</xdr:col>
      <xdr:colOff>38100</xdr:colOff>
      <xdr:row>0</xdr:row>
      <xdr:rowOff>133350</xdr:rowOff>
    </xdr:from>
    <xdr:to>
      <xdr:col>10</xdr:col>
      <xdr:colOff>47625</xdr:colOff>
      <xdr:row>7</xdr:row>
      <xdr:rowOff>28575</xdr:rowOff>
    </xdr:to>
    <xdr:sp macro="" textlink="">
      <xdr:nvSpPr>
        <xdr:cNvPr id="5" name="Rectangle 8"/>
        <xdr:cNvSpPr>
          <a:spLocks noChangeArrowheads="1"/>
        </xdr:cNvSpPr>
      </xdr:nvSpPr>
      <xdr:spPr bwMode="auto">
        <a:xfrm>
          <a:off x="4305300" y="133350"/>
          <a:ext cx="1838325" cy="10287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Or use </a:t>
          </a:r>
          <a:r>
            <a:rPr lang="en-US" sz="2000" b="1" i="1" strike="noStrike">
              <a:solidFill>
                <a:srgbClr val="000000"/>
              </a:solidFill>
              <a:latin typeface="Arial"/>
              <a:cs typeface="Arial"/>
            </a:rPr>
            <a:t>XLFit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19050</xdr:rowOff>
    </xdr:from>
    <xdr:to>
      <xdr:col>12</xdr:col>
      <xdr:colOff>552450</xdr:colOff>
      <xdr:row>21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38100</xdr:colOff>
      <xdr:row>6</xdr:row>
      <xdr:rowOff>95250</xdr:rowOff>
    </xdr:from>
    <xdr:ext cx="1265766" cy="359833"/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133975" y="1200150"/>
          <a:ext cx="1265766" cy="359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with a </a:t>
          </a: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neg.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slope, 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concave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 down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ward</a:t>
          </a:r>
        </a:p>
      </xdr:txBody>
    </xdr:sp>
    <xdr:clientData/>
  </xdr:oneCellAnchor>
  <xdr:oneCellAnchor>
    <xdr:from>
      <xdr:col>3</xdr:col>
      <xdr:colOff>314325</xdr:colOff>
      <xdr:row>13</xdr:row>
      <xdr:rowOff>171450</xdr:rowOff>
    </xdr:from>
    <xdr:ext cx="1122891" cy="359834"/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1752600" y="2543175"/>
          <a:ext cx="1122891" cy="359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with a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pos.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slope,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concave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 up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ward</a:t>
          </a:r>
        </a:p>
      </xdr:txBody>
    </xdr:sp>
    <xdr:clientData/>
  </xdr:oneCellAnchor>
  <xdr:twoCellAnchor>
    <xdr:from>
      <xdr:col>3</xdr:col>
      <xdr:colOff>114300</xdr:colOff>
      <xdr:row>9</xdr:row>
      <xdr:rowOff>76200</xdr:rowOff>
    </xdr:from>
    <xdr:to>
      <xdr:col>12</xdr:col>
      <xdr:colOff>285750</xdr:colOff>
      <xdr:row>9</xdr:row>
      <xdr:rowOff>76200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 flipH="1">
          <a:off x="1552575" y="1724025"/>
          <a:ext cx="5657850" cy="0"/>
        </a:xfrm>
        <a:prstGeom prst="line">
          <a:avLst/>
        </a:prstGeom>
        <a:noFill/>
        <a:ln w="57150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1</xdr:col>
      <xdr:colOff>657224</xdr:colOff>
      <xdr:row>8</xdr:row>
      <xdr:rowOff>85725</xdr:rowOff>
    </xdr:from>
    <xdr:to>
      <xdr:col>7</xdr:col>
      <xdr:colOff>190499</xdr:colOff>
      <xdr:row>10</xdr:row>
      <xdr:rowOff>66675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873701" y="1557770"/>
          <a:ext cx="4105275" cy="344632"/>
        </a:xfrm>
        <a:prstGeom prst="leftRightArrow">
          <a:avLst>
            <a:gd name="adj1" fmla="val 100000"/>
            <a:gd name="adj2" fmla="val 191798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inflection point</a:t>
          </a:r>
        </a:p>
      </xdr:txBody>
    </xdr:sp>
    <xdr:clientData/>
  </xdr:twoCellAnchor>
  <xdr:twoCellAnchor>
    <xdr:from>
      <xdr:col>9</xdr:col>
      <xdr:colOff>466725</xdr:colOff>
      <xdr:row>12</xdr:row>
      <xdr:rowOff>38100</xdr:rowOff>
    </xdr:from>
    <xdr:to>
      <xdr:col>12</xdr:col>
      <xdr:colOff>28575</xdr:colOff>
      <xdr:row>15</xdr:row>
      <xdr:rowOff>19050</xdr:rowOff>
    </xdr:to>
    <xdr:sp macro="" textlink="">
      <xdr:nvSpPr>
        <xdr:cNvPr id="7" name="Rectangle 10"/>
        <xdr:cNvSpPr>
          <a:spLocks noChangeArrowheads="1"/>
        </xdr:cNvSpPr>
      </xdr:nvSpPr>
      <xdr:spPr bwMode="auto">
        <a:xfrm>
          <a:off x="5562600" y="2228850"/>
          <a:ext cx="1390650" cy="523875"/>
        </a:xfrm>
        <a:prstGeom prst="rect">
          <a:avLst/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Higher Order models (quadratic, cubic, etc) have </a:t>
          </a:r>
          <a:r>
            <a:rPr lang="en-US" sz="1000" b="1" i="0" u="sng" strike="noStrike">
              <a:solidFill>
                <a:srgbClr val="FFFFFF"/>
              </a:solidFill>
              <a:latin typeface="Arial"/>
              <a:cs typeface="Arial"/>
            </a:rPr>
            <a:t>concave</a:t>
          </a: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 curves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0.9106</cdr:x>
      <cdr:y>0.89299</cdr:y>
    </cdr:from>
    <cdr:to>
      <cdr:x>0.92834</cdr:x>
      <cdr:y>0.94864</cdr:y>
    </cdr:to>
    <cdr:sp macro="" textlink="">
      <cdr:nvSpPr>
        <cdr:cNvPr id="58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83805" y="3056730"/>
          <a:ext cx="114529" cy="190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800000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975" b="1" i="0" strike="noStrike">
              <a:solidFill>
                <a:srgbClr val="000000"/>
              </a:solidFill>
              <a:latin typeface="Arial"/>
              <a:cs typeface="Arial"/>
            </a:rPr>
            <a:t>t</a:t>
          </a:r>
        </a:p>
      </cdr:txBody>
    </cdr:sp>
  </cdr:relSizeAnchor>
  <cdr:relSizeAnchor xmlns:cdr="http://schemas.openxmlformats.org/drawingml/2006/chartDrawing">
    <cdr:from>
      <cdr:x>0.04038</cdr:x>
      <cdr:y>0.02608</cdr:y>
    </cdr:from>
    <cdr:to>
      <cdr:x>0.0655</cdr:x>
      <cdr:y>0.08173</cdr:y>
    </cdr:to>
    <cdr:sp macro="" textlink="">
      <cdr:nvSpPr>
        <cdr:cNvPr id="583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3950" y="92353"/>
          <a:ext cx="162249" cy="190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800000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975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</xdr:row>
      <xdr:rowOff>57150</xdr:rowOff>
    </xdr:from>
    <xdr:to>
      <xdr:col>7</xdr:col>
      <xdr:colOff>9525</xdr:colOff>
      <xdr:row>12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2</xdr:row>
      <xdr:rowOff>28575</xdr:rowOff>
    </xdr:from>
    <xdr:to>
      <xdr:col>9</xdr:col>
      <xdr:colOff>295275</xdr:colOff>
      <xdr:row>3</xdr:row>
      <xdr:rowOff>123825</xdr:rowOff>
    </xdr:to>
    <xdr:sp macro="" textlink="">
      <xdr:nvSpPr>
        <xdr:cNvPr id="3" name="AutoShape 9"/>
        <xdr:cNvSpPr>
          <a:spLocks noChangeArrowheads="1"/>
        </xdr:cNvSpPr>
      </xdr:nvSpPr>
      <xdr:spPr bwMode="auto">
        <a:xfrm>
          <a:off x="5133975" y="352425"/>
          <a:ext cx="1657350" cy="257175"/>
        </a:xfrm>
        <a:prstGeom prst="leftArrow">
          <a:avLst>
            <a:gd name="adj1" fmla="val 100000"/>
            <a:gd name="adj2" fmla="val 125935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saturation point (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SP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4</xdr:col>
      <xdr:colOff>323850</xdr:colOff>
      <xdr:row>11</xdr:row>
      <xdr:rowOff>180975</xdr:rowOff>
    </xdr:from>
    <xdr:to>
      <xdr:col>4</xdr:col>
      <xdr:colOff>981075</xdr:colOff>
      <xdr:row>14</xdr:row>
      <xdr:rowOff>19050</xdr:rowOff>
    </xdr:to>
    <xdr:sp macro="" textlink="">
      <xdr:nvSpPr>
        <xdr:cNvPr id="4" name="AutoShape 10"/>
        <xdr:cNvSpPr>
          <a:spLocks noChangeArrowheads="1"/>
        </xdr:cNvSpPr>
      </xdr:nvSpPr>
      <xdr:spPr bwMode="auto">
        <a:xfrm rot="5400000">
          <a:off x="3414713" y="1852612"/>
          <a:ext cx="361950" cy="657225"/>
        </a:xfrm>
        <a:prstGeom prst="leftArrow">
          <a:avLst>
            <a:gd name="adj1" fmla="val 54843"/>
            <a:gd name="adj2" fmla="val 26468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1" i="0" strike="noStrike">
              <a:solidFill>
                <a:srgbClr val="FF00FF"/>
              </a:solidFill>
              <a:latin typeface="Arial"/>
              <a:cs typeface="Arial"/>
            </a:rPr>
            <a:t>IP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2</xdr:col>
      <xdr:colOff>333375</xdr:colOff>
      <xdr:row>0</xdr:row>
      <xdr:rowOff>19050</xdr:rowOff>
    </xdr:from>
    <xdr:to>
      <xdr:col>3</xdr:col>
      <xdr:colOff>190500</xdr:colOff>
      <xdr:row>2</xdr:row>
      <xdr:rowOff>57150</xdr:rowOff>
    </xdr:to>
    <xdr:sp macro="" textlink="">
      <xdr:nvSpPr>
        <xdr:cNvPr id="5" name="AutoShape 11"/>
        <xdr:cNvSpPr>
          <a:spLocks noChangeArrowheads="1"/>
        </xdr:cNvSpPr>
      </xdr:nvSpPr>
      <xdr:spPr bwMode="auto">
        <a:xfrm>
          <a:off x="1638300" y="19050"/>
          <a:ext cx="552450" cy="361950"/>
        </a:xfrm>
        <a:prstGeom prst="down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%</a:t>
          </a:r>
        </a:p>
      </xdr:txBody>
    </xdr:sp>
    <xdr:clientData/>
  </xdr:twoCellAnchor>
  <xdr:twoCellAnchor>
    <xdr:from>
      <xdr:col>2</xdr:col>
      <xdr:colOff>57150</xdr:colOff>
      <xdr:row>5</xdr:row>
      <xdr:rowOff>123825</xdr:rowOff>
    </xdr:from>
    <xdr:to>
      <xdr:col>4</xdr:col>
      <xdr:colOff>619125</xdr:colOff>
      <xdr:row>7</xdr:row>
      <xdr:rowOff>47625</xdr:rowOff>
    </xdr:to>
    <xdr:sp macro="" textlink="">
      <xdr:nvSpPr>
        <xdr:cNvPr id="6" name="AutoShape 13"/>
        <xdr:cNvSpPr>
          <a:spLocks noChangeArrowheads="1"/>
        </xdr:cNvSpPr>
      </xdr:nvSpPr>
      <xdr:spPr bwMode="auto">
        <a:xfrm>
          <a:off x="1362075" y="933450"/>
          <a:ext cx="2200275" cy="247650"/>
        </a:xfrm>
        <a:prstGeom prst="leftRightArrow">
          <a:avLst>
            <a:gd name="adj1" fmla="val 100000"/>
            <a:gd name="adj2" fmla="val 184603"/>
          </a:avLst>
        </a:prstGeom>
        <a:solidFill>
          <a:srgbClr val="CCFFCC">
            <a:alpha val="52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inflection point (</a:t>
          </a:r>
          <a:r>
            <a:rPr lang="en-US" sz="1000" b="1" i="0" strike="noStrike">
              <a:solidFill>
                <a:srgbClr val="FF00FF"/>
              </a:solidFill>
              <a:latin typeface="Arial"/>
              <a:cs typeface="Arial"/>
            </a:rPr>
            <a:t>IP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3</xdr:col>
      <xdr:colOff>171450</xdr:colOff>
      <xdr:row>15</xdr:row>
      <xdr:rowOff>28575</xdr:rowOff>
    </xdr:from>
    <xdr:to>
      <xdr:col>5</xdr:col>
      <xdr:colOff>342900</xdr:colOff>
      <xdr:row>16</xdr:row>
      <xdr:rowOff>76200</xdr:rowOff>
    </xdr:to>
    <xdr:sp macro="" textlink="">
      <xdr:nvSpPr>
        <xdr:cNvPr id="7" name="AutoShape 14"/>
        <xdr:cNvSpPr>
          <a:spLocks noChangeArrowheads="1"/>
        </xdr:cNvSpPr>
      </xdr:nvSpPr>
      <xdr:spPr bwMode="auto">
        <a:xfrm>
          <a:off x="2171700" y="2533650"/>
          <a:ext cx="2190750" cy="209550"/>
        </a:xfrm>
        <a:prstGeom prst="rightArrow">
          <a:avLst>
            <a:gd name="adj1" fmla="val 50000"/>
            <a:gd name="adj2" fmla="val 26136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11</xdr:row>
      <xdr:rowOff>190500</xdr:rowOff>
    </xdr:from>
    <xdr:to>
      <xdr:col>1</xdr:col>
      <xdr:colOff>666750</xdr:colOff>
      <xdr:row>13</xdr:row>
      <xdr:rowOff>85725</xdr:rowOff>
    </xdr:to>
    <xdr:sp macro="" textlink="">
      <xdr:nvSpPr>
        <xdr:cNvPr id="8" name="AutoShape 15"/>
        <xdr:cNvSpPr>
          <a:spLocks noChangeArrowheads="1"/>
        </xdr:cNvSpPr>
      </xdr:nvSpPr>
      <xdr:spPr bwMode="auto">
        <a:xfrm>
          <a:off x="790575" y="2009775"/>
          <a:ext cx="485775" cy="25717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801686</xdr:colOff>
      <xdr:row>6</xdr:row>
      <xdr:rowOff>111124</xdr:rowOff>
    </xdr:from>
    <xdr:to>
      <xdr:col>8</xdr:col>
      <xdr:colOff>492123</xdr:colOff>
      <xdr:row>13</xdr:row>
      <xdr:rowOff>79373</xdr:rowOff>
    </xdr:to>
    <xdr:sp macro="" textlink="">
      <xdr:nvSpPr>
        <xdr:cNvPr id="9" name="Line 16"/>
        <xdr:cNvSpPr>
          <a:spLocks noChangeShapeType="1"/>
        </xdr:cNvSpPr>
      </xdr:nvSpPr>
      <xdr:spPr bwMode="auto">
        <a:xfrm flipH="1" flipV="1">
          <a:off x="3905249" y="1063624"/>
          <a:ext cx="2738437" cy="1158874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547687</xdr:colOff>
      <xdr:row>3</xdr:row>
      <xdr:rowOff>23812</xdr:rowOff>
    </xdr:from>
    <xdr:to>
      <xdr:col>9</xdr:col>
      <xdr:colOff>549275</xdr:colOff>
      <xdr:row>13</xdr:row>
      <xdr:rowOff>63499</xdr:rowOff>
    </xdr:to>
    <xdr:sp macro="" textlink="">
      <xdr:nvSpPr>
        <xdr:cNvPr id="10" name="Line 17"/>
        <xdr:cNvSpPr>
          <a:spLocks noChangeShapeType="1"/>
        </xdr:cNvSpPr>
      </xdr:nvSpPr>
      <xdr:spPr bwMode="auto">
        <a:xfrm flipH="1" flipV="1">
          <a:off x="5492750" y="500062"/>
          <a:ext cx="2017713" cy="1706562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428625</xdr:colOff>
      <xdr:row>13</xdr:row>
      <xdr:rowOff>114300</xdr:rowOff>
    </xdr:from>
    <xdr:to>
      <xdr:col>8</xdr:col>
      <xdr:colOff>409575</xdr:colOff>
      <xdr:row>15</xdr:row>
      <xdr:rowOff>95250</xdr:rowOff>
    </xdr:to>
    <xdr:sp macro="" textlink="">
      <xdr:nvSpPr>
        <xdr:cNvPr id="11" name="Rectangle 18"/>
        <xdr:cNvSpPr>
          <a:spLocks noChangeArrowheads="1"/>
        </xdr:cNvSpPr>
      </xdr:nvSpPr>
      <xdr:spPr bwMode="auto">
        <a:xfrm>
          <a:off x="5667375" y="2295525"/>
          <a:ext cx="428625" cy="304800"/>
        </a:xfrm>
        <a:prstGeom prst="rect">
          <a:avLst/>
        </a:prstGeom>
        <a:solidFill>
          <a:srgbClr val="FF00FF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142875</xdr:colOff>
      <xdr:row>15</xdr:row>
      <xdr:rowOff>152400</xdr:rowOff>
    </xdr:from>
    <xdr:to>
      <xdr:col>8</xdr:col>
      <xdr:colOff>571500</xdr:colOff>
      <xdr:row>17</xdr:row>
      <xdr:rowOff>133350</xdr:rowOff>
    </xdr:to>
    <xdr:sp macro="" textlink="">
      <xdr:nvSpPr>
        <xdr:cNvPr id="12" name="Rectangle 20"/>
        <xdr:cNvSpPr>
          <a:spLocks noChangeArrowheads="1"/>
        </xdr:cNvSpPr>
      </xdr:nvSpPr>
      <xdr:spPr bwMode="auto">
        <a:xfrm>
          <a:off x="5829300" y="2657475"/>
          <a:ext cx="428625" cy="304800"/>
        </a:xfrm>
        <a:prstGeom prst="rect">
          <a:avLst/>
        </a:prstGeom>
        <a:solidFill>
          <a:srgbClr val="FF00FF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14</xdr:row>
      <xdr:rowOff>133350</xdr:rowOff>
    </xdr:from>
    <xdr:to>
      <xdr:col>9</xdr:col>
      <xdr:colOff>342900</xdr:colOff>
      <xdr:row>16</xdr:row>
      <xdr:rowOff>114300</xdr:rowOff>
    </xdr:to>
    <xdr:sp macro="" textlink="">
      <xdr:nvSpPr>
        <xdr:cNvPr id="13" name="Rectangle 21"/>
        <xdr:cNvSpPr>
          <a:spLocks noChangeArrowheads="1"/>
        </xdr:cNvSpPr>
      </xdr:nvSpPr>
      <xdr:spPr bwMode="auto">
        <a:xfrm>
          <a:off x="6410325" y="2476500"/>
          <a:ext cx="428625" cy="304800"/>
        </a:xfrm>
        <a:prstGeom prst="rect">
          <a:avLst/>
        </a:prstGeom>
        <a:solidFill>
          <a:srgbClr val="FF0000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</xdr:row>
      <xdr:rowOff>114300</xdr:rowOff>
    </xdr:from>
    <xdr:to>
      <xdr:col>6</xdr:col>
      <xdr:colOff>581025</xdr:colOff>
      <xdr:row>4</xdr:row>
      <xdr:rowOff>28575</xdr:rowOff>
    </xdr:to>
    <xdr:sp macro="" textlink="">
      <xdr:nvSpPr>
        <xdr:cNvPr id="2" name="AutoShape 11"/>
        <xdr:cNvSpPr>
          <a:spLocks noChangeArrowheads="1"/>
        </xdr:cNvSpPr>
      </xdr:nvSpPr>
      <xdr:spPr bwMode="auto">
        <a:xfrm>
          <a:off x="4800600" y="27622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219075</xdr:colOff>
      <xdr:row>5</xdr:row>
      <xdr:rowOff>0</xdr:rowOff>
    </xdr:from>
    <xdr:to>
      <xdr:col>13</xdr:col>
      <xdr:colOff>9525</xdr:colOff>
      <xdr:row>7</xdr:row>
      <xdr:rowOff>28575</xdr:rowOff>
    </xdr:to>
    <xdr:sp macro="" textlink="">
      <xdr:nvSpPr>
        <xdr:cNvPr id="3" name="AutoShape 15"/>
        <xdr:cNvSpPr>
          <a:spLocks noChangeArrowheads="1"/>
        </xdr:cNvSpPr>
      </xdr:nvSpPr>
      <xdr:spPr bwMode="auto">
        <a:xfrm>
          <a:off x="8543925" y="809625"/>
          <a:ext cx="400050" cy="352425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304800</xdr:colOff>
      <xdr:row>2</xdr:row>
      <xdr:rowOff>133350</xdr:rowOff>
    </xdr:from>
    <xdr:to>
      <xdr:col>3</xdr:col>
      <xdr:colOff>800100</xdr:colOff>
      <xdr:row>5</xdr:row>
      <xdr:rowOff>133350</xdr:rowOff>
    </xdr:to>
    <xdr:sp macro="" textlink="">
      <xdr:nvSpPr>
        <xdr:cNvPr id="4" name="AutoShape 16"/>
        <xdr:cNvSpPr>
          <a:spLocks noChangeArrowheads="1"/>
        </xdr:cNvSpPr>
      </xdr:nvSpPr>
      <xdr:spPr bwMode="auto">
        <a:xfrm>
          <a:off x="2305050" y="457200"/>
          <a:ext cx="495300" cy="485775"/>
        </a:xfrm>
        <a:prstGeom prst="rightArrow">
          <a:avLst>
            <a:gd name="adj1" fmla="val 50000"/>
            <a:gd name="adj2" fmla="val 2549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676275</xdr:colOff>
      <xdr:row>3</xdr:row>
      <xdr:rowOff>19050</xdr:rowOff>
    </xdr:from>
    <xdr:to>
      <xdr:col>9</xdr:col>
      <xdr:colOff>361950</xdr:colOff>
      <xdr:row>6</xdr:row>
      <xdr:rowOff>19050</xdr:rowOff>
    </xdr:to>
    <xdr:sp macro="" textlink="">
      <xdr:nvSpPr>
        <xdr:cNvPr id="5" name="AutoShape 17"/>
        <xdr:cNvSpPr>
          <a:spLocks noChangeArrowheads="1"/>
        </xdr:cNvSpPr>
      </xdr:nvSpPr>
      <xdr:spPr bwMode="auto">
        <a:xfrm>
          <a:off x="6362700" y="504825"/>
          <a:ext cx="495300" cy="485775"/>
        </a:xfrm>
        <a:prstGeom prst="rightArrow">
          <a:avLst>
            <a:gd name="adj1" fmla="val 50000"/>
            <a:gd name="adj2" fmla="val 2549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400050</xdr:colOff>
      <xdr:row>8</xdr:row>
      <xdr:rowOff>114300</xdr:rowOff>
    </xdr:from>
    <xdr:to>
      <xdr:col>15</xdr:col>
      <xdr:colOff>704850</xdr:colOff>
      <xdr:row>12</xdr:row>
      <xdr:rowOff>19050</xdr:rowOff>
    </xdr:to>
    <xdr:sp macro="" textlink="">
      <xdr:nvSpPr>
        <xdr:cNvPr id="6" name="AutoShape 18"/>
        <xdr:cNvSpPr>
          <a:spLocks noChangeArrowheads="1"/>
        </xdr:cNvSpPr>
      </xdr:nvSpPr>
      <xdr:spPr bwMode="auto">
        <a:xfrm>
          <a:off x="8724900" y="1409700"/>
          <a:ext cx="2133600" cy="552450"/>
        </a:xfrm>
        <a:prstGeom prst="wedgeRectCallout">
          <a:avLst>
            <a:gd name="adj1" fmla="val -39287"/>
            <a:gd name="adj2" fmla="val -113792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4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Slope or Rate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(regulates inclination)</a:t>
          </a:r>
        </a:p>
      </xdr:txBody>
    </xdr:sp>
    <xdr:clientData/>
  </xdr:twoCellAnchor>
  <xdr:twoCellAnchor>
    <xdr:from>
      <xdr:col>4</xdr:col>
      <xdr:colOff>612536</xdr:colOff>
      <xdr:row>8</xdr:row>
      <xdr:rowOff>104775</xdr:rowOff>
    </xdr:from>
    <xdr:to>
      <xdr:col>6</xdr:col>
      <xdr:colOff>498236</xdr:colOff>
      <xdr:row>11</xdr:row>
      <xdr:rowOff>114300</xdr:rowOff>
    </xdr:to>
    <xdr:sp macro="" textlink="">
      <xdr:nvSpPr>
        <xdr:cNvPr id="7" name="AutoShape 19"/>
        <xdr:cNvSpPr>
          <a:spLocks noChangeArrowheads="1"/>
        </xdr:cNvSpPr>
      </xdr:nvSpPr>
      <xdr:spPr bwMode="auto">
        <a:xfrm>
          <a:off x="3689844" y="1394313"/>
          <a:ext cx="1717430" cy="493102"/>
        </a:xfrm>
        <a:prstGeom prst="wedgeRectCallout">
          <a:avLst>
            <a:gd name="adj1" fmla="val 73366"/>
            <a:gd name="adj2" fmla="val -11470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IP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Inflection Point (shifts curve L-R)</a:t>
          </a:r>
        </a:p>
      </xdr:txBody>
    </xdr:sp>
    <xdr:clientData/>
  </xdr:twoCellAnchor>
  <xdr:twoCellAnchor>
    <xdr:from>
      <xdr:col>12</xdr:col>
      <xdr:colOff>0</xdr:colOff>
      <xdr:row>2</xdr:row>
      <xdr:rowOff>19050</xdr:rowOff>
    </xdr:from>
    <xdr:to>
      <xdr:col>12</xdr:col>
      <xdr:colOff>400050</xdr:colOff>
      <xdr:row>4</xdr:row>
      <xdr:rowOff>47625</xdr:rowOff>
    </xdr:to>
    <xdr:sp macro="" textlink="">
      <xdr:nvSpPr>
        <xdr:cNvPr id="9" name="AutoShape 21"/>
        <xdr:cNvSpPr>
          <a:spLocks noChangeArrowheads="1"/>
        </xdr:cNvSpPr>
      </xdr:nvSpPr>
      <xdr:spPr bwMode="auto">
        <a:xfrm>
          <a:off x="8324850" y="342900"/>
          <a:ext cx="400050" cy="352425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4</xdr:row>
      <xdr:rowOff>104775</xdr:rowOff>
    </xdr:from>
    <xdr:to>
      <xdr:col>7</xdr:col>
      <xdr:colOff>180975</xdr:colOff>
      <xdr:row>7</xdr:row>
      <xdr:rowOff>19050</xdr:rowOff>
    </xdr:to>
    <xdr:sp macro="" textlink="">
      <xdr:nvSpPr>
        <xdr:cNvPr id="10" name="AutoShape 22"/>
        <xdr:cNvSpPr>
          <a:spLocks noChangeArrowheads="1"/>
        </xdr:cNvSpPr>
      </xdr:nvSpPr>
      <xdr:spPr bwMode="auto">
        <a:xfrm>
          <a:off x="5010150" y="75247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57150</xdr:colOff>
      <xdr:row>3</xdr:row>
      <xdr:rowOff>0</xdr:rowOff>
    </xdr:from>
    <xdr:to>
      <xdr:col>8</xdr:col>
      <xdr:colOff>466725</xdr:colOff>
      <xdr:row>5</xdr:row>
      <xdr:rowOff>76200</xdr:rowOff>
    </xdr:to>
    <xdr:sp macro="" textlink="">
      <xdr:nvSpPr>
        <xdr:cNvPr id="11" name="AutoShape 23"/>
        <xdr:cNvSpPr>
          <a:spLocks noChangeArrowheads="1"/>
        </xdr:cNvSpPr>
      </xdr:nvSpPr>
      <xdr:spPr bwMode="auto">
        <a:xfrm>
          <a:off x="5743575" y="48577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57150</xdr:colOff>
      <xdr:row>13</xdr:row>
      <xdr:rowOff>28575</xdr:rowOff>
    </xdr:from>
    <xdr:to>
      <xdr:col>6</xdr:col>
      <xdr:colOff>523875</xdr:colOff>
      <xdr:row>29</xdr:row>
      <xdr:rowOff>123825</xdr:rowOff>
    </xdr:to>
    <xdr:graphicFrame macro="">
      <xdr:nvGraphicFramePr>
        <xdr:cNvPr id="1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866775</xdr:colOff>
      <xdr:row>17</xdr:row>
      <xdr:rowOff>114300</xdr:rowOff>
    </xdr:from>
    <xdr:to>
      <xdr:col>12</xdr:col>
      <xdr:colOff>581025</xdr:colOff>
      <xdr:row>34</xdr:row>
      <xdr:rowOff>47625</xdr:rowOff>
    </xdr:to>
    <xdr:graphicFrame macro="">
      <xdr:nvGraphicFramePr>
        <xdr:cNvPr id="13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17</xdr:row>
      <xdr:rowOff>114300</xdr:rowOff>
    </xdr:from>
    <xdr:to>
      <xdr:col>9</xdr:col>
      <xdr:colOff>66675</xdr:colOff>
      <xdr:row>19</xdr:row>
      <xdr:rowOff>85725</xdr:rowOff>
    </xdr:to>
    <xdr:sp macro="" textlink="">
      <xdr:nvSpPr>
        <xdr:cNvPr id="14" name="Oval 27"/>
        <xdr:cNvSpPr>
          <a:spLocks noChangeArrowheads="1"/>
        </xdr:cNvSpPr>
      </xdr:nvSpPr>
      <xdr:spPr bwMode="auto">
        <a:xfrm>
          <a:off x="5686425" y="2867025"/>
          <a:ext cx="876300" cy="295275"/>
        </a:xfrm>
        <a:prstGeom prst="ellipse">
          <a:avLst/>
        </a:prstGeom>
        <a:solidFill>
          <a:srgbClr val="FF00FF">
            <a:alpha val="25000"/>
          </a:srgbClr>
        </a:solidFill>
        <a:ln w="9525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6</xdr:col>
      <xdr:colOff>454271</xdr:colOff>
      <xdr:row>10</xdr:row>
      <xdr:rowOff>131884</xdr:rowOff>
    </xdr:from>
    <xdr:to>
      <xdr:col>8</xdr:col>
      <xdr:colOff>395654</xdr:colOff>
      <xdr:row>17</xdr:row>
      <xdr:rowOff>73269</xdr:rowOff>
    </xdr:to>
    <xdr:sp macro="" textlink="">
      <xdr:nvSpPr>
        <xdr:cNvPr id="15" name="Line 29"/>
        <xdr:cNvSpPr>
          <a:spLocks noChangeShapeType="1"/>
        </xdr:cNvSpPr>
      </xdr:nvSpPr>
      <xdr:spPr bwMode="auto">
        <a:xfrm>
          <a:off x="5363309" y="1743807"/>
          <a:ext cx="1157653" cy="10697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542925</xdr:colOff>
      <xdr:row>23</xdr:row>
      <xdr:rowOff>28575</xdr:rowOff>
    </xdr:from>
    <xdr:to>
      <xdr:col>18</xdr:col>
      <xdr:colOff>476250</xdr:colOff>
      <xdr:row>39</xdr:row>
      <xdr:rowOff>123825</xdr:rowOff>
    </xdr:to>
    <xdr:graphicFrame macro="">
      <xdr:nvGraphicFramePr>
        <xdr:cNvPr id="16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383198</xdr:colOff>
      <xdr:row>11</xdr:row>
      <xdr:rowOff>116498</xdr:rowOff>
    </xdr:from>
    <xdr:to>
      <xdr:col>14</xdr:col>
      <xdr:colOff>146539</xdr:colOff>
      <xdr:row>25</xdr:row>
      <xdr:rowOff>117230</xdr:rowOff>
    </xdr:to>
    <xdr:sp macro="" textlink="">
      <xdr:nvSpPr>
        <xdr:cNvPr id="17" name="Line 30"/>
        <xdr:cNvSpPr>
          <a:spLocks noChangeShapeType="1"/>
        </xdr:cNvSpPr>
      </xdr:nvSpPr>
      <xdr:spPr bwMode="auto">
        <a:xfrm>
          <a:off x="10362467" y="1889613"/>
          <a:ext cx="525341" cy="2257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57150</xdr:colOff>
      <xdr:row>24</xdr:row>
      <xdr:rowOff>142875</xdr:rowOff>
    </xdr:from>
    <xdr:to>
      <xdr:col>15</xdr:col>
      <xdr:colOff>323850</xdr:colOff>
      <xdr:row>26</xdr:row>
      <xdr:rowOff>114300</xdr:rowOff>
    </xdr:to>
    <xdr:sp macro="" textlink="">
      <xdr:nvSpPr>
        <xdr:cNvPr id="18" name="Oval 28"/>
        <xdr:cNvSpPr>
          <a:spLocks noChangeArrowheads="1"/>
        </xdr:cNvSpPr>
      </xdr:nvSpPr>
      <xdr:spPr bwMode="auto">
        <a:xfrm>
          <a:off x="9601200" y="4029075"/>
          <a:ext cx="876300" cy="295275"/>
        </a:xfrm>
        <a:prstGeom prst="ellipse">
          <a:avLst/>
        </a:prstGeom>
        <a:solidFill>
          <a:srgbClr val="FF00FF">
            <a:alpha val="25000"/>
          </a:srgbClr>
        </a:solidFill>
        <a:ln w="9525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8</xdr:col>
      <xdr:colOff>790575</xdr:colOff>
      <xdr:row>23</xdr:row>
      <xdr:rowOff>0</xdr:rowOff>
    </xdr:from>
    <xdr:to>
      <xdr:col>9</xdr:col>
      <xdr:colOff>342900</xdr:colOff>
      <xdr:row>28</xdr:row>
      <xdr:rowOff>66675</xdr:rowOff>
    </xdr:to>
    <xdr:sp macro="" textlink="">
      <xdr:nvSpPr>
        <xdr:cNvPr id="19" name="WordArt 32"/>
        <xdr:cNvSpPr>
          <a:spLocks noChangeArrowheads="1" noChangeShapeType="1" noTextEdit="1"/>
        </xdr:cNvSpPr>
      </xdr:nvSpPr>
      <xdr:spPr bwMode="auto">
        <a:xfrm>
          <a:off x="6477000" y="3724275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66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IP</a:t>
          </a:r>
        </a:p>
      </xdr:txBody>
    </xdr:sp>
    <xdr:clientData/>
  </xdr:twoCellAnchor>
  <xdr:twoCellAnchor>
    <xdr:from>
      <xdr:col>15</xdr:col>
      <xdr:colOff>866775</xdr:colOff>
      <xdr:row>28</xdr:row>
      <xdr:rowOff>142875</xdr:rowOff>
    </xdr:from>
    <xdr:to>
      <xdr:col>16</xdr:col>
      <xdr:colOff>371475</xdr:colOff>
      <xdr:row>33</xdr:row>
      <xdr:rowOff>28575</xdr:rowOff>
    </xdr:to>
    <xdr:sp macro="" textlink="">
      <xdr:nvSpPr>
        <xdr:cNvPr id="20" name="WordArt 33"/>
        <xdr:cNvSpPr>
          <a:spLocks noChangeArrowheads="1" noChangeShapeType="1" noTextEdit="1"/>
        </xdr:cNvSpPr>
      </xdr:nvSpPr>
      <xdr:spPr bwMode="auto">
        <a:xfrm>
          <a:off x="11020425" y="4676775"/>
          <a:ext cx="400050" cy="6953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66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a1</a:t>
          </a:r>
        </a:p>
      </xdr:txBody>
    </xdr:sp>
    <xdr:clientData/>
  </xdr:twoCellAnchor>
  <xdr:twoCellAnchor>
    <xdr:from>
      <xdr:col>9</xdr:col>
      <xdr:colOff>438150</xdr:colOff>
      <xdr:row>22</xdr:row>
      <xdr:rowOff>85725</xdr:rowOff>
    </xdr:from>
    <xdr:to>
      <xdr:col>10</xdr:col>
      <xdr:colOff>190500</xdr:colOff>
      <xdr:row>27</xdr:row>
      <xdr:rowOff>152400</xdr:rowOff>
    </xdr:to>
    <xdr:sp macro="" textlink="">
      <xdr:nvSpPr>
        <xdr:cNvPr id="21" name="WordArt 34"/>
        <xdr:cNvSpPr>
          <a:spLocks noChangeArrowheads="1" noChangeShapeType="1" noTextEdit="1"/>
        </xdr:cNvSpPr>
      </xdr:nvSpPr>
      <xdr:spPr bwMode="auto">
        <a:xfrm>
          <a:off x="6934200" y="3648075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333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Wingdings"/>
            </a:rPr>
            <a:t>ñ</a:t>
          </a:r>
        </a:p>
      </xdr:txBody>
    </xdr:sp>
    <xdr:clientData/>
  </xdr:twoCellAnchor>
  <xdr:twoCellAnchor>
    <xdr:from>
      <xdr:col>16</xdr:col>
      <xdr:colOff>523875</xdr:colOff>
      <xdr:row>27</xdr:row>
      <xdr:rowOff>104775</xdr:rowOff>
    </xdr:from>
    <xdr:to>
      <xdr:col>17</xdr:col>
      <xdr:colOff>276225</xdr:colOff>
      <xdr:row>33</xdr:row>
      <xdr:rowOff>9525</xdr:rowOff>
    </xdr:to>
    <xdr:sp macro="" textlink="">
      <xdr:nvSpPr>
        <xdr:cNvPr id="22" name="WordArt 35"/>
        <xdr:cNvSpPr>
          <a:spLocks noChangeArrowheads="1" noChangeShapeType="1" noTextEdit="1"/>
        </xdr:cNvSpPr>
      </xdr:nvSpPr>
      <xdr:spPr bwMode="auto">
        <a:xfrm>
          <a:off x="11572875" y="4476750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333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Wingdings"/>
            </a:rPr>
            <a:t>ò</a:t>
          </a:r>
        </a:p>
      </xdr:txBody>
    </xdr:sp>
    <xdr:clientData/>
  </xdr:twoCellAnchor>
  <xdr:twoCellAnchor>
    <xdr:from>
      <xdr:col>7</xdr:col>
      <xdr:colOff>156800</xdr:colOff>
      <xdr:row>8</xdr:row>
      <xdr:rowOff>114300</xdr:rowOff>
    </xdr:from>
    <xdr:to>
      <xdr:col>11</xdr:col>
      <xdr:colOff>118700</xdr:colOff>
      <xdr:row>12</xdr:row>
      <xdr:rowOff>0</xdr:rowOff>
    </xdr:to>
    <xdr:sp macro="" textlink="">
      <xdr:nvSpPr>
        <xdr:cNvPr id="8" name="AutoShape 20"/>
        <xdr:cNvSpPr>
          <a:spLocks noChangeArrowheads="1"/>
        </xdr:cNvSpPr>
      </xdr:nvSpPr>
      <xdr:spPr bwMode="auto">
        <a:xfrm>
          <a:off x="5827838" y="1403838"/>
          <a:ext cx="2746131" cy="530470"/>
        </a:xfrm>
        <a:prstGeom prst="wedgeRectCallout">
          <a:avLst>
            <a:gd name="adj1" fmla="val -22657"/>
            <a:gd name="adj2" fmla="val -14464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SP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Saturation Point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(regulates top op curve)</a:t>
          </a:r>
        </a:p>
      </xdr:txBody>
    </xdr: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0.21198</cdr:x>
      <cdr:y>0.03937</cdr:y>
    </cdr:from>
    <cdr:to>
      <cdr:x>0.52355</cdr:x>
      <cdr:y>0.18431</cdr:y>
    </cdr:to>
    <cdr:pic>
      <cdr:nvPicPr>
        <cdr:cNvPr id="68609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85396" y="109307"/>
          <a:ext cx="1590723" cy="390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0.19824</cdr:x>
      <cdr:y>0.0278</cdr:y>
    </cdr:from>
    <cdr:to>
      <cdr:x>0.50981</cdr:x>
      <cdr:y>0.17274</cdr:y>
    </cdr:to>
    <cdr:pic>
      <cdr:nvPicPr>
        <cdr:cNvPr id="72705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15254" y="78103"/>
          <a:ext cx="1590723" cy="390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0.21811</cdr:x>
      <cdr:y>0.04323</cdr:y>
    </cdr:from>
    <cdr:to>
      <cdr:x>0.52969</cdr:x>
      <cdr:y>0.18817</cdr:y>
    </cdr:to>
    <cdr:pic>
      <cdr:nvPicPr>
        <cdr:cNvPr id="89089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16709" y="119709"/>
          <a:ext cx="1590723" cy="39069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0</xdr:row>
      <xdr:rowOff>104775</xdr:rowOff>
    </xdr:from>
    <xdr:to>
      <xdr:col>18</xdr:col>
      <xdr:colOff>161925</xdr:colOff>
      <xdr:row>27</xdr:row>
      <xdr:rowOff>47625</xdr:rowOff>
    </xdr:to>
    <xdr:graphicFrame macro="">
      <xdr:nvGraphicFramePr>
        <xdr:cNvPr id="2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85725</xdr:colOff>
      <xdr:row>20</xdr:row>
      <xdr:rowOff>57150</xdr:rowOff>
    </xdr:from>
    <xdr:to>
      <xdr:col>2</xdr:col>
      <xdr:colOff>571500</xdr:colOff>
      <xdr:row>22</xdr:row>
      <xdr:rowOff>85725</xdr:rowOff>
    </xdr:to>
    <xdr:sp macro="" textlink="">
      <xdr:nvSpPr>
        <xdr:cNvPr id="3" name="AutoShape 1053"/>
        <xdr:cNvSpPr>
          <a:spLocks noChangeArrowheads="1"/>
        </xdr:cNvSpPr>
      </xdr:nvSpPr>
      <xdr:spPr bwMode="auto">
        <a:xfrm>
          <a:off x="1076325" y="3381375"/>
          <a:ext cx="485775" cy="35242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200025</xdr:colOff>
      <xdr:row>19</xdr:row>
      <xdr:rowOff>85725</xdr:rowOff>
    </xdr:from>
    <xdr:to>
      <xdr:col>8</xdr:col>
      <xdr:colOff>342900</xdr:colOff>
      <xdr:row>21</xdr:row>
      <xdr:rowOff>133350</xdr:rowOff>
    </xdr:to>
    <xdr:sp macro="" textlink="">
      <xdr:nvSpPr>
        <xdr:cNvPr id="4" name="AutoShape 1054"/>
        <xdr:cNvSpPr>
          <a:spLocks noChangeArrowheads="1"/>
        </xdr:cNvSpPr>
      </xdr:nvSpPr>
      <xdr:spPr bwMode="auto">
        <a:xfrm>
          <a:off x="2324100" y="3248025"/>
          <a:ext cx="1971675" cy="371475"/>
        </a:xfrm>
        <a:prstGeom prst="leftArrow">
          <a:avLst>
            <a:gd name="adj1" fmla="val 100000"/>
            <a:gd name="adj2" fmla="val 618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watch least squares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(sum squared residuals)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5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oleObject" Target="../embeddings/oleObject7.bin"/><Relationship Id="rId4" Type="http://schemas.openxmlformats.org/officeDocument/2006/relationships/oleObject" Target="../embeddings/oleObject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10.bin"/><Relationship Id="rId5" Type="http://schemas.openxmlformats.org/officeDocument/2006/relationships/oleObject" Target="../embeddings/oleObject9.bin"/><Relationship Id="rId4" Type="http://schemas.openxmlformats.org/officeDocument/2006/relationships/oleObject" Target="../embeddings/oleObject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.xml"/><Relationship Id="rId5" Type="http://schemas.openxmlformats.org/officeDocument/2006/relationships/control" Target="../activeX/activeX1.xml"/><Relationship Id="rId4" Type="http://schemas.openxmlformats.org/officeDocument/2006/relationships/oleObject" Target="../embeddings/oleObject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D21"/>
  <sheetViews>
    <sheetView tabSelected="1" zoomScale="130" zoomScaleNormal="130" workbookViewId="0"/>
  </sheetViews>
  <sheetFormatPr defaultRowHeight="12.75"/>
  <cols>
    <col min="1" max="1" width="2.5546875" style="2" bestFit="1" customWidth="1"/>
    <col min="2" max="2" width="8.88671875" style="2"/>
    <col min="3" max="3" width="10.44140625" style="2" bestFit="1" customWidth="1"/>
    <col min="4" max="4" width="8.77734375" style="2" bestFit="1" customWidth="1"/>
    <col min="5" max="256" width="8.88671875" style="2"/>
    <col min="257" max="257" width="2.5546875" style="2" bestFit="1" customWidth="1"/>
    <col min="258" max="258" width="8.88671875" style="2"/>
    <col min="259" max="259" width="10.44140625" style="2" bestFit="1" customWidth="1"/>
    <col min="260" max="260" width="8.77734375" style="2" bestFit="1" customWidth="1"/>
    <col min="261" max="512" width="8.88671875" style="2"/>
    <col min="513" max="513" width="2.5546875" style="2" bestFit="1" customWidth="1"/>
    <col min="514" max="514" width="8.88671875" style="2"/>
    <col min="515" max="515" width="10.44140625" style="2" bestFit="1" customWidth="1"/>
    <col min="516" max="516" width="8.77734375" style="2" bestFit="1" customWidth="1"/>
    <col min="517" max="768" width="8.88671875" style="2"/>
    <col min="769" max="769" width="2.5546875" style="2" bestFit="1" customWidth="1"/>
    <col min="770" max="770" width="8.88671875" style="2"/>
    <col min="771" max="771" width="10.44140625" style="2" bestFit="1" customWidth="1"/>
    <col min="772" max="772" width="8.77734375" style="2" bestFit="1" customWidth="1"/>
    <col min="773" max="1024" width="8.88671875" style="2"/>
    <col min="1025" max="1025" width="2.5546875" style="2" bestFit="1" customWidth="1"/>
    <col min="1026" max="1026" width="8.88671875" style="2"/>
    <col min="1027" max="1027" width="10.44140625" style="2" bestFit="1" customWidth="1"/>
    <col min="1028" max="1028" width="8.77734375" style="2" bestFit="1" customWidth="1"/>
    <col min="1029" max="1280" width="8.88671875" style="2"/>
    <col min="1281" max="1281" width="2.5546875" style="2" bestFit="1" customWidth="1"/>
    <col min="1282" max="1282" width="8.88671875" style="2"/>
    <col min="1283" max="1283" width="10.44140625" style="2" bestFit="1" customWidth="1"/>
    <col min="1284" max="1284" width="8.77734375" style="2" bestFit="1" customWidth="1"/>
    <col min="1285" max="1536" width="8.88671875" style="2"/>
    <col min="1537" max="1537" width="2.5546875" style="2" bestFit="1" customWidth="1"/>
    <col min="1538" max="1538" width="8.88671875" style="2"/>
    <col min="1539" max="1539" width="10.44140625" style="2" bestFit="1" customWidth="1"/>
    <col min="1540" max="1540" width="8.77734375" style="2" bestFit="1" customWidth="1"/>
    <col min="1541" max="1792" width="8.88671875" style="2"/>
    <col min="1793" max="1793" width="2.5546875" style="2" bestFit="1" customWidth="1"/>
    <col min="1794" max="1794" width="8.88671875" style="2"/>
    <col min="1795" max="1795" width="10.44140625" style="2" bestFit="1" customWidth="1"/>
    <col min="1796" max="1796" width="8.77734375" style="2" bestFit="1" customWidth="1"/>
    <col min="1797" max="2048" width="8.88671875" style="2"/>
    <col min="2049" max="2049" width="2.5546875" style="2" bestFit="1" customWidth="1"/>
    <col min="2050" max="2050" width="8.88671875" style="2"/>
    <col min="2051" max="2051" width="10.44140625" style="2" bestFit="1" customWidth="1"/>
    <col min="2052" max="2052" width="8.77734375" style="2" bestFit="1" customWidth="1"/>
    <col min="2053" max="2304" width="8.88671875" style="2"/>
    <col min="2305" max="2305" width="2.5546875" style="2" bestFit="1" customWidth="1"/>
    <col min="2306" max="2306" width="8.88671875" style="2"/>
    <col min="2307" max="2307" width="10.44140625" style="2" bestFit="1" customWidth="1"/>
    <col min="2308" max="2308" width="8.77734375" style="2" bestFit="1" customWidth="1"/>
    <col min="2309" max="2560" width="8.88671875" style="2"/>
    <col min="2561" max="2561" width="2.5546875" style="2" bestFit="1" customWidth="1"/>
    <col min="2562" max="2562" width="8.88671875" style="2"/>
    <col min="2563" max="2563" width="10.44140625" style="2" bestFit="1" customWidth="1"/>
    <col min="2564" max="2564" width="8.77734375" style="2" bestFit="1" customWidth="1"/>
    <col min="2565" max="2816" width="8.88671875" style="2"/>
    <col min="2817" max="2817" width="2.5546875" style="2" bestFit="1" customWidth="1"/>
    <col min="2818" max="2818" width="8.88671875" style="2"/>
    <col min="2819" max="2819" width="10.44140625" style="2" bestFit="1" customWidth="1"/>
    <col min="2820" max="2820" width="8.77734375" style="2" bestFit="1" customWidth="1"/>
    <col min="2821" max="3072" width="8.88671875" style="2"/>
    <col min="3073" max="3073" width="2.5546875" style="2" bestFit="1" customWidth="1"/>
    <col min="3074" max="3074" width="8.88671875" style="2"/>
    <col min="3075" max="3075" width="10.44140625" style="2" bestFit="1" customWidth="1"/>
    <col min="3076" max="3076" width="8.77734375" style="2" bestFit="1" customWidth="1"/>
    <col min="3077" max="3328" width="8.88671875" style="2"/>
    <col min="3329" max="3329" width="2.5546875" style="2" bestFit="1" customWidth="1"/>
    <col min="3330" max="3330" width="8.88671875" style="2"/>
    <col min="3331" max="3331" width="10.44140625" style="2" bestFit="1" customWidth="1"/>
    <col min="3332" max="3332" width="8.77734375" style="2" bestFit="1" customWidth="1"/>
    <col min="3333" max="3584" width="8.88671875" style="2"/>
    <col min="3585" max="3585" width="2.5546875" style="2" bestFit="1" customWidth="1"/>
    <col min="3586" max="3586" width="8.88671875" style="2"/>
    <col min="3587" max="3587" width="10.44140625" style="2" bestFit="1" customWidth="1"/>
    <col min="3588" max="3588" width="8.77734375" style="2" bestFit="1" customWidth="1"/>
    <col min="3589" max="3840" width="8.88671875" style="2"/>
    <col min="3841" max="3841" width="2.5546875" style="2" bestFit="1" customWidth="1"/>
    <col min="3842" max="3842" width="8.88671875" style="2"/>
    <col min="3843" max="3843" width="10.44140625" style="2" bestFit="1" customWidth="1"/>
    <col min="3844" max="3844" width="8.77734375" style="2" bestFit="1" customWidth="1"/>
    <col min="3845" max="4096" width="8.88671875" style="2"/>
    <col min="4097" max="4097" width="2.5546875" style="2" bestFit="1" customWidth="1"/>
    <col min="4098" max="4098" width="8.88671875" style="2"/>
    <col min="4099" max="4099" width="10.44140625" style="2" bestFit="1" customWidth="1"/>
    <col min="4100" max="4100" width="8.77734375" style="2" bestFit="1" customWidth="1"/>
    <col min="4101" max="4352" width="8.88671875" style="2"/>
    <col min="4353" max="4353" width="2.5546875" style="2" bestFit="1" customWidth="1"/>
    <col min="4354" max="4354" width="8.88671875" style="2"/>
    <col min="4355" max="4355" width="10.44140625" style="2" bestFit="1" customWidth="1"/>
    <col min="4356" max="4356" width="8.77734375" style="2" bestFit="1" customWidth="1"/>
    <col min="4357" max="4608" width="8.88671875" style="2"/>
    <col min="4609" max="4609" width="2.5546875" style="2" bestFit="1" customWidth="1"/>
    <col min="4610" max="4610" width="8.88671875" style="2"/>
    <col min="4611" max="4611" width="10.44140625" style="2" bestFit="1" customWidth="1"/>
    <col min="4612" max="4612" width="8.77734375" style="2" bestFit="1" customWidth="1"/>
    <col min="4613" max="4864" width="8.88671875" style="2"/>
    <col min="4865" max="4865" width="2.5546875" style="2" bestFit="1" customWidth="1"/>
    <col min="4866" max="4866" width="8.88671875" style="2"/>
    <col min="4867" max="4867" width="10.44140625" style="2" bestFit="1" customWidth="1"/>
    <col min="4868" max="4868" width="8.77734375" style="2" bestFit="1" customWidth="1"/>
    <col min="4869" max="5120" width="8.88671875" style="2"/>
    <col min="5121" max="5121" width="2.5546875" style="2" bestFit="1" customWidth="1"/>
    <col min="5122" max="5122" width="8.88671875" style="2"/>
    <col min="5123" max="5123" width="10.44140625" style="2" bestFit="1" customWidth="1"/>
    <col min="5124" max="5124" width="8.77734375" style="2" bestFit="1" customWidth="1"/>
    <col min="5125" max="5376" width="8.88671875" style="2"/>
    <col min="5377" max="5377" width="2.5546875" style="2" bestFit="1" customWidth="1"/>
    <col min="5378" max="5378" width="8.88671875" style="2"/>
    <col min="5379" max="5379" width="10.44140625" style="2" bestFit="1" customWidth="1"/>
    <col min="5380" max="5380" width="8.77734375" style="2" bestFit="1" customWidth="1"/>
    <col min="5381" max="5632" width="8.88671875" style="2"/>
    <col min="5633" max="5633" width="2.5546875" style="2" bestFit="1" customWidth="1"/>
    <col min="5634" max="5634" width="8.88671875" style="2"/>
    <col min="5635" max="5635" width="10.44140625" style="2" bestFit="1" customWidth="1"/>
    <col min="5636" max="5636" width="8.77734375" style="2" bestFit="1" customWidth="1"/>
    <col min="5637" max="5888" width="8.88671875" style="2"/>
    <col min="5889" max="5889" width="2.5546875" style="2" bestFit="1" customWidth="1"/>
    <col min="5890" max="5890" width="8.88671875" style="2"/>
    <col min="5891" max="5891" width="10.44140625" style="2" bestFit="1" customWidth="1"/>
    <col min="5892" max="5892" width="8.77734375" style="2" bestFit="1" customWidth="1"/>
    <col min="5893" max="6144" width="8.88671875" style="2"/>
    <col min="6145" max="6145" width="2.5546875" style="2" bestFit="1" customWidth="1"/>
    <col min="6146" max="6146" width="8.88671875" style="2"/>
    <col min="6147" max="6147" width="10.44140625" style="2" bestFit="1" customWidth="1"/>
    <col min="6148" max="6148" width="8.77734375" style="2" bestFit="1" customWidth="1"/>
    <col min="6149" max="6400" width="8.88671875" style="2"/>
    <col min="6401" max="6401" width="2.5546875" style="2" bestFit="1" customWidth="1"/>
    <col min="6402" max="6402" width="8.88671875" style="2"/>
    <col min="6403" max="6403" width="10.44140625" style="2" bestFit="1" customWidth="1"/>
    <col min="6404" max="6404" width="8.77734375" style="2" bestFit="1" customWidth="1"/>
    <col min="6405" max="6656" width="8.88671875" style="2"/>
    <col min="6657" max="6657" width="2.5546875" style="2" bestFit="1" customWidth="1"/>
    <col min="6658" max="6658" width="8.88671875" style="2"/>
    <col min="6659" max="6659" width="10.44140625" style="2" bestFit="1" customWidth="1"/>
    <col min="6660" max="6660" width="8.77734375" style="2" bestFit="1" customWidth="1"/>
    <col min="6661" max="6912" width="8.88671875" style="2"/>
    <col min="6913" max="6913" width="2.5546875" style="2" bestFit="1" customWidth="1"/>
    <col min="6914" max="6914" width="8.88671875" style="2"/>
    <col min="6915" max="6915" width="10.44140625" style="2" bestFit="1" customWidth="1"/>
    <col min="6916" max="6916" width="8.77734375" style="2" bestFit="1" customWidth="1"/>
    <col min="6917" max="7168" width="8.88671875" style="2"/>
    <col min="7169" max="7169" width="2.5546875" style="2" bestFit="1" customWidth="1"/>
    <col min="7170" max="7170" width="8.88671875" style="2"/>
    <col min="7171" max="7171" width="10.44140625" style="2" bestFit="1" customWidth="1"/>
    <col min="7172" max="7172" width="8.77734375" style="2" bestFit="1" customWidth="1"/>
    <col min="7173" max="7424" width="8.88671875" style="2"/>
    <col min="7425" max="7425" width="2.5546875" style="2" bestFit="1" customWidth="1"/>
    <col min="7426" max="7426" width="8.88671875" style="2"/>
    <col min="7427" max="7427" width="10.44140625" style="2" bestFit="1" customWidth="1"/>
    <col min="7428" max="7428" width="8.77734375" style="2" bestFit="1" customWidth="1"/>
    <col min="7429" max="7680" width="8.88671875" style="2"/>
    <col min="7681" max="7681" width="2.5546875" style="2" bestFit="1" customWidth="1"/>
    <col min="7682" max="7682" width="8.88671875" style="2"/>
    <col min="7683" max="7683" width="10.44140625" style="2" bestFit="1" customWidth="1"/>
    <col min="7684" max="7684" width="8.77734375" style="2" bestFit="1" customWidth="1"/>
    <col min="7685" max="7936" width="8.88671875" style="2"/>
    <col min="7937" max="7937" width="2.5546875" style="2" bestFit="1" customWidth="1"/>
    <col min="7938" max="7938" width="8.88671875" style="2"/>
    <col min="7939" max="7939" width="10.44140625" style="2" bestFit="1" customWidth="1"/>
    <col min="7940" max="7940" width="8.77734375" style="2" bestFit="1" customWidth="1"/>
    <col min="7941" max="8192" width="8.88671875" style="2"/>
    <col min="8193" max="8193" width="2.5546875" style="2" bestFit="1" customWidth="1"/>
    <col min="8194" max="8194" width="8.88671875" style="2"/>
    <col min="8195" max="8195" width="10.44140625" style="2" bestFit="1" customWidth="1"/>
    <col min="8196" max="8196" width="8.77734375" style="2" bestFit="1" customWidth="1"/>
    <col min="8197" max="8448" width="8.88671875" style="2"/>
    <col min="8449" max="8449" width="2.5546875" style="2" bestFit="1" customWidth="1"/>
    <col min="8450" max="8450" width="8.88671875" style="2"/>
    <col min="8451" max="8451" width="10.44140625" style="2" bestFit="1" customWidth="1"/>
    <col min="8452" max="8452" width="8.77734375" style="2" bestFit="1" customWidth="1"/>
    <col min="8453" max="8704" width="8.88671875" style="2"/>
    <col min="8705" max="8705" width="2.5546875" style="2" bestFit="1" customWidth="1"/>
    <col min="8706" max="8706" width="8.88671875" style="2"/>
    <col min="8707" max="8707" width="10.44140625" style="2" bestFit="1" customWidth="1"/>
    <col min="8708" max="8708" width="8.77734375" style="2" bestFit="1" customWidth="1"/>
    <col min="8709" max="8960" width="8.88671875" style="2"/>
    <col min="8961" max="8961" width="2.5546875" style="2" bestFit="1" customWidth="1"/>
    <col min="8962" max="8962" width="8.88671875" style="2"/>
    <col min="8963" max="8963" width="10.44140625" style="2" bestFit="1" customWidth="1"/>
    <col min="8964" max="8964" width="8.77734375" style="2" bestFit="1" customWidth="1"/>
    <col min="8965" max="9216" width="8.88671875" style="2"/>
    <col min="9217" max="9217" width="2.5546875" style="2" bestFit="1" customWidth="1"/>
    <col min="9218" max="9218" width="8.88671875" style="2"/>
    <col min="9219" max="9219" width="10.44140625" style="2" bestFit="1" customWidth="1"/>
    <col min="9220" max="9220" width="8.77734375" style="2" bestFit="1" customWidth="1"/>
    <col min="9221" max="9472" width="8.88671875" style="2"/>
    <col min="9473" max="9473" width="2.5546875" style="2" bestFit="1" customWidth="1"/>
    <col min="9474" max="9474" width="8.88671875" style="2"/>
    <col min="9475" max="9475" width="10.44140625" style="2" bestFit="1" customWidth="1"/>
    <col min="9476" max="9476" width="8.77734375" style="2" bestFit="1" customWidth="1"/>
    <col min="9477" max="9728" width="8.88671875" style="2"/>
    <col min="9729" max="9729" width="2.5546875" style="2" bestFit="1" customWidth="1"/>
    <col min="9730" max="9730" width="8.88671875" style="2"/>
    <col min="9731" max="9731" width="10.44140625" style="2" bestFit="1" customWidth="1"/>
    <col min="9732" max="9732" width="8.77734375" style="2" bestFit="1" customWidth="1"/>
    <col min="9733" max="9984" width="8.88671875" style="2"/>
    <col min="9985" max="9985" width="2.5546875" style="2" bestFit="1" customWidth="1"/>
    <col min="9986" max="9986" width="8.88671875" style="2"/>
    <col min="9987" max="9987" width="10.44140625" style="2" bestFit="1" customWidth="1"/>
    <col min="9988" max="9988" width="8.77734375" style="2" bestFit="1" customWidth="1"/>
    <col min="9989" max="10240" width="8.88671875" style="2"/>
    <col min="10241" max="10241" width="2.5546875" style="2" bestFit="1" customWidth="1"/>
    <col min="10242" max="10242" width="8.88671875" style="2"/>
    <col min="10243" max="10243" width="10.44140625" style="2" bestFit="1" customWidth="1"/>
    <col min="10244" max="10244" width="8.77734375" style="2" bestFit="1" customWidth="1"/>
    <col min="10245" max="10496" width="8.88671875" style="2"/>
    <col min="10497" max="10497" width="2.5546875" style="2" bestFit="1" customWidth="1"/>
    <col min="10498" max="10498" width="8.88671875" style="2"/>
    <col min="10499" max="10499" width="10.44140625" style="2" bestFit="1" customWidth="1"/>
    <col min="10500" max="10500" width="8.77734375" style="2" bestFit="1" customWidth="1"/>
    <col min="10501" max="10752" width="8.88671875" style="2"/>
    <col min="10753" max="10753" width="2.5546875" style="2" bestFit="1" customWidth="1"/>
    <col min="10754" max="10754" width="8.88671875" style="2"/>
    <col min="10755" max="10755" width="10.44140625" style="2" bestFit="1" customWidth="1"/>
    <col min="10756" max="10756" width="8.77734375" style="2" bestFit="1" customWidth="1"/>
    <col min="10757" max="11008" width="8.88671875" style="2"/>
    <col min="11009" max="11009" width="2.5546875" style="2" bestFit="1" customWidth="1"/>
    <col min="11010" max="11010" width="8.88671875" style="2"/>
    <col min="11011" max="11011" width="10.44140625" style="2" bestFit="1" customWidth="1"/>
    <col min="11012" max="11012" width="8.77734375" style="2" bestFit="1" customWidth="1"/>
    <col min="11013" max="11264" width="8.88671875" style="2"/>
    <col min="11265" max="11265" width="2.5546875" style="2" bestFit="1" customWidth="1"/>
    <col min="11266" max="11266" width="8.88671875" style="2"/>
    <col min="11267" max="11267" width="10.44140625" style="2" bestFit="1" customWidth="1"/>
    <col min="11268" max="11268" width="8.77734375" style="2" bestFit="1" customWidth="1"/>
    <col min="11269" max="11520" width="8.88671875" style="2"/>
    <col min="11521" max="11521" width="2.5546875" style="2" bestFit="1" customWidth="1"/>
    <col min="11522" max="11522" width="8.88671875" style="2"/>
    <col min="11523" max="11523" width="10.44140625" style="2" bestFit="1" customWidth="1"/>
    <col min="11524" max="11524" width="8.77734375" style="2" bestFit="1" customWidth="1"/>
    <col min="11525" max="11776" width="8.88671875" style="2"/>
    <col min="11777" max="11777" width="2.5546875" style="2" bestFit="1" customWidth="1"/>
    <col min="11778" max="11778" width="8.88671875" style="2"/>
    <col min="11779" max="11779" width="10.44140625" style="2" bestFit="1" customWidth="1"/>
    <col min="11780" max="11780" width="8.77734375" style="2" bestFit="1" customWidth="1"/>
    <col min="11781" max="12032" width="8.88671875" style="2"/>
    <col min="12033" max="12033" width="2.5546875" style="2" bestFit="1" customWidth="1"/>
    <col min="12034" max="12034" width="8.88671875" style="2"/>
    <col min="12035" max="12035" width="10.44140625" style="2" bestFit="1" customWidth="1"/>
    <col min="12036" max="12036" width="8.77734375" style="2" bestFit="1" customWidth="1"/>
    <col min="12037" max="12288" width="8.88671875" style="2"/>
    <col min="12289" max="12289" width="2.5546875" style="2" bestFit="1" customWidth="1"/>
    <col min="12290" max="12290" width="8.88671875" style="2"/>
    <col min="12291" max="12291" width="10.44140625" style="2" bestFit="1" customWidth="1"/>
    <col min="12292" max="12292" width="8.77734375" style="2" bestFit="1" customWidth="1"/>
    <col min="12293" max="12544" width="8.88671875" style="2"/>
    <col min="12545" max="12545" width="2.5546875" style="2" bestFit="1" customWidth="1"/>
    <col min="12546" max="12546" width="8.88671875" style="2"/>
    <col min="12547" max="12547" width="10.44140625" style="2" bestFit="1" customWidth="1"/>
    <col min="12548" max="12548" width="8.77734375" style="2" bestFit="1" customWidth="1"/>
    <col min="12549" max="12800" width="8.88671875" style="2"/>
    <col min="12801" max="12801" width="2.5546875" style="2" bestFit="1" customWidth="1"/>
    <col min="12802" max="12802" width="8.88671875" style="2"/>
    <col min="12803" max="12803" width="10.44140625" style="2" bestFit="1" customWidth="1"/>
    <col min="12804" max="12804" width="8.77734375" style="2" bestFit="1" customWidth="1"/>
    <col min="12805" max="13056" width="8.88671875" style="2"/>
    <col min="13057" max="13057" width="2.5546875" style="2" bestFit="1" customWidth="1"/>
    <col min="13058" max="13058" width="8.88671875" style="2"/>
    <col min="13059" max="13059" width="10.44140625" style="2" bestFit="1" customWidth="1"/>
    <col min="13060" max="13060" width="8.77734375" style="2" bestFit="1" customWidth="1"/>
    <col min="13061" max="13312" width="8.88671875" style="2"/>
    <col min="13313" max="13313" width="2.5546875" style="2" bestFit="1" customWidth="1"/>
    <col min="13314" max="13314" width="8.88671875" style="2"/>
    <col min="13315" max="13315" width="10.44140625" style="2" bestFit="1" customWidth="1"/>
    <col min="13316" max="13316" width="8.77734375" style="2" bestFit="1" customWidth="1"/>
    <col min="13317" max="13568" width="8.88671875" style="2"/>
    <col min="13569" max="13569" width="2.5546875" style="2" bestFit="1" customWidth="1"/>
    <col min="13570" max="13570" width="8.88671875" style="2"/>
    <col min="13571" max="13571" width="10.44140625" style="2" bestFit="1" customWidth="1"/>
    <col min="13572" max="13572" width="8.77734375" style="2" bestFit="1" customWidth="1"/>
    <col min="13573" max="13824" width="8.88671875" style="2"/>
    <col min="13825" max="13825" width="2.5546875" style="2" bestFit="1" customWidth="1"/>
    <col min="13826" max="13826" width="8.88671875" style="2"/>
    <col min="13827" max="13827" width="10.44140625" style="2" bestFit="1" customWidth="1"/>
    <col min="13828" max="13828" width="8.77734375" style="2" bestFit="1" customWidth="1"/>
    <col min="13829" max="14080" width="8.88671875" style="2"/>
    <col min="14081" max="14081" width="2.5546875" style="2" bestFit="1" customWidth="1"/>
    <col min="14082" max="14082" width="8.88671875" style="2"/>
    <col min="14083" max="14083" width="10.44140625" style="2" bestFit="1" customWidth="1"/>
    <col min="14084" max="14084" width="8.77734375" style="2" bestFit="1" customWidth="1"/>
    <col min="14085" max="14336" width="8.88671875" style="2"/>
    <col min="14337" max="14337" width="2.5546875" style="2" bestFit="1" customWidth="1"/>
    <col min="14338" max="14338" width="8.88671875" style="2"/>
    <col min="14339" max="14339" width="10.44140625" style="2" bestFit="1" customWidth="1"/>
    <col min="14340" max="14340" width="8.77734375" style="2" bestFit="1" customWidth="1"/>
    <col min="14341" max="14592" width="8.88671875" style="2"/>
    <col min="14593" max="14593" width="2.5546875" style="2" bestFit="1" customWidth="1"/>
    <col min="14594" max="14594" width="8.88671875" style="2"/>
    <col min="14595" max="14595" width="10.44140625" style="2" bestFit="1" customWidth="1"/>
    <col min="14596" max="14596" width="8.77734375" style="2" bestFit="1" customWidth="1"/>
    <col min="14597" max="14848" width="8.88671875" style="2"/>
    <col min="14849" max="14849" width="2.5546875" style="2" bestFit="1" customWidth="1"/>
    <col min="14850" max="14850" width="8.88671875" style="2"/>
    <col min="14851" max="14851" width="10.44140625" style="2" bestFit="1" customWidth="1"/>
    <col min="14852" max="14852" width="8.77734375" style="2" bestFit="1" customWidth="1"/>
    <col min="14853" max="15104" width="8.88671875" style="2"/>
    <col min="15105" max="15105" width="2.5546875" style="2" bestFit="1" customWidth="1"/>
    <col min="15106" max="15106" width="8.88671875" style="2"/>
    <col min="15107" max="15107" width="10.44140625" style="2" bestFit="1" customWidth="1"/>
    <col min="15108" max="15108" width="8.77734375" style="2" bestFit="1" customWidth="1"/>
    <col min="15109" max="15360" width="8.88671875" style="2"/>
    <col min="15361" max="15361" width="2.5546875" style="2" bestFit="1" customWidth="1"/>
    <col min="15362" max="15362" width="8.88671875" style="2"/>
    <col min="15363" max="15363" width="10.44140625" style="2" bestFit="1" customWidth="1"/>
    <col min="15364" max="15364" width="8.77734375" style="2" bestFit="1" customWidth="1"/>
    <col min="15365" max="15616" width="8.88671875" style="2"/>
    <col min="15617" max="15617" width="2.5546875" style="2" bestFit="1" customWidth="1"/>
    <col min="15618" max="15618" width="8.88671875" style="2"/>
    <col min="15619" max="15619" width="10.44140625" style="2" bestFit="1" customWidth="1"/>
    <col min="15620" max="15620" width="8.77734375" style="2" bestFit="1" customWidth="1"/>
    <col min="15621" max="15872" width="8.88671875" style="2"/>
    <col min="15873" max="15873" width="2.5546875" style="2" bestFit="1" customWidth="1"/>
    <col min="15874" max="15874" width="8.88671875" style="2"/>
    <col min="15875" max="15875" width="10.44140625" style="2" bestFit="1" customWidth="1"/>
    <col min="15876" max="15876" width="8.77734375" style="2" bestFit="1" customWidth="1"/>
    <col min="15877" max="16128" width="8.88671875" style="2"/>
    <col min="16129" max="16129" width="2.5546875" style="2" bestFit="1" customWidth="1"/>
    <col min="16130" max="16130" width="8.88671875" style="2"/>
    <col min="16131" max="16131" width="10.44140625" style="2" bestFit="1" customWidth="1"/>
    <col min="16132" max="16132" width="8.77734375" style="2" bestFit="1" customWidth="1"/>
    <col min="16133" max="16384" width="8.88671875" style="2"/>
  </cols>
  <sheetData>
    <row r="1" spans="1:4" ht="14.25">
      <c r="A1" s="1" t="s">
        <v>0</v>
      </c>
      <c r="B1" s="1" t="s">
        <v>1</v>
      </c>
      <c r="C1" s="1" t="s">
        <v>12</v>
      </c>
      <c r="D1" s="1" t="s">
        <v>13</v>
      </c>
    </row>
    <row r="2" spans="1:4">
      <c r="A2" s="2">
        <v>1</v>
      </c>
      <c r="B2" s="3">
        <v>10</v>
      </c>
      <c r="C2" s="3">
        <v>10</v>
      </c>
      <c r="D2" s="4">
        <f>SUM($C$2:C2)</f>
        <v>10</v>
      </c>
    </row>
    <row r="3" spans="1:4">
      <c r="A3" s="2">
        <v>2</v>
      </c>
      <c r="B3" s="3">
        <v>15</v>
      </c>
      <c r="C3" s="3">
        <f t="shared" ref="C3:C19" si="0">Rate*B2*(1-B2/Max)</f>
        <v>4.7233379999738307</v>
      </c>
      <c r="D3" s="4">
        <f>SUM($C$2:C3)</f>
        <v>14.723337999973831</v>
      </c>
    </row>
    <row r="4" spans="1:4">
      <c r="A4" s="2">
        <v>3</v>
      </c>
      <c r="B4" s="3">
        <v>22</v>
      </c>
      <c r="C4" s="3">
        <f t="shared" si="0"/>
        <v>6.898559447330201</v>
      </c>
      <c r="D4" s="4">
        <f>SUM($C$2:C4)</f>
        <v>21.621897447304033</v>
      </c>
    </row>
    <row r="5" spans="1:4">
      <c r="A5" s="2">
        <v>4</v>
      </c>
      <c r="B5" s="3">
        <v>32</v>
      </c>
      <c r="C5" s="3">
        <f t="shared" si="0"/>
        <v>9.7350482146829069</v>
      </c>
      <c r="D5" s="4">
        <f>SUM($C$2:C5)</f>
        <v>31.356945661986941</v>
      </c>
    </row>
    <row r="6" spans="1:4">
      <c r="A6" s="2">
        <v>5</v>
      </c>
      <c r="B6" s="3">
        <v>45</v>
      </c>
      <c r="C6" s="3">
        <f t="shared" si="0"/>
        <v>13.364560572557533</v>
      </c>
      <c r="D6" s="4">
        <f>SUM($C$2:C6)</f>
        <v>44.721506234544478</v>
      </c>
    </row>
    <row r="7" spans="1:4">
      <c r="A7" s="2">
        <v>6</v>
      </c>
      <c r="B7" s="3">
        <v>63</v>
      </c>
      <c r="C7" s="3">
        <f t="shared" si="0"/>
        <v>17.339622394640774</v>
      </c>
      <c r="D7" s="4">
        <f>SUM($C$2:C7)</f>
        <v>62.061128629185248</v>
      </c>
    </row>
    <row r="8" spans="1:4">
      <c r="A8" s="2">
        <v>7</v>
      </c>
      <c r="B8" s="3">
        <v>80</v>
      </c>
      <c r="C8" s="3">
        <f t="shared" si="0"/>
        <v>21.45638435672323</v>
      </c>
      <c r="D8" s="4">
        <f>SUM($C$2:C8)</f>
        <v>83.517512985908482</v>
      </c>
    </row>
    <row r="9" spans="1:4">
      <c r="A9" s="2">
        <v>8</v>
      </c>
      <c r="B9" s="3">
        <v>111</v>
      </c>
      <c r="C9" s="3">
        <f t="shared" si="0"/>
        <v>23.86528673670988</v>
      </c>
      <c r="D9" s="4">
        <f>SUM($C$2:C9)</f>
        <v>107.38279972261836</v>
      </c>
    </row>
    <row r="10" spans="1:4">
      <c r="A10" s="2">
        <v>9</v>
      </c>
      <c r="B10" s="3">
        <v>133</v>
      </c>
      <c r="C10" s="3">
        <f t="shared" si="0"/>
        <v>24.55887163249551</v>
      </c>
      <c r="D10" s="4">
        <f>SUM($C$2:C10)</f>
        <v>131.94167135511387</v>
      </c>
    </row>
    <row r="11" spans="1:4">
      <c r="A11" s="2">
        <v>10</v>
      </c>
      <c r="B11" s="3">
        <v>153</v>
      </c>
      <c r="C11" s="3">
        <f t="shared" si="0"/>
        <v>22.152455219877265</v>
      </c>
      <c r="D11" s="4">
        <f>SUM($C$2:C11)</f>
        <v>154.09412657499112</v>
      </c>
    </row>
    <row r="12" spans="1:4">
      <c r="A12" s="2">
        <v>11</v>
      </c>
      <c r="B12" s="3">
        <v>177</v>
      </c>
      <c r="C12" s="3">
        <f t="shared" si="0"/>
        <v>17.876591346216745</v>
      </c>
      <c r="D12" s="4">
        <f>SUM($C$2:C12)</f>
        <v>171.97071792120786</v>
      </c>
    </row>
    <row r="13" spans="1:4">
      <c r="A13" s="2">
        <v>12</v>
      </c>
      <c r="B13" s="3">
        <v>185</v>
      </c>
      <c r="C13" s="3">
        <f t="shared" si="0"/>
        <v>10.120373156786034</v>
      </c>
      <c r="D13" s="4">
        <f>SUM($C$2:C13)</f>
        <v>182.09109107799389</v>
      </c>
    </row>
    <row r="14" spans="1:4">
      <c r="A14" s="2">
        <v>13</v>
      </c>
      <c r="B14" s="3">
        <v>189</v>
      </c>
      <c r="C14" s="3">
        <f t="shared" si="0"/>
        <v>6.8985594473301957</v>
      </c>
      <c r="D14" s="4">
        <f>SUM($C$2:C14)</f>
        <v>188.98965052532409</v>
      </c>
    </row>
    <row r="15" spans="1:4">
      <c r="A15" s="2">
        <v>14</v>
      </c>
      <c r="B15" s="3">
        <v>194</v>
      </c>
      <c r="C15" s="3">
        <f t="shared" si="0"/>
        <v>5.1683261589187381</v>
      </c>
      <c r="D15" s="4">
        <f>SUM($C$2:C15)</f>
        <v>194.15797668424284</v>
      </c>
    </row>
    <row r="16" spans="1:4">
      <c r="A16" s="2">
        <v>15</v>
      </c>
      <c r="B16" s="3">
        <v>197</v>
      </c>
      <c r="C16" s="3">
        <f t="shared" si="0"/>
        <v>2.8936660168260762</v>
      </c>
      <c r="D16" s="4">
        <f>SUM($C$2:C16)</f>
        <v>197.05164270106891</v>
      </c>
    </row>
    <row r="17" spans="1:4">
      <c r="A17" s="2">
        <v>16</v>
      </c>
      <c r="B17" s="3">
        <v>198</v>
      </c>
      <c r="C17" s="3">
        <f t="shared" si="0"/>
        <v>1.4692067147287033</v>
      </c>
      <c r="D17" s="4">
        <f>SUM($C$2:C17)</f>
        <v>198.52084941579761</v>
      </c>
    </row>
    <row r="18" spans="1:4">
      <c r="A18" s="2">
        <v>17</v>
      </c>
      <c r="B18" s="3">
        <v>199</v>
      </c>
      <c r="C18" s="3">
        <f t="shared" si="0"/>
        <v>0.98444307788928354</v>
      </c>
      <c r="D18" s="4">
        <f>SUM($C$2:C18)</f>
        <v>199.50529249368691</v>
      </c>
    </row>
    <row r="19" spans="1:4">
      <c r="A19" s="2">
        <v>18</v>
      </c>
      <c r="B19" s="5">
        <v>200</v>
      </c>
      <c r="C19" s="3">
        <f t="shared" si="0"/>
        <v>0.49470750631304905</v>
      </c>
      <c r="D19" s="4">
        <f>SUM($C$2:C19)</f>
        <v>199.99999999999997</v>
      </c>
    </row>
    <row r="20" spans="1:4">
      <c r="B20" s="2" t="s">
        <v>2</v>
      </c>
      <c r="C20" s="4">
        <f>SUM(C2:C19)</f>
        <v>199.99999999999997</v>
      </c>
      <c r="D20" s="4"/>
    </row>
    <row r="21" spans="1:4">
      <c r="B21" s="2" t="s">
        <v>3</v>
      </c>
      <c r="C21" s="6">
        <v>0.49719347368145589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04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zoomScale="110" zoomScaleNormal="110" workbookViewId="0">
      <selection activeCell="B2" sqref="B2"/>
    </sheetView>
  </sheetViews>
  <sheetFormatPr defaultRowHeight="12.75"/>
  <cols>
    <col min="1" max="16384" width="8.88671875" style="2"/>
  </cols>
  <sheetData/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3073" r:id="rId4"/>
    <oleObject progId="Equation.COEE2" shapeId="3074" r:id="rId5"/>
    <oleObject progId="Equation.COEE2" shapeId="3075" r:id="rId6"/>
    <oleObject progId="Equation.COEE2" shapeId="3076" r:id="rId7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J20"/>
  <sheetViews>
    <sheetView zoomScale="120" zoomScaleNormal="120" workbookViewId="0"/>
  </sheetViews>
  <sheetFormatPr defaultRowHeight="12.75"/>
  <cols>
    <col min="1" max="1" width="2.5546875" style="2" bestFit="1" customWidth="1"/>
    <col min="2" max="256" width="8.88671875" style="2"/>
    <col min="257" max="257" width="2.5546875" style="2" bestFit="1" customWidth="1"/>
    <col min="258" max="512" width="8.88671875" style="2"/>
    <col min="513" max="513" width="2.5546875" style="2" bestFit="1" customWidth="1"/>
    <col min="514" max="768" width="8.88671875" style="2"/>
    <col min="769" max="769" width="2.5546875" style="2" bestFit="1" customWidth="1"/>
    <col min="770" max="1024" width="8.88671875" style="2"/>
    <col min="1025" max="1025" width="2.5546875" style="2" bestFit="1" customWidth="1"/>
    <col min="1026" max="1280" width="8.88671875" style="2"/>
    <col min="1281" max="1281" width="2.5546875" style="2" bestFit="1" customWidth="1"/>
    <col min="1282" max="1536" width="8.88671875" style="2"/>
    <col min="1537" max="1537" width="2.5546875" style="2" bestFit="1" customWidth="1"/>
    <col min="1538" max="1792" width="8.88671875" style="2"/>
    <col min="1793" max="1793" width="2.5546875" style="2" bestFit="1" customWidth="1"/>
    <col min="1794" max="2048" width="8.88671875" style="2"/>
    <col min="2049" max="2049" width="2.5546875" style="2" bestFit="1" customWidth="1"/>
    <col min="2050" max="2304" width="8.88671875" style="2"/>
    <col min="2305" max="2305" width="2.5546875" style="2" bestFit="1" customWidth="1"/>
    <col min="2306" max="2560" width="8.88671875" style="2"/>
    <col min="2561" max="2561" width="2.5546875" style="2" bestFit="1" customWidth="1"/>
    <col min="2562" max="2816" width="8.88671875" style="2"/>
    <col min="2817" max="2817" width="2.5546875" style="2" bestFit="1" customWidth="1"/>
    <col min="2818" max="3072" width="8.88671875" style="2"/>
    <col min="3073" max="3073" width="2.5546875" style="2" bestFit="1" customWidth="1"/>
    <col min="3074" max="3328" width="8.88671875" style="2"/>
    <col min="3329" max="3329" width="2.5546875" style="2" bestFit="1" customWidth="1"/>
    <col min="3330" max="3584" width="8.88671875" style="2"/>
    <col min="3585" max="3585" width="2.5546875" style="2" bestFit="1" customWidth="1"/>
    <col min="3586" max="3840" width="8.88671875" style="2"/>
    <col min="3841" max="3841" width="2.5546875" style="2" bestFit="1" customWidth="1"/>
    <col min="3842" max="4096" width="8.88671875" style="2"/>
    <col min="4097" max="4097" width="2.5546875" style="2" bestFit="1" customWidth="1"/>
    <col min="4098" max="4352" width="8.88671875" style="2"/>
    <col min="4353" max="4353" width="2.5546875" style="2" bestFit="1" customWidth="1"/>
    <col min="4354" max="4608" width="8.88671875" style="2"/>
    <col min="4609" max="4609" width="2.5546875" style="2" bestFit="1" customWidth="1"/>
    <col min="4610" max="4864" width="8.88671875" style="2"/>
    <col min="4865" max="4865" width="2.5546875" style="2" bestFit="1" customWidth="1"/>
    <col min="4866" max="5120" width="8.88671875" style="2"/>
    <col min="5121" max="5121" width="2.5546875" style="2" bestFit="1" customWidth="1"/>
    <col min="5122" max="5376" width="8.88671875" style="2"/>
    <col min="5377" max="5377" width="2.5546875" style="2" bestFit="1" customWidth="1"/>
    <col min="5378" max="5632" width="8.88671875" style="2"/>
    <col min="5633" max="5633" width="2.5546875" style="2" bestFit="1" customWidth="1"/>
    <col min="5634" max="5888" width="8.88671875" style="2"/>
    <col min="5889" max="5889" width="2.5546875" style="2" bestFit="1" customWidth="1"/>
    <col min="5890" max="6144" width="8.88671875" style="2"/>
    <col min="6145" max="6145" width="2.5546875" style="2" bestFit="1" customWidth="1"/>
    <col min="6146" max="6400" width="8.88671875" style="2"/>
    <col min="6401" max="6401" width="2.5546875" style="2" bestFit="1" customWidth="1"/>
    <col min="6402" max="6656" width="8.88671875" style="2"/>
    <col min="6657" max="6657" width="2.5546875" style="2" bestFit="1" customWidth="1"/>
    <col min="6658" max="6912" width="8.88671875" style="2"/>
    <col min="6913" max="6913" width="2.5546875" style="2" bestFit="1" customWidth="1"/>
    <col min="6914" max="7168" width="8.88671875" style="2"/>
    <col min="7169" max="7169" width="2.5546875" style="2" bestFit="1" customWidth="1"/>
    <col min="7170" max="7424" width="8.88671875" style="2"/>
    <col min="7425" max="7425" width="2.5546875" style="2" bestFit="1" customWidth="1"/>
    <col min="7426" max="7680" width="8.88671875" style="2"/>
    <col min="7681" max="7681" width="2.5546875" style="2" bestFit="1" customWidth="1"/>
    <col min="7682" max="7936" width="8.88671875" style="2"/>
    <col min="7937" max="7937" width="2.5546875" style="2" bestFit="1" customWidth="1"/>
    <col min="7938" max="8192" width="8.88671875" style="2"/>
    <col min="8193" max="8193" width="2.5546875" style="2" bestFit="1" customWidth="1"/>
    <col min="8194" max="8448" width="8.88671875" style="2"/>
    <col min="8449" max="8449" width="2.5546875" style="2" bestFit="1" customWidth="1"/>
    <col min="8450" max="8704" width="8.88671875" style="2"/>
    <col min="8705" max="8705" width="2.5546875" style="2" bestFit="1" customWidth="1"/>
    <col min="8706" max="8960" width="8.88671875" style="2"/>
    <col min="8961" max="8961" width="2.5546875" style="2" bestFit="1" customWidth="1"/>
    <col min="8962" max="9216" width="8.88671875" style="2"/>
    <col min="9217" max="9217" width="2.5546875" style="2" bestFit="1" customWidth="1"/>
    <col min="9218" max="9472" width="8.88671875" style="2"/>
    <col min="9473" max="9473" width="2.5546875" style="2" bestFit="1" customWidth="1"/>
    <col min="9474" max="9728" width="8.88671875" style="2"/>
    <col min="9729" max="9729" width="2.5546875" style="2" bestFit="1" customWidth="1"/>
    <col min="9730" max="9984" width="8.88671875" style="2"/>
    <col min="9985" max="9985" width="2.5546875" style="2" bestFit="1" customWidth="1"/>
    <col min="9986" max="10240" width="8.88671875" style="2"/>
    <col min="10241" max="10241" width="2.5546875" style="2" bestFit="1" customWidth="1"/>
    <col min="10242" max="10496" width="8.88671875" style="2"/>
    <col min="10497" max="10497" width="2.5546875" style="2" bestFit="1" customWidth="1"/>
    <col min="10498" max="10752" width="8.88671875" style="2"/>
    <col min="10753" max="10753" width="2.5546875" style="2" bestFit="1" customWidth="1"/>
    <col min="10754" max="11008" width="8.88671875" style="2"/>
    <col min="11009" max="11009" width="2.5546875" style="2" bestFit="1" customWidth="1"/>
    <col min="11010" max="11264" width="8.88671875" style="2"/>
    <col min="11265" max="11265" width="2.5546875" style="2" bestFit="1" customWidth="1"/>
    <col min="11266" max="11520" width="8.88671875" style="2"/>
    <col min="11521" max="11521" width="2.5546875" style="2" bestFit="1" customWidth="1"/>
    <col min="11522" max="11776" width="8.88671875" style="2"/>
    <col min="11777" max="11777" width="2.5546875" style="2" bestFit="1" customWidth="1"/>
    <col min="11778" max="12032" width="8.88671875" style="2"/>
    <col min="12033" max="12033" width="2.5546875" style="2" bestFit="1" customWidth="1"/>
    <col min="12034" max="12288" width="8.88671875" style="2"/>
    <col min="12289" max="12289" width="2.5546875" style="2" bestFit="1" customWidth="1"/>
    <col min="12290" max="12544" width="8.88671875" style="2"/>
    <col min="12545" max="12545" width="2.5546875" style="2" bestFit="1" customWidth="1"/>
    <col min="12546" max="12800" width="8.88671875" style="2"/>
    <col min="12801" max="12801" width="2.5546875" style="2" bestFit="1" customWidth="1"/>
    <col min="12802" max="13056" width="8.88671875" style="2"/>
    <col min="13057" max="13057" width="2.5546875" style="2" bestFit="1" customWidth="1"/>
    <col min="13058" max="13312" width="8.88671875" style="2"/>
    <col min="13313" max="13313" width="2.5546875" style="2" bestFit="1" customWidth="1"/>
    <col min="13314" max="13568" width="8.88671875" style="2"/>
    <col min="13569" max="13569" width="2.5546875" style="2" bestFit="1" customWidth="1"/>
    <col min="13570" max="13824" width="8.88671875" style="2"/>
    <col min="13825" max="13825" width="2.5546875" style="2" bestFit="1" customWidth="1"/>
    <col min="13826" max="14080" width="8.88671875" style="2"/>
    <col min="14081" max="14081" width="2.5546875" style="2" bestFit="1" customWidth="1"/>
    <col min="14082" max="14336" width="8.88671875" style="2"/>
    <col min="14337" max="14337" width="2.5546875" style="2" bestFit="1" customWidth="1"/>
    <col min="14338" max="14592" width="8.88671875" style="2"/>
    <col min="14593" max="14593" width="2.5546875" style="2" bestFit="1" customWidth="1"/>
    <col min="14594" max="14848" width="8.88671875" style="2"/>
    <col min="14849" max="14849" width="2.5546875" style="2" bestFit="1" customWidth="1"/>
    <col min="14850" max="15104" width="8.88671875" style="2"/>
    <col min="15105" max="15105" width="2.5546875" style="2" bestFit="1" customWidth="1"/>
    <col min="15106" max="15360" width="8.88671875" style="2"/>
    <col min="15361" max="15361" width="2.5546875" style="2" bestFit="1" customWidth="1"/>
    <col min="15362" max="15616" width="8.88671875" style="2"/>
    <col min="15617" max="15617" width="2.5546875" style="2" bestFit="1" customWidth="1"/>
    <col min="15618" max="15872" width="8.88671875" style="2"/>
    <col min="15873" max="15873" width="2.5546875" style="2" bestFit="1" customWidth="1"/>
    <col min="15874" max="16128" width="8.88671875" style="2"/>
    <col min="16129" max="16129" width="2.5546875" style="2" bestFit="1" customWidth="1"/>
    <col min="16130" max="16384" width="8.88671875" style="2"/>
  </cols>
  <sheetData>
    <row r="1" spans="1:10" ht="15.75" thickBot="1">
      <c r="A1" s="7" t="s">
        <v>0</v>
      </c>
      <c r="B1" s="7" t="s">
        <v>1</v>
      </c>
      <c r="F1" s="51" t="s">
        <v>4</v>
      </c>
      <c r="G1" s="52"/>
      <c r="H1" s="52"/>
      <c r="I1" s="52"/>
      <c r="J1" s="53"/>
    </row>
    <row r="2" spans="1:10" ht="14.25">
      <c r="A2" s="8">
        <v>1</v>
      </c>
      <c r="B2" s="9">
        <v>10</v>
      </c>
    </row>
    <row r="3" spans="1:10" ht="14.25">
      <c r="A3" s="8">
        <v>2</v>
      </c>
      <c r="B3" s="9">
        <v>15</v>
      </c>
    </row>
    <row r="4" spans="1:10" ht="14.25">
      <c r="A4" s="8">
        <v>3</v>
      </c>
      <c r="B4" s="9">
        <v>22</v>
      </c>
    </row>
    <row r="5" spans="1:10" ht="14.25">
      <c r="A5" s="8">
        <v>4</v>
      </c>
      <c r="B5" s="9">
        <v>32</v>
      </c>
    </row>
    <row r="6" spans="1:10" ht="14.25">
      <c r="A6" s="8">
        <v>5</v>
      </c>
      <c r="B6" s="9">
        <v>45</v>
      </c>
    </row>
    <row r="7" spans="1:10" ht="14.25">
      <c r="A7" s="8">
        <v>6</v>
      </c>
      <c r="B7" s="9">
        <v>63</v>
      </c>
    </row>
    <row r="8" spans="1:10" ht="14.25">
      <c r="A8" s="8">
        <v>7</v>
      </c>
      <c r="B8" s="9">
        <v>80</v>
      </c>
    </row>
    <row r="9" spans="1:10" ht="14.25">
      <c r="A9" s="8">
        <v>8</v>
      </c>
      <c r="B9" s="9">
        <v>111</v>
      </c>
    </row>
    <row r="10" spans="1:10" ht="14.25">
      <c r="A10" s="10">
        <v>9</v>
      </c>
      <c r="B10" s="11">
        <v>133</v>
      </c>
    </row>
    <row r="11" spans="1:10" ht="14.25">
      <c r="A11" s="8">
        <v>10</v>
      </c>
      <c r="B11" s="9">
        <v>155</v>
      </c>
    </row>
    <row r="12" spans="1:10" ht="14.25">
      <c r="A12" s="8">
        <v>11</v>
      </c>
      <c r="B12" s="9">
        <v>172</v>
      </c>
    </row>
    <row r="13" spans="1:10" ht="14.25">
      <c r="A13" s="8">
        <v>12</v>
      </c>
      <c r="B13" s="9">
        <v>184</v>
      </c>
    </row>
    <row r="14" spans="1:10" ht="14.25">
      <c r="A14" s="8">
        <v>13</v>
      </c>
      <c r="B14" s="9">
        <v>189</v>
      </c>
    </row>
    <row r="15" spans="1:10" ht="14.25">
      <c r="A15" s="8">
        <v>14</v>
      </c>
      <c r="B15" s="9">
        <v>194</v>
      </c>
    </row>
    <row r="16" spans="1:10" ht="14.25">
      <c r="A16" s="8">
        <v>15</v>
      </c>
      <c r="B16" s="9">
        <v>197</v>
      </c>
    </row>
    <row r="17" spans="1:2" ht="14.25">
      <c r="A17" s="8">
        <v>16</v>
      </c>
      <c r="B17" s="9">
        <v>198</v>
      </c>
    </row>
    <row r="18" spans="1:2" ht="14.25">
      <c r="A18" s="8">
        <v>17</v>
      </c>
      <c r="B18" s="9">
        <v>199</v>
      </c>
    </row>
    <row r="19" spans="1:2" ht="14.25">
      <c r="A19" s="8">
        <v>18</v>
      </c>
      <c r="B19" s="12">
        <v>200</v>
      </c>
    </row>
    <row r="20" spans="1:2" ht="14.25">
      <c r="A20" s="8"/>
      <c r="B20" s="13"/>
    </row>
  </sheetData>
  <mergeCells count="1">
    <mergeCell ref="F1:J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/>
  <dimension ref="A1:J12"/>
  <sheetViews>
    <sheetView zoomScale="145" zoomScaleNormal="145" workbookViewId="0"/>
  </sheetViews>
  <sheetFormatPr defaultRowHeight="12.75"/>
  <cols>
    <col min="1" max="1" width="8.88671875" style="2"/>
    <col min="2" max="3" width="8.109375" style="2" bestFit="1" customWidth="1"/>
    <col min="4" max="4" width="11" style="2" bestFit="1" customWidth="1"/>
    <col min="5" max="5" width="12.5546875" style="2" bestFit="1" customWidth="1"/>
    <col min="6" max="7" width="8.88671875" style="2"/>
    <col min="8" max="8" width="5.21875" style="2" customWidth="1"/>
    <col min="9" max="9" width="9.44140625" style="2" customWidth="1"/>
    <col min="10" max="14" width="8.88671875" style="2"/>
    <col min="15" max="15" width="8.33203125" style="2" customWidth="1"/>
    <col min="16" max="16" width="8.77734375" style="2" bestFit="1" customWidth="1"/>
    <col min="17" max="257" width="8.88671875" style="2"/>
    <col min="258" max="259" width="8.109375" style="2" bestFit="1" customWidth="1"/>
    <col min="260" max="260" width="11" style="2" bestFit="1" customWidth="1"/>
    <col min="261" max="261" width="12.5546875" style="2" bestFit="1" customWidth="1"/>
    <col min="262" max="263" width="8.88671875" style="2"/>
    <col min="264" max="264" width="5.21875" style="2" customWidth="1"/>
    <col min="265" max="265" width="9.44140625" style="2" customWidth="1"/>
    <col min="266" max="270" width="8.88671875" style="2"/>
    <col min="271" max="271" width="8.33203125" style="2" customWidth="1"/>
    <col min="272" max="272" width="8.77734375" style="2" bestFit="1" customWidth="1"/>
    <col min="273" max="513" width="8.88671875" style="2"/>
    <col min="514" max="515" width="8.109375" style="2" bestFit="1" customWidth="1"/>
    <col min="516" max="516" width="11" style="2" bestFit="1" customWidth="1"/>
    <col min="517" max="517" width="12.5546875" style="2" bestFit="1" customWidth="1"/>
    <col min="518" max="519" width="8.88671875" style="2"/>
    <col min="520" max="520" width="5.21875" style="2" customWidth="1"/>
    <col min="521" max="521" width="9.44140625" style="2" customWidth="1"/>
    <col min="522" max="526" width="8.88671875" style="2"/>
    <col min="527" max="527" width="8.33203125" style="2" customWidth="1"/>
    <col min="528" max="528" width="8.77734375" style="2" bestFit="1" customWidth="1"/>
    <col min="529" max="769" width="8.88671875" style="2"/>
    <col min="770" max="771" width="8.109375" style="2" bestFit="1" customWidth="1"/>
    <col min="772" max="772" width="11" style="2" bestFit="1" customWidth="1"/>
    <col min="773" max="773" width="12.5546875" style="2" bestFit="1" customWidth="1"/>
    <col min="774" max="775" width="8.88671875" style="2"/>
    <col min="776" max="776" width="5.21875" style="2" customWidth="1"/>
    <col min="777" max="777" width="9.44140625" style="2" customWidth="1"/>
    <col min="778" max="782" width="8.88671875" style="2"/>
    <col min="783" max="783" width="8.33203125" style="2" customWidth="1"/>
    <col min="784" max="784" width="8.77734375" style="2" bestFit="1" customWidth="1"/>
    <col min="785" max="1025" width="8.88671875" style="2"/>
    <col min="1026" max="1027" width="8.109375" style="2" bestFit="1" customWidth="1"/>
    <col min="1028" max="1028" width="11" style="2" bestFit="1" customWidth="1"/>
    <col min="1029" max="1029" width="12.5546875" style="2" bestFit="1" customWidth="1"/>
    <col min="1030" max="1031" width="8.88671875" style="2"/>
    <col min="1032" max="1032" width="5.21875" style="2" customWidth="1"/>
    <col min="1033" max="1033" width="9.44140625" style="2" customWidth="1"/>
    <col min="1034" max="1038" width="8.88671875" style="2"/>
    <col min="1039" max="1039" width="8.33203125" style="2" customWidth="1"/>
    <col min="1040" max="1040" width="8.77734375" style="2" bestFit="1" customWidth="1"/>
    <col min="1041" max="1281" width="8.88671875" style="2"/>
    <col min="1282" max="1283" width="8.109375" style="2" bestFit="1" customWidth="1"/>
    <col min="1284" max="1284" width="11" style="2" bestFit="1" customWidth="1"/>
    <col min="1285" max="1285" width="12.5546875" style="2" bestFit="1" customWidth="1"/>
    <col min="1286" max="1287" width="8.88671875" style="2"/>
    <col min="1288" max="1288" width="5.21875" style="2" customWidth="1"/>
    <col min="1289" max="1289" width="9.44140625" style="2" customWidth="1"/>
    <col min="1290" max="1294" width="8.88671875" style="2"/>
    <col min="1295" max="1295" width="8.33203125" style="2" customWidth="1"/>
    <col min="1296" max="1296" width="8.77734375" style="2" bestFit="1" customWidth="1"/>
    <col min="1297" max="1537" width="8.88671875" style="2"/>
    <col min="1538" max="1539" width="8.109375" style="2" bestFit="1" customWidth="1"/>
    <col min="1540" max="1540" width="11" style="2" bestFit="1" customWidth="1"/>
    <col min="1541" max="1541" width="12.5546875" style="2" bestFit="1" customWidth="1"/>
    <col min="1542" max="1543" width="8.88671875" style="2"/>
    <col min="1544" max="1544" width="5.21875" style="2" customWidth="1"/>
    <col min="1545" max="1545" width="9.44140625" style="2" customWidth="1"/>
    <col min="1546" max="1550" width="8.88671875" style="2"/>
    <col min="1551" max="1551" width="8.33203125" style="2" customWidth="1"/>
    <col min="1552" max="1552" width="8.77734375" style="2" bestFit="1" customWidth="1"/>
    <col min="1553" max="1793" width="8.88671875" style="2"/>
    <col min="1794" max="1795" width="8.109375" style="2" bestFit="1" customWidth="1"/>
    <col min="1796" max="1796" width="11" style="2" bestFit="1" customWidth="1"/>
    <col min="1797" max="1797" width="12.5546875" style="2" bestFit="1" customWidth="1"/>
    <col min="1798" max="1799" width="8.88671875" style="2"/>
    <col min="1800" max="1800" width="5.21875" style="2" customWidth="1"/>
    <col min="1801" max="1801" width="9.44140625" style="2" customWidth="1"/>
    <col min="1802" max="1806" width="8.88671875" style="2"/>
    <col min="1807" max="1807" width="8.33203125" style="2" customWidth="1"/>
    <col min="1808" max="1808" width="8.77734375" style="2" bestFit="1" customWidth="1"/>
    <col min="1809" max="2049" width="8.88671875" style="2"/>
    <col min="2050" max="2051" width="8.109375" style="2" bestFit="1" customWidth="1"/>
    <col min="2052" max="2052" width="11" style="2" bestFit="1" customWidth="1"/>
    <col min="2053" max="2053" width="12.5546875" style="2" bestFit="1" customWidth="1"/>
    <col min="2054" max="2055" width="8.88671875" style="2"/>
    <col min="2056" max="2056" width="5.21875" style="2" customWidth="1"/>
    <col min="2057" max="2057" width="9.44140625" style="2" customWidth="1"/>
    <col min="2058" max="2062" width="8.88671875" style="2"/>
    <col min="2063" max="2063" width="8.33203125" style="2" customWidth="1"/>
    <col min="2064" max="2064" width="8.77734375" style="2" bestFit="1" customWidth="1"/>
    <col min="2065" max="2305" width="8.88671875" style="2"/>
    <col min="2306" max="2307" width="8.109375" style="2" bestFit="1" customWidth="1"/>
    <col min="2308" max="2308" width="11" style="2" bestFit="1" customWidth="1"/>
    <col min="2309" max="2309" width="12.5546875" style="2" bestFit="1" customWidth="1"/>
    <col min="2310" max="2311" width="8.88671875" style="2"/>
    <col min="2312" max="2312" width="5.21875" style="2" customWidth="1"/>
    <col min="2313" max="2313" width="9.44140625" style="2" customWidth="1"/>
    <col min="2314" max="2318" width="8.88671875" style="2"/>
    <col min="2319" max="2319" width="8.33203125" style="2" customWidth="1"/>
    <col min="2320" max="2320" width="8.77734375" style="2" bestFit="1" customWidth="1"/>
    <col min="2321" max="2561" width="8.88671875" style="2"/>
    <col min="2562" max="2563" width="8.109375" style="2" bestFit="1" customWidth="1"/>
    <col min="2564" max="2564" width="11" style="2" bestFit="1" customWidth="1"/>
    <col min="2565" max="2565" width="12.5546875" style="2" bestFit="1" customWidth="1"/>
    <col min="2566" max="2567" width="8.88671875" style="2"/>
    <col min="2568" max="2568" width="5.21875" style="2" customWidth="1"/>
    <col min="2569" max="2569" width="9.44140625" style="2" customWidth="1"/>
    <col min="2570" max="2574" width="8.88671875" style="2"/>
    <col min="2575" max="2575" width="8.33203125" style="2" customWidth="1"/>
    <col min="2576" max="2576" width="8.77734375" style="2" bestFit="1" customWidth="1"/>
    <col min="2577" max="2817" width="8.88671875" style="2"/>
    <col min="2818" max="2819" width="8.109375" style="2" bestFit="1" customWidth="1"/>
    <col min="2820" max="2820" width="11" style="2" bestFit="1" customWidth="1"/>
    <col min="2821" max="2821" width="12.5546875" style="2" bestFit="1" customWidth="1"/>
    <col min="2822" max="2823" width="8.88671875" style="2"/>
    <col min="2824" max="2824" width="5.21875" style="2" customWidth="1"/>
    <col min="2825" max="2825" width="9.44140625" style="2" customWidth="1"/>
    <col min="2826" max="2830" width="8.88671875" style="2"/>
    <col min="2831" max="2831" width="8.33203125" style="2" customWidth="1"/>
    <col min="2832" max="2832" width="8.77734375" style="2" bestFit="1" customWidth="1"/>
    <col min="2833" max="3073" width="8.88671875" style="2"/>
    <col min="3074" max="3075" width="8.109375" style="2" bestFit="1" customWidth="1"/>
    <col min="3076" max="3076" width="11" style="2" bestFit="1" customWidth="1"/>
    <col min="3077" max="3077" width="12.5546875" style="2" bestFit="1" customWidth="1"/>
    <col min="3078" max="3079" width="8.88671875" style="2"/>
    <col min="3080" max="3080" width="5.21875" style="2" customWidth="1"/>
    <col min="3081" max="3081" width="9.44140625" style="2" customWidth="1"/>
    <col min="3082" max="3086" width="8.88671875" style="2"/>
    <col min="3087" max="3087" width="8.33203125" style="2" customWidth="1"/>
    <col min="3088" max="3088" width="8.77734375" style="2" bestFit="1" customWidth="1"/>
    <col min="3089" max="3329" width="8.88671875" style="2"/>
    <col min="3330" max="3331" width="8.109375" style="2" bestFit="1" customWidth="1"/>
    <col min="3332" max="3332" width="11" style="2" bestFit="1" customWidth="1"/>
    <col min="3333" max="3333" width="12.5546875" style="2" bestFit="1" customWidth="1"/>
    <col min="3334" max="3335" width="8.88671875" style="2"/>
    <col min="3336" max="3336" width="5.21875" style="2" customWidth="1"/>
    <col min="3337" max="3337" width="9.44140625" style="2" customWidth="1"/>
    <col min="3338" max="3342" width="8.88671875" style="2"/>
    <col min="3343" max="3343" width="8.33203125" style="2" customWidth="1"/>
    <col min="3344" max="3344" width="8.77734375" style="2" bestFit="1" customWidth="1"/>
    <col min="3345" max="3585" width="8.88671875" style="2"/>
    <col min="3586" max="3587" width="8.109375" style="2" bestFit="1" customWidth="1"/>
    <col min="3588" max="3588" width="11" style="2" bestFit="1" customWidth="1"/>
    <col min="3589" max="3589" width="12.5546875" style="2" bestFit="1" customWidth="1"/>
    <col min="3590" max="3591" width="8.88671875" style="2"/>
    <col min="3592" max="3592" width="5.21875" style="2" customWidth="1"/>
    <col min="3593" max="3593" width="9.44140625" style="2" customWidth="1"/>
    <col min="3594" max="3598" width="8.88671875" style="2"/>
    <col min="3599" max="3599" width="8.33203125" style="2" customWidth="1"/>
    <col min="3600" max="3600" width="8.77734375" style="2" bestFit="1" customWidth="1"/>
    <col min="3601" max="3841" width="8.88671875" style="2"/>
    <col min="3842" max="3843" width="8.109375" style="2" bestFit="1" customWidth="1"/>
    <col min="3844" max="3844" width="11" style="2" bestFit="1" customWidth="1"/>
    <col min="3845" max="3845" width="12.5546875" style="2" bestFit="1" customWidth="1"/>
    <col min="3846" max="3847" width="8.88671875" style="2"/>
    <col min="3848" max="3848" width="5.21875" style="2" customWidth="1"/>
    <col min="3849" max="3849" width="9.44140625" style="2" customWidth="1"/>
    <col min="3850" max="3854" width="8.88671875" style="2"/>
    <col min="3855" max="3855" width="8.33203125" style="2" customWidth="1"/>
    <col min="3856" max="3856" width="8.77734375" style="2" bestFit="1" customWidth="1"/>
    <col min="3857" max="4097" width="8.88671875" style="2"/>
    <col min="4098" max="4099" width="8.109375" style="2" bestFit="1" customWidth="1"/>
    <col min="4100" max="4100" width="11" style="2" bestFit="1" customWidth="1"/>
    <col min="4101" max="4101" width="12.5546875" style="2" bestFit="1" customWidth="1"/>
    <col min="4102" max="4103" width="8.88671875" style="2"/>
    <col min="4104" max="4104" width="5.21875" style="2" customWidth="1"/>
    <col min="4105" max="4105" width="9.44140625" style="2" customWidth="1"/>
    <col min="4106" max="4110" width="8.88671875" style="2"/>
    <col min="4111" max="4111" width="8.33203125" style="2" customWidth="1"/>
    <col min="4112" max="4112" width="8.77734375" style="2" bestFit="1" customWidth="1"/>
    <col min="4113" max="4353" width="8.88671875" style="2"/>
    <col min="4354" max="4355" width="8.109375" style="2" bestFit="1" customWidth="1"/>
    <col min="4356" max="4356" width="11" style="2" bestFit="1" customWidth="1"/>
    <col min="4357" max="4357" width="12.5546875" style="2" bestFit="1" customWidth="1"/>
    <col min="4358" max="4359" width="8.88671875" style="2"/>
    <col min="4360" max="4360" width="5.21875" style="2" customWidth="1"/>
    <col min="4361" max="4361" width="9.44140625" style="2" customWidth="1"/>
    <col min="4362" max="4366" width="8.88671875" style="2"/>
    <col min="4367" max="4367" width="8.33203125" style="2" customWidth="1"/>
    <col min="4368" max="4368" width="8.77734375" style="2" bestFit="1" customWidth="1"/>
    <col min="4369" max="4609" width="8.88671875" style="2"/>
    <col min="4610" max="4611" width="8.109375" style="2" bestFit="1" customWidth="1"/>
    <col min="4612" max="4612" width="11" style="2" bestFit="1" customWidth="1"/>
    <col min="4613" max="4613" width="12.5546875" style="2" bestFit="1" customWidth="1"/>
    <col min="4614" max="4615" width="8.88671875" style="2"/>
    <col min="4616" max="4616" width="5.21875" style="2" customWidth="1"/>
    <col min="4617" max="4617" width="9.44140625" style="2" customWidth="1"/>
    <col min="4618" max="4622" width="8.88671875" style="2"/>
    <col min="4623" max="4623" width="8.33203125" style="2" customWidth="1"/>
    <col min="4624" max="4624" width="8.77734375" style="2" bestFit="1" customWidth="1"/>
    <col min="4625" max="4865" width="8.88671875" style="2"/>
    <col min="4866" max="4867" width="8.109375" style="2" bestFit="1" customWidth="1"/>
    <col min="4868" max="4868" width="11" style="2" bestFit="1" customWidth="1"/>
    <col min="4869" max="4869" width="12.5546875" style="2" bestFit="1" customWidth="1"/>
    <col min="4870" max="4871" width="8.88671875" style="2"/>
    <col min="4872" max="4872" width="5.21875" style="2" customWidth="1"/>
    <col min="4873" max="4873" width="9.44140625" style="2" customWidth="1"/>
    <col min="4874" max="4878" width="8.88671875" style="2"/>
    <col min="4879" max="4879" width="8.33203125" style="2" customWidth="1"/>
    <col min="4880" max="4880" width="8.77734375" style="2" bestFit="1" customWidth="1"/>
    <col min="4881" max="5121" width="8.88671875" style="2"/>
    <col min="5122" max="5123" width="8.109375" style="2" bestFit="1" customWidth="1"/>
    <col min="5124" max="5124" width="11" style="2" bestFit="1" customWidth="1"/>
    <col min="5125" max="5125" width="12.5546875" style="2" bestFit="1" customWidth="1"/>
    <col min="5126" max="5127" width="8.88671875" style="2"/>
    <col min="5128" max="5128" width="5.21875" style="2" customWidth="1"/>
    <col min="5129" max="5129" width="9.44140625" style="2" customWidth="1"/>
    <col min="5130" max="5134" width="8.88671875" style="2"/>
    <col min="5135" max="5135" width="8.33203125" style="2" customWidth="1"/>
    <col min="5136" max="5136" width="8.77734375" style="2" bestFit="1" customWidth="1"/>
    <col min="5137" max="5377" width="8.88671875" style="2"/>
    <col min="5378" max="5379" width="8.109375" style="2" bestFit="1" customWidth="1"/>
    <col min="5380" max="5380" width="11" style="2" bestFit="1" customWidth="1"/>
    <col min="5381" max="5381" width="12.5546875" style="2" bestFit="1" customWidth="1"/>
    <col min="5382" max="5383" width="8.88671875" style="2"/>
    <col min="5384" max="5384" width="5.21875" style="2" customWidth="1"/>
    <col min="5385" max="5385" width="9.44140625" style="2" customWidth="1"/>
    <col min="5386" max="5390" width="8.88671875" style="2"/>
    <col min="5391" max="5391" width="8.33203125" style="2" customWidth="1"/>
    <col min="5392" max="5392" width="8.77734375" style="2" bestFit="1" customWidth="1"/>
    <col min="5393" max="5633" width="8.88671875" style="2"/>
    <col min="5634" max="5635" width="8.109375" style="2" bestFit="1" customWidth="1"/>
    <col min="5636" max="5636" width="11" style="2" bestFit="1" customWidth="1"/>
    <col min="5637" max="5637" width="12.5546875" style="2" bestFit="1" customWidth="1"/>
    <col min="5638" max="5639" width="8.88671875" style="2"/>
    <col min="5640" max="5640" width="5.21875" style="2" customWidth="1"/>
    <col min="5641" max="5641" width="9.44140625" style="2" customWidth="1"/>
    <col min="5642" max="5646" width="8.88671875" style="2"/>
    <col min="5647" max="5647" width="8.33203125" style="2" customWidth="1"/>
    <col min="5648" max="5648" width="8.77734375" style="2" bestFit="1" customWidth="1"/>
    <col min="5649" max="5889" width="8.88671875" style="2"/>
    <col min="5890" max="5891" width="8.109375" style="2" bestFit="1" customWidth="1"/>
    <col min="5892" max="5892" width="11" style="2" bestFit="1" customWidth="1"/>
    <col min="5893" max="5893" width="12.5546875" style="2" bestFit="1" customWidth="1"/>
    <col min="5894" max="5895" width="8.88671875" style="2"/>
    <col min="5896" max="5896" width="5.21875" style="2" customWidth="1"/>
    <col min="5897" max="5897" width="9.44140625" style="2" customWidth="1"/>
    <col min="5898" max="5902" width="8.88671875" style="2"/>
    <col min="5903" max="5903" width="8.33203125" style="2" customWidth="1"/>
    <col min="5904" max="5904" width="8.77734375" style="2" bestFit="1" customWidth="1"/>
    <col min="5905" max="6145" width="8.88671875" style="2"/>
    <col min="6146" max="6147" width="8.109375" style="2" bestFit="1" customWidth="1"/>
    <col min="6148" max="6148" width="11" style="2" bestFit="1" customWidth="1"/>
    <col min="6149" max="6149" width="12.5546875" style="2" bestFit="1" customWidth="1"/>
    <col min="6150" max="6151" width="8.88671875" style="2"/>
    <col min="6152" max="6152" width="5.21875" style="2" customWidth="1"/>
    <col min="6153" max="6153" width="9.44140625" style="2" customWidth="1"/>
    <col min="6154" max="6158" width="8.88671875" style="2"/>
    <col min="6159" max="6159" width="8.33203125" style="2" customWidth="1"/>
    <col min="6160" max="6160" width="8.77734375" style="2" bestFit="1" customWidth="1"/>
    <col min="6161" max="6401" width="8.88671875" style="2"/>
    <col min="6402" max="6403" width="8.109375" style="2" bestFit="1" customWidth="1"/>
    <col min="6404" max="6404" width="11" style="2" bestFit="1" customWidth="1"/>
    <col min="6405" max="6405" width="12.5546875" style="2" bestFit="1" customWidth="1"/>
    <col min="6406" max="6407" width="8.88671875" style="2"/>
    <col min="6408" max="6408" width="5.21875" style="2" customWidth="1"/>
    <col min="6409" max="6409" width="9.44140625" style="2" customWidth="1"/>
    <col min="6410" max="6414" width="8.88671875" style="2"/>
    <col min="6415" max="6415" width="8.33203125" style="2" customWidth="1"/>
    <col min="6416" max="6416" width="8.77734375" style="2" bestFit="1" customWidth="1"/>
    <col min="6417" max="6657" width="8.88671875" style="2"/>
    <col min="6658" max="6659" width="8.109375" style="2" bestFit="1" customWidth="1"/>
    <col min="6660" max="6660" width="11" style="2" bestFit="1" customWidth="1"/>
    <col min="6661" max="6661" width="12.5546875" style="2" bestFit="1" customWidth="1"/>
    <col min="6662" max="6663" width="8.88671875" style="2"/>
    <col min="6664" max="6664" width="5.21875" style="2" customWidth="1"/>
    <col min="6665" max="6665" width="9.44140625" style="2" customWidth="1"/>
    <col min="6666" max="6670" width="8.88671875" style="2"/>
    <col min="6671" max="6671" width="8.33203125" style="2" customWidth="1"/>
    <col min="6672" max="6672" width="8.77734375" style="2" bestFit="1" customWidth="1"/>
    <col min="6673" max="6913" width="8.88671875" style="2"/>
    <col min="6914" max="6915" width="8.109375" style="2" bestFit="1" customWidth="1"/>
    <col min="6916" max="6916" width="11" style="2" bestFit="1" customWidth="1"/>
    <col min="6917" max="6917" width="12.5546875" style="2" bestFit="1" customWidth="1"/>
    <col min="6918" max="6919" width="8.88671875" style="2"/>
    <col min="6920" max="6920" width="5.21875" style="2" customWidth="1"/>
    <col min="6921" max="6921" width="9.44140625" style="2" customWidth="1"/>
    <col min="6922" max="6926" width="8.88671875" style="2"/>
    <col min="6927" max="6927" width="8.33203125" style="2" customWidth="1"/>
    <col min="6928" max="6928" width="8.77734375" style="2" bestFit="1" customWidth="1"/>
    <col min="6929" max="7169" width="8.88671875" style="2"/>
    <col min="7170" max="7171" width="8.109375" style="2" bestFit="1" customWidth="1"/>
    <col min="7172" max="7172" width="11" style="2" bestFit="1" customWidth="1"/>
    <col min="7173" max="7173" width="12.5546875" style="2" bestFit="1" customWidth="1"/>
    <col min="7174" max="7175" width="8.88671875" style="2"/>
    <col min="7176" max="7176" width="5.21875" style="2" customWidth="1"/>
    <col min="7177" max="7177" width="9.44140625" style="2" customWidth="1"/>
    <col min="7178" max="7182" width="8.88671875" style="2"/>
    <col min="7183" max="7183" width="8.33203125" style="2" customWidth="1"/>
    <col min="7184" max="7184" width="8.77734375" style="2" bestFit="1" customWidth="1"/>
    <col min="7185" max="7425" width="8.88671875" style="2"/>
    <col min="7426" max="7427" width="8.109375" style="2" bestFit="1" customWidth="1"/>
    <col min="7428" max="7428" width="11" style="2" bestFit="1" customWidth="1"/>
    <col min="7429" max="7429" width="12.5546875" style="2" bestFit="1" customWidth="1"/>
    <col min="7430" max="7431" width="8.88671875" style="2"/>
    <col min="7432" max="7432" width="5.21875" style="2" customWidth="1"/>
    <col min="7433" max="7433" width="9.44140625" style="2" customWidth="1"/>
    <col min="7434" max="7438" width="8.88671875" style="2"/>
    <col min="7439" max="7439" width="8.33203125" style="2" customWidth="1"/>
    <col min="7440" max="7440" width="8.77734375" style="2" bestFit="1" customWidth="1"/>
    <col min="7441" max="7681" width="8.88671875" style="2"/>
    <col min="7682" max="7683" width="8.109375" style="2" bestFit="1" customWidth="1"/>
    <col min="7684" max="7684" width="11" style="2" bestFit="1" customWidth="1"/>
    <col min="7685" max="7685" width="12.5546875" style="2" bestFit="1" customWidth="1"/>
    <col min="7686" max="7687" width="8.88671875" style="2"/>
    <col min="7688" max="7688" width="5.21875" style="2" customWidth="1"/>
    <col min="7689" max="7689" width="9.44140625" style="2" customWidth="1"/>
    <col min="7690" max="7694" width="8.88671875" style="2"/>
    <col min="7695" max="7695" width="8.33203125" style="2" customWidth="1"/>
    <col min="7696" max="7696" width="8.77734375" style="2" bestFit="1" customWidth="1"/>
    <col min="7697" max="7937" width="8.88671875" style="2"/>
    <col min="7938" max="7939" width="8.109375" style="2" bestFit="1" customWidth="1"/>
    <col min="7940" max="7940" width="11" style="2" bestFit="1" customWidth="1"/>
    <col min="7941" max="7941" width="12.5546875" style="2" bestFit="1" customWidth="1"/>
    <col min="7942" max="7943" width="8.88671875" style="2"/>
    <col min="7944" max="7944" width="5.21875" style="2" customWidth="1"/>
    <col min="7945" max="7945" width="9.44140625" style="2" customWidth="1"/>
    <col min="7946" max="7950" width="8.88671875" style="2"/>
    <col min="7951" max="7951" width="8.33203125" style="2" customWidth="1"/>
    <col min="7952" max="7952" width="8.77734375" style="2" bestFit="1" customWidth="1"/>
    <col min="7953" max="8193" width="8.88671875" style="2"/>
    <col min="8194" max="8195" width="8.109375" style="2" bestFit="1" customWidth="1"/>
    <col min="8196" max="8196" width="11" style="2" bestFit="1" customWidth="1"/>
    <col min="8197" max="8197" width="12.5546875" style="2" bestFit="1" customWidth="1"/>
    <col min="8198" max="8199" width="8.88671875" style="2"/>
    <col min="8200" max="8200" width="5.21875" style="2" customWidth="1"/>
    <col min="8201" max="8201" width="9.44140625" style="2" customWidth="1"/>
    <col min="8202" max="8206" width="8.88671875" style="2"/>
    <col min="8207" max="8207" width="8.33203125" style="2" customWidth="1"/>
    <col min="8208" max="8208" width="8.77734375" style="2" bestFit="1" customWidth="1"/>
    <col min="8209" max="8449" width="8.88671875" style="2"/>
    <col min="8450" max="8451" width="8.109375" style="2" bestFit="1" customWidth="1"/>
    <col min="8452" max="8452" width="11" style="2" bestFit="1" customWidth="1"/>
    <col min="8453" max="8453" width="12.5546875" style="2" bestFit="1" customWidth="1"/>
    <col min="8454" max="8455" width="8.88671875" style="2"/>
    <col min="8456" max="8456" width="5.21875" style="2" customWidth="1"/>
    <col min="8457" max="8457" width="9.44140625" style="2" customWidth="1"/>
    <col min="8458" max="8462" width="8.88671875" style="2"/>
    <col min="8463" max="8463" width="8.33203125" style="2" customWidth="1"/>
    <col min="8464" max="8464" width="8.77734375" style="2" bestFit="1" customWidth="1"/>
    <col min="8465" max="8705" width="8.88671875" style="2"/>
    <col min="8706" max="8707" width="8.109375" style="2" bestFit="1" customWidth="1"/>
    <col min="8708" max="8708" width="11" style="2" bestFit="1" customWidth="1"/>
    <col min="8709" max="8709" width="12.5546875" style="2" bestFit="1" customWidth="1"/>
    <col min="8710" max="8711" width="8.88671875" style="2"/>
    <col min="8712" max="8712" width="5.21875" style="2" customWidth="1"/>
    <col min="8713" max="8713" width="9.44140625" style="2" customWidth="1"/>
    <col min="8714" max="8718" width="8.88671875" style="2"/>
    <col min="8719" max="8719" width="8.33203125" style="2" customWidth="1"/>
    <col min="8720" max="8720" width="8.77734375" style="2" bestFit="1" customWidth="1"/>
    <col min="8721" max="8961" width="8.88671875" style="2"/>
    <col min="8962" max="8963" width="8.109375" style="2" bestFit="1" customWidth="1"/>
    <col min="8964" max="8964" width="11" style="2" bestFit="1" customWidth="1"/>
    <col min="8965" max="8965" width="12.5546875" style="2" bestFit="1" customWidth="1"/>
    <col min="8966" max="8967" width="8.88671875" style="2"/>
    <col min="8968" max="8968" width="5.21875" style="2" customWidth="1"/>
    <col min="8969" max="8969" width="9.44140625" style="2" customWidth="1"/>
    <col min="8970" max="8974" width="8.88671875" style="2"/>
    <col min="8975" max="8975" width="8.33203125" style="2" customWidth="1"/>
    <col min="8976" max="8976" width="8.77734375" style="2" bestFit="1" customWidth="1"/>
    <col min="8977" max="9217" width="8.88671875" style="2"/>
    <col min="9218" max="9219" width="8.109375" style="2" bestFit="1" customWidth="1"/>
    <col min="9220" max="9220" width="11" style="2" bestFit="1" customWidth="1"/>
    <col min="9221" max="9221" width="12.5546875" style="2" bestFit="1" customWidth="1"/>
    <col min="9222" max="9223" width="8.88671875" style="2"/>
    <col min="9224" max="9224" width="5.21875" style="2" customWidth="1"/>
    <col min="9225" max="9225" width="9.44140625" style="2" customWidth="1"/>
    <col min="9226" max="9230" width="8.88671875" style="2"/>
    <col min="9231" max="9231" width="8.33203125" style="2" customWidth="1"/>
    <col min="9232" max="9232" width="8.77734375" style="2" bestFit="1" customWidth="1"/>
    <col min="9233" max="9473" width="8.88671875" style="2"/>
    <col min="9474" max="9475" width="8.109375" style="2" bestFit="1" customWidth="1"/>
    <col min="9476" max="9476" width="11" style="2" bestFit="1" customWidth="1"/>
    <col min="9477" max="9477" width="12.5546875" style="2" bestFit="1" customWidth="1"/>
    <col min="9478" max="9479" width="8.88671875" style="2"/>
    <col min="9480" max="9480" width="5.21875" style="2" customWidth="1"/>
    <col min="9481" max="9481" width="9.44140625" style="2" customWidth="1"/>
    <col min="9482" max="9486" width="8.88671875" style="2"/>
    <col min="9487" max="9487" width="8.33203125" style="2" customWidth="1"/>
    <col min="9488" max="9488" width="8.77734375" style="2" bestFit="1" customWidth="1"/>
    <col min="9489" max="9729" width="8.88671875" style="2"/>
    <col min="9730" max="9731" width="8.109375" style="2" bestFit="1" customWidth="1"/>
    <col min="9732" max="9732" width="11" style="2" bestFit="1" customWidth="1"/>
    <col min="9733" max="9733" width="12.5546875" style="2" bestFit="1" customWidth="1"/>
    <col min="9734" max="9735" width="8.88671875" style="2"/>
    <col min="9736" max="9736" width="5.21875" style="2" customWidth="1"/>
    <col min="9737" max="9737" width="9.44140625" style="2" customWidth="1"/>
    <col min="9738" max="9742" width="8.88671875" style="2"/>
    <col min="9743" max="9743" width="8.33203125" style="2" customWidth="1"/>
    <col min="9744" max="9744" width="8.77734375" style="2" bestFit="1" customWidth="1"/>
    <col min="9745" max="9985" width="8.88671875" style="2"/>
    <col min="9986" max="9987" width="8.109375" style="2" bestFit="1" customWidth="1"/>
    <col min="9988" max="9988" width="11" style="2" bestFit="1" customWidth="1"/>
    <col min="9989" max="9989" width="12.5546875" style="2" bestFit="1" customWidth="1"/>
    <col min="9990" max="9991" width="8.88671875" style="2"/>
    <col min="9992" max="9992" width="5.21875" style="2" customWidth="1"/>
    <col min="9993" max="9993" width="9.44140625" style="2" customWidth="1"/>
    <col min="9994" max="9998" width="8.88671875" style="2"/>
    <col min="9999" max="9999" width="8.33203125" style="2" customWidth="1"/>
    <col min="10000" max="10000" width="8.77734375" style="2" bestFit="1" customWidth="1"/>
    <col min="10001" max="10241" width="8.88671875" style="2"/>
    <col min="10242" max="10243" width="8.109375" style="2" bestFit="1" customWidth="1"/>
    <col min="10244" max="10244" width="11" style="2" bestFit="1" customWidth="1"/>
    <col min="10245" max="10245" width="12.5546875" style="2" bestFit="1" customWidth="1"/>
    <col min="10246" max="10247" width="8.88671875" style="2"/>
    <col min="10248" max="10248" width="5.21875" style="2" customWidth="1"/>
    <col min="10249" max="10249" width="9.44140625" style="2" customWidth="1"/>
    <col min="10250" max="10254" width="8.88671875" style="2"/>
    <col min="10255" max="10255" width="8.33203125" style="2" customWidth="1"/>
    <col min="10256" max="10256" width="8.77734375" style="2" bestFit="1" customWidth="1"/>
    <col min="10257" max="10497" width="8.88671875" style="2"/>
    <col min="10498" max="10499" width="8.109375" style="2" bestFit="1" customWidth="1"/>
    <col min="10500" max="10500" width="11" style="2" bestFit="1" customWidth="1"/>
    <col min="10501" max="10501" width="12.5546875" style="2" bestFit="1" customWidth="1"/>
    <col min="10502" max="10503" width="8.88671875" style="2"/>
    <col min="10504" max="10504" width="5.21875" style="2" customWidth="1"/>
    <col min="10505" max="10505" width="9.44140625" style="2" customWidth="1"/>
    <col min="10506" max="10510" width="8.88671875" style="2"/>
    <col min="10511" max="10511" width="8.33203125" style="2" customWidth="1"/>
    <col min="10512" max="10512" width="8.77734375" style="2" bestFit="1" customWidth="1"/>
    <col min="10513" max="10753" width="8.88671875" style="2"/>
    <col min="10754" max="10755" width="8.109375" style="2" bestFit="1" customWidth="1"/>
    <col min="10756" max="10756" width="11" style="2" bestFit="1" customWidth="1"/>
    <col min="10757" max="10757" width="12.5546875" style="2" bestFit="1" customWidth="1"/>
    <col min="10758" max="10759" width="8.88671875" style="2"/>
    <col min="10760" max="10760" width="5.21875" style="2" customWidth="1"/>
    <col min="10761" max="10761" width="9.44140625" style="2" customWidth="1"/>
    <col min="10762" max="10766" width="8.88671875" style="2"/>
    <col min="10767" max="10767" width="8.33203125" style="2" customWidth="1"/>
    <col min="10768" max="10768" width="8.77734375" style="2" bestFit="1" customWidth="1"/>
    <col min="10769" max="11009" width="8.88671875" style="2"/>
    <col min="11010" max="11011" width="8.109375" style="2" bestFit="1" customWidth="1"/>
    <col min="11012" max="11012" width="11" style="2" bestFit="1" customWidth="1"/>
    <col min="11013" max="11013" width="12.5546875" style="2" bestFit="1" customWidth="1"/>
    <col min="11014" max="11015" width="8.88671875" style="2"/>
    <col min="11016" max="11016" width="5.21875" style="2" customWidth="1"/>
    <col min="11017" max="11017" width="9.44140625" style="2" customWidth="1"/>
    <col min="11018" max="11022" width="8.88671875" style="2"/>
    <col min="11023" max="11023" width="8.33203125" style="2" customWidth="1"/>
    <col min="11024" max="11024" width="8.77734375" style="2" bestFit="1" customWidth="1"/>
    <col min="11025" max="11265" width="8.88671875" style="2"/>
    <col min="11266" max="11267" width="8.109375" style="2" bestFit="1" customWidth="1"/>
    <col min="11268" max="11268" width="11" style="2" bestFit="1" customWidth="1"/>
    <col min="11269" max="11269" width="12.5546875" style="2" bestFit="1" customWidth="1"/>
    <col min="11270" max="11271" width="8.88671875" style="2"/>
    <col min="11272" max="11272" width="5.21875" style="2" customWidth="1"/>
    <col min="11273" max="11273" width="9.44140625" style="2" customWidth="1"/>
    <col min="11274" max="11278" width="8.88671875" style="2"/>
    <col min="11279" max="11279" width="8.33203125" style="2" customWidth="1"/>
    <col min="11280" max="11280" width="8.77734375" style="2" bestFit="1" customWidth="1"/>
    <col min="11281" max="11521" width="8.88671875" style="2"/>
    <col min="11522" max="11523" width="8.109375" style="2" bestFit="1" customWidth="1"/>
    <col min="11524" max="11524" width="11" style="2" bestFit="1" customWidth="1"/>
    <col min="11525" max="11525" width="12.5546875" style="2" bestFit="1" customWidth="1"/>
    <col min="11526" max="11527" width="8.88671875" style="2"/>
    <col min="11528" max="11528" width="5.21875" style="2" customWidth="1"/>
    <col min="11529" max="11529" width="9.44140625" style="2" customWidth="1"/>
    <col min="11530" max="11534" width="8.88671875" style="2"/>
    <col min="11535" max="11535" width="8.33203125" style="2" customWidth="1"/>
    <col min="11536" max="11536" width="8.77734375" style="2" bestFit="1" customWidth="1"/>
    <col min="11537" max="11777" width="8.88671875" style="2"/>
    <col min="11778" max="11779" width="8.109375" style="2" bestFit="1" customWidth="1"/>
    <col min="11780" max="11780" width="11" style="2" bestFit="1" customWidth="1"/>
    <col min="11781" max="11781" width="12.5546875" style="2" bestFit="1" customWidth="1"/>
    <col min="11782" max="11783" width="8.88671875" style="2"/>
    <col min="11784" max="11784" width="5.21875" style="2" customWidth="1"/>
    <col min="11785" max="11785" width="9.44140625" style="2" customWidth="1"/>
    <col min="11786" max="11790" width="8.88671875" style="2"/>
    <col min="11791" max="11791" width="8.33203125" style="2" customWidth="1"/>
    <col min="11792" max="11792" width="8.77734375" style="2" bestFit="1" customWidth="1"/>
    <col min="11793" max="12033" width="8.88671875" style="2"/>
    <col min="12034" max="12035" width="8.109375" style="2" bestFit="1" customWidth="1"/>
    <col min="12036" max="12036" width="11" style="2" bestFit="1" customWidth="1"/>
    <col min="12037" max="12037" width="12.5546875" style="2" bestFit="1" customWidth="1"/>
    <col min="12038" max="12039" width="8.88671875" style="2"/>
    <col min="12040" max="12040" width="5.21875" style="2" customWidth="1"/>
    <col min="12041" max="12041" width="9.44140625" style="2" customWidth="1"/>
    <col min="12042" max="12046" width="8.88671875" style="2"/>
    <col min="12047" max="12047" width="8.33203125" style="2" customWidth="1"/>
    <col min="12048" max="12048" width="8.77734375" style="2" bestFit="1" customWidth="1"/>
    <col min="12049" max="12289" width="8.88671875" style="2"/>
    <col min="12290" max="12291" width="8.109375" style="2" bestFit="1" customWidth="1"/>
    <col min="12292" max="12292" width="11" style="2" bestFit="1" customWidth="1"/>
    <col min="12293" max="12293" width="12.5546875" style="2" bestFit="1" customWidth="1"/>
    <col min="12294" max="12295" width="8.88671875" style="2"/>
    <col min="12296" max="12296" width="5.21875" style="2" customWidth="1"/>
    <col min="12297" max="12297" width="9.44140625" style="2" customWidth="1"/>
    <col min="12298" max="12302" width="8.88671875" style="2"/>
    <col min="12303" max="12303" width="8.33203125" style="2" customWidth="1"/>
    <col min="12304" max="12304" width="8.77734375" style="2" bestFit="1" customWidth="1"/>
    <col min="12305" max="12545" width="8.88671875" style="2"/>
    <col min="12546" max="12547" width="8.109375" style="2" bestFit="1" customWidth="1"/>
    <col min="12548" max="12548" width="11" style="2" bestFit="1" customWidth="1"/>
    <col min="12549" max="12549" width="12.5546875" style="2" bestFit="1" customWidth="1"/>
    <col min="12550" max="12551" width="8.88671875" style="2"/>
    <col min="12552" max="12552" width="5.21875" style="2" customWidth="1"/>
    <col min="12553" max="12553" width="9.44140625" style="2" customWidth="1"/>
    <col min="12554" max="12558" width="8.88671875" style="2"/>
    <col min="12559" max="12559" width="8.33203125" style="2" customWidth="1"/>
    <col min="12560" max="12560" width="8.77734375" style="2" bestFit="1" customWidth="1"/>
    <col min="12561" max="12801" width="8.88671875" style="2"/>
    <col min="12802" max="12803" width="8.109375" style="2" bestFit="1" customWidth="1"/>
    <col min="12804" max="12804" width="11" style="2" bestFit="1" customWidth="1"/>
    <col min="12805" max="12805" width="12.5546875" style="2" bestFit="1" customWidth="1"/>
    <col min="12806" max="12807" width="8.88671875" style="2"/>
    <col min="12808" max="12808" width="5.21875" style="2" customWidth="1"/>
    <col min="12809" max="12809" width="9.44140625" style="2" customWidth="1"/>
    <col min="12810" max="12814" width="8.88671875" style="2"/>
    <col min="12815" max="12815" width="8.33203125" style="2" customWidth="1"/>
    <col min="12816" max="12816" width="8.77734375" style="2" bestFit="1" customWidth="1"/>
    <col min="12817" max="13057" width="8.88671875" style="2"/>
    <col min="13058" max="13059" width="8.109375" style="2" bestFit="1" customWidth="1"/>
    <col min="13060" max="13060" width="11" style="2" bestFit="1" customWidth="1"/>
    <col min="13061" max="13061" width="12.5546875" style="2" bestFit="1" customWidth="1"/>
    <col min="13062" max="13063" width="8.88671875" style="2"/>
    <col min="13064" max="13064" width="5.21875" style="2" customWidth="1"/>
    <col min="13065" max="13065" width="9.44140625" style="2" customWidth="1"/>
    <col min="13066" max="13070" width="8.88671875" style="2"/>
    <col min="13071" max="13071" width="8.33203125" style="2" customWidth="1"/>
    <col min="13072" max="13072" width="8.77734375" style="2" bestFit="1" customWidth="1"/>
    <col min="13073" max="13313" width="8.88671875" style="2"/>
    <col min="13314" max="13315" width="8.109375" style="2" bestFit="1" customWidth="1"/>
    <col min="13316" max="13316" width="11" style="2" bestFit="1" customWidth="1"/>
    <col min="13317" max="13317" width="12.5546875" style="2" bestFit="1" customWidth="1"/>
    <col min="13318" max="13319" width="8.88671875" style="2"/>
    <col min="13320" max="13320" width="5.21875" style="2" customWidth="1"/>
    <col min="13321" max="13321" width="9.44140625" style="2" customWidth="1"/>
    <col min="13322" max="13326" width="8.88671875" style="2"/>
    <col min="13327" max="13327" width="8.33203125" style="2" customWidth="1"/>
    <col min="13328" max="13328" width="8.77734375" style="2" bestFit="1" customWidth="1"/>
    <col min="13329" max="13569" width="8.88671875" style="2"/>
    <col min="13570" max="13571" width="8.109375" style="2" bestFit="1" customWidth="1"/>
    <col min="13572" max="13572" width="11" style="2" bestFit="1" customWidth="1"/>
    <col min="13573" max="13573" width="12.5546875" style="2" bestFit="1" customWidth="1"/>
    <col min="13574" max="13575" width="8.88671875" style="2"/>
    <col min="13576" max="13576" width="5.21875" style="2" customWidth="1"/>
    <col min="13577" max="13577" width="9.44140625" style="2" customWidth="1"/>
    <col min="13578" max="13582" width="8.88671875" style="2"/>
    <col min="13583" max="13583" width="8.33203125" style="2" customWidth="1"/>
    <col min="13584" max="13584" width="8.77734375" style="2" bestFit="1" customWidth="1"/>
    <col min="13585" max="13825" width="8.88671875" style="2"/>
    <col min="13826" max="13827" width="8.109375" style="2" bestFit="1" customWidth="1"/>
    <col min="13828" max="13828" width="11" style="2" bestFit="1" customWidth="1"/>
    <col min="13829" max="13829" width="12.5546875" style="2" bestFit="1" customWidth="1"/>
    <col min="13830" max="13831" width="8.88671875" style="2"/>
    <col min="13832" max="13832" width="5.21875" style="2" customWidth="1"/>
    <col min="13833" max="13833" width="9.44140625" style="2" customWidth="1"/>
    <col min="13834" max="13838" width="8.88671875" style="2"/>
    <col min="13839" max="13839" width="8.33203125" style="2" customWidth="1"/>
    <col min="13840" max="13840" width="8.77734375" style="2" bestFit="1" customWidth="1"/>
    <col min="13841" max="14081" width="8.88671875" style="2"/>
    <col min="14082" max="14083" width="8.109375" style="2" bestFit="1" customWidth="1"/>
    <col min="14084" max="14084" width="11" style="2" bestFit="1" customWidth="1"/>
    <col min="14085" max="14085" width="12.5546875" style="2" bestFit="1" customWidth="1"/>
    <col min="14086" max="14087" width="8.88671875" style="2"/>
    <col min="14088" max="14088" width="5.21875" style="2" customWidth="1"/>
    <col min="14089" max="14089" width="9.44140625" style="2" customWidth="1"/>
    <col min="14090" max="14094" width="8.88671875" style="2"/>
    <col min="14095" max="14095" width="8.33203125" style="2" customWidth="1"/>
    <col min="14096" max="14096" width="8.77734375" style="2" bestFit="1" customWidth="1"/>
    <col min="14097" max="14337" width="8.88671875" style="2"/>
    <col min="14338" max="14339" width="8.109375" style="2" bestFit="1" customWidth="1"/>
    <col min="14340" max="14340" width="11" style="2" bestFit="1" customWidth="1"/>
    <col min="14341" max="14341" width="12.5546875" style="2" bestFit="1" customWidth="1"/>
    <col min="14342" max="14343" width="8.88671875" style="2"/>
    <col min="14344" max="14344" width="5.21875" style="2" customWidth="1"/>
    <col min="14345" max="14345" width="9.44140625" style="2" customWidth="1"/>
    <col min="14346" max="14350" width="8.88671875" style="2"/>
    <col min="14351" max="14351" width="8.33203125" style="2" customWidth="1"/>
    <col min="14352" max="14352" width="8.77734375" style="2" bestFit="1" customWidth="1"/>
    <col min="14353" max="14593" width="8.88671875" style="2"/>
    <col min="14594" max="14595" width="8.109375" style="2" bestFit="1" customWidth="1"/>
    <col min="14596" max="14596" width="11" style="2" bestFit="1" customWidth="1"/>
    <col min="14597" max="14597" width="12.5546875" style="2" bestFit="1" customWidth="1"/>
    <col min="14598" max="14599" width="8.88671875" style="2"/>
    <col min="14600" max="14600" width="5.21875" style="2" customWidth="1"/>
    <col min="14601" max="14601" width="9.44140625" style="2" customWidth="1"/>
    <col min="14602" max="14606" width="8.88671875" style="2"/>
    <col min="14607" max="14607" width="8.33203125" style="2" customWidth="1"/>
    <col min="14608" max="14608" width="8.77734375" style="2" bestFit="1" customWidth="1"/>
    <col min="14609" max="14849" width="8.88671875" style="2"/>
    <col min="14850" max="14851" width="8.109375" style="2" bestFit="1" customWidth="1"/>
    <col min="14852" max="14852" width="11" style="2" bestFit="1" customWidth="1"/>
    <col min="14853" max="14853" width="12.5546875" style="2" bestFit="1" customWidth="1"/>
    <col min="14854" max="14855" width="8.88671875" style="2"/>
    <col min="14856" max="14856" width="5.21875" style="2" customWidth="1"/>
    <col min="14857" max="14857" width="9.44140625" style="2" customWidth="1"/>
    <col min="14858" max="14862" width="8.88671875" style="2"/>
    <col min="14863" max="14863" width="8.33203125" style="2" customWidth="1"/>
    <col min="14864" max="14864" width="8.77734375" style="2" bestFit="1" customWidth="1"/>
    <col min="14865" max="15105" width="8.88671875" style="2"/>
    <col min="15106" max="15107" width="8.109375" style="2" bestFit="1" customWidth="1"/>
    <col min="15108" max="15108" width="11" style="2" bestFit="1" customWidth="1"/>
    <col min="15109" max="15109" width="12.5546875" style="2" bestFit="1" customWidth="1"/>
    <col min="15110" max="15111" width="8.88671875" style="2"/>
    <col min="15112" max="15112" width="5.21875" style="2" customWidth="1"/>
    <col min="15113" max="15113" width="9.44140625" style="2" customWidth="1"/>
    <col min="15114" max="15118" width="8.88671875" style="2"/>
    <col min="15119" max="15119" width="8.33203125" style="2" customWidth="1"/>
    <col min="15120" max="15120" width="8.77734375" style="2" bestFit="1" customWidth="1"/>
    <col min="15121" max="15361" width="8.88671875" style="2"/>
    <col min="15362" max="15363" width="8.109375" style="2" bestFit="1" customWidth="1"/>
    <col min="15364" max="15364" width="11" style="2" bestFit="1" customWidth="1"/>
    <col min="15365" max="15365" width="12.5546875" style="2" bestFit="1" customWidth="1"/>
    <col min="15366" max="15367" width="8.88671875" style="2"/>
    <col min="15368" max="15368" width="5.21875" style="2" customWidth="1"/>
    <col min="15369" max="15369" width="9.44140625" style="2" customWidth="1"/>
    <col min="15370" max="15374" width="8.88671875" style="2"/>
    <col min="15375" max="15375" width="8.33203125" style="2" customWidth="1"/>
    <col min="15376" max="15376" width="8.77734375" style="2" bestFit="1" customWidth="1"/>
    <col min="15377" max="15617" width="8.88671875" style="2"/>
    <col min="15618" max="15619" width="8.109375" style="2" bestFit="1" customWidth="1"/>
    <col min="15620" max="15620" width="11" style="2" bestFit="1" customWidth="1"/>
    <col min="15621" max="15621" width="12.5546875" style="2" bestFit="1" customWidth="1"/>
    <col min="15622" max="15623" width="8.88671875" style="2"/>
    <col min="15624" max="15624" width="5.21875" style="2" customWidth="1"/>
    <col min="15625" max="15625" width="9.44140625" style="2" customWidth="1"/>
    <col min="15626" max="15630" width="8.88671875" style="2"/>
    <col min="15631" max="15631" width="8.33203125" style="2" customWidth="1"/>
    <col min="15632" max="15632" width="8.77734375" style="2" bestFit="1" customWidth="1"/>
    <col min="15633" max="15873" width="8.88671875" style="2"/>
    <col min="15874" max="15875" width="8.109375" style="2" bestFit="1" customWidth="1"/>
    <col min="15876" max="15876" width="11" style="2" bestFit="1" customWidth="1"/>
    <col min="15877" max="15877" width="12.5546875" style="2" bestFit="1" customWidth="1"/>
    <col min="15878" max="15879" width="8.88671875" style="2"/>
    <col min="15880" max="15880" width="5.21875" style="2" customWidth="1"/>
    <col min="15881" max="15881" width="9.44140625" style="2" customWidth="1"/>
    <col min="15882" max="15886" width="8.88671875" style="2"/>
    <col min="15887" max="15887" width="8.33203125" style="2" customWidth="1"/>
    <col min="15888" max="15888" width="8.77734375" style="2" bestFit="1" customWidth="1"/>
    <col min="15889" max="16129" width="8.88671875" style="2"/>
    <col min="16130" max="16131" width="8.109375" style="2" bestFit="1" customWidth="1"/>
    <col min="16132" max="16132" width="11" style="2" bestFit="1" customWidth="1"/>
    <col min="16133" max="16133" width="12.5546875" style="2" bestFit="1" customWidth="1"/>
    <col min="16134" max="16135" width="8.88671875" style="2"/>
    <col min="16136" max="16136" width="5.21875" style="2" customWidth="1"/>
    <col min="16137" max="16137" width="9.44140625" style="2" customWidth="1"/>
    <col min="16138" max="16142" width="8.88671875" style="2"/>
    <col min="16143" max="16143" width="8.33203125" style="2" customWidth="1"/>
    <col min="16144" max="16144" width="8.77734375" style="2" bestFit="1" customWidth="1"/>
    <col min="16145" max="16384" width="8.88671875" style="2"/>
  </cols>
  <sheetData>
    <row r="1" spans="1:10">
      <c r="A1" s="1" t="s">
        <v>5</v>
      </c>
      <c r="B1" s="1" t="s">
        <v>6</v>
      </c>
    </row>
    <row r="2" spans="1:10">
      <c r="A2" s="14">
        <v>-5</v>
      </c>
      <c r="B2" s="15">
        <f t="shared" ref="B2:B12" si="0">EXP(A2)/(1+EXP(A2))</f>
        <v>6.6928509242848563E-3</v>
      </c>
    </row>
    <row r="3" spans="1:10">
      <c r="A3" s="14">
        <v>-4</v>
      </c>
      <c r="B3" s="15">
        <f t="shared" si="0"/>
        <v>1.7986209962091555E-2</v>
      </c>
    </row>
    <row r="4" spans="1:10">
      <c r="A4" s="14">
        <v>-3</v>
      </c>
      <c r="B4" s="15">
        <f t="shared" si="0"/>
        <v>4.7425873177566788E-2</v>
      </c>
    </row>
    <row r="5" spans="1:10">
      <c r="A5" s="14">
        <v>-2</v>
      </c>
      <c r="B5" s="15">
        <f t="shared" si="0"/>
        <v>0.11920292202211755</v>
      </c>
    </row>
    <row r="6" spans="1:10">
      <c r="A6" s="14">
        <v>-1</v>
      </c>
      <c r="B6" s="15">
        <f t="shared" si="0"/>
        <v>0.2689414213699951</v>
      </c>
    </row>
    <row r="7" spans="1:10">
      <c r="A7" s="16">
        <v>0</v>
      </c>
      <c r="B7" s="17">
        <f t="shared" si="0"/>
        <v>0.5</v>
      </c>
    </row>
    <row r="8" spans="1:10">
      <c r="A8" s="14">
        <v>1</v>
      </c>
      <c r="B8" s="15">
        <f t="shared" si="0"/>
        <v>0.7310585786300049</v>
      </c>
    </row>
    <row r="9" spans="1:10">
      <c r="A9" s="14">
        <v>2</v>
      </c>
      <c r="B9" s="15">
        <f t="shared" si="0"/>
        <v>0.88079707797788243</v>
      </c>
    </row>
    <row r="10" spans="1:10" ht="15.75">
      <c r="A10" s="14">
        <v>3</v>
      </c>
      <c r="B10" s="15">
        <f t="shared" si="0"/>
        <v>0.95257412682243325</v>
      </c>
      <c r="I10" s="18"/>
      <c r="J10" s="19"/>
    </row>
    <row r="11" spans="1:10">
      <c r="A11" s="14">
        <v>4</v>
      </c>
      <c r="B11" s="15">
        <f t="shared" si="0"/>
        <v>0.98201379003790845</v>
      </c>
    </row>
    <row r="12" spans="1:10" ht="15.75">
      <c r="A12" s="14">
        <v>5</v>
      </c>
      <c r="B12" s="15">
        <f t="shared" si="0"/>
        <v>0.99330714907571516</v>
      </c>
      <c r="I12" s="20"/>
      <c r="J12" s="19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4097" r:id="rId4"/>
    <oleObject progId="Equation.COEE2" shapeId="4098" r:id="rId5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D28:E33"/>
  <sheetViews>
    <sheetView zoomScale="80" zoomScaleNormal="80" workbookViewId="0">
      <selection activeCell="A5" sqref="A5"/>
    </sheetView>
  </sheetViews>
  <sheetFormatPr defaultRowHeight="12.75"/>
  <cols>
    <col min="1" max="1" width="8.88671875" style="2"/>
    <col min="2" max="3" width="8.109375" style="2" bestFit="1" customWidth="1"/>
    <col min="4" max="4" width="11" style="2" bestFit="1" customWidth="1"/>
    <col min="5" max="5" width="12.5546875" style="2" bestFit="1" customWidth="1"/>
    <col min="6" max="7" width="8.88671875" style="2"/>
    <col min="8" max="8" width="5.21875" style="2" customWidth="1"/>
    <col min="9" max="9" width="9.44140625" style="2" customWidth="1"/>
    <col min="10" max="15" width="8.88671875" style="2"/>
    <col min="16" max="16" width="10.44140625" style="2" customWidth="1"/>
    <col min="17" max="257" width="8.88671875" style="2"/>
    <col min="258" max="259" width="8.109375" style="2" bestFit="1" customWidth="1"/>
    <col min="260" max="260" width="11" style="2" bestFit="1" customWidth="1"/>
    <col min="261" max="261" width="12.5546875" style="2" bestFit="1" customWidth="1"/>
    <col min="262" max="263" width="8.88671875" style="2"/>
    <col min="264" max="264" width="5.21875" style="2" customWidth="1"/>
    <col min="265" max="265" width="9.44140625" style="2" customWidth="1"/>
    <col min="266" max="271" width="8.88671875" style="2"/>
    <col min="272" max="272" width="10.44140625" style="2" customWidth="1"/>
    <col min="273" max="513" width="8.88671875" style="2"/>
    <col min="514" max="515" width="8.109375" style="2" bestFit="1" customWidth="1"/>
    <col min="516" max="516" width="11" style="2" bestFit="1" customWidth="1"/>
    <col min="517" max="517" width="12.5546875" style="2" bestFit="1" customWidth="1"/>
    <col min="518" max="519" width="8.88671875" style="2"/>
    <col min="520" max="520" width="5.21875" style="2" customWidth="1"/>
    <col min="521" max="521" width="9.44140625" style="2" customWidth="1"/>
    <col min="522" max="527" width="8.88671875" style="2"/>
    <col min="528" max="528" width="10.44140625" style="2" customWidth="1"/>
    <col min="529" max="769" width="8.88671875" style="2"/>
    <col min="770" max="771" width="8.109375" style="2" bestFit="1" customWidth="1"/>
    <col min="772" max="772" width="11" style="2" bestFit="1" customWidth="1"/>
    <col min="773" max="773" width="12.5546875" style="2" bestFit="1" customWidth="1"/>
    <col min="774" max="775" width="8.88671875" style="2"/>
    <col min="776" max="776" width="5.21875" style="2" customWidth="1"/>
    <col min="777" max="777" width="9.44140625" style="2" customWidth="1"/>
    <col min="778" max="783" width="8.88671875" style="2"/>
    <col min="784" max="784" width="10.44140625" style="2" customWidth="1"/>
    <col min="785" max="1025" width="8.88671875" style="2"/>
    <col min="1026" max="1027" width="8.109375" style="2" bestFit="1" customWidth="1"/>
    <col min="1028" max="1028" width="11" style="2" bestFit="1" customWidth="1"/>
    <col min="1029" max="1029" width="12.5546875" style="2" bestFit="1" customWidth="1"/>
    <col min="1030" max="1031" width="8.88671875" style="2"/>
    <col min="1032" max="1032" width="5.21875" style="2" customWidth="1"/>
    <col min="1033" max="1033" width="9.44140625" style="2" customWidth="1"/>
    <col min="1034" max="1039" width="8.88671875" style="2"/>
    <col min="1040" max="1040" width="10.44140625" style="2" customWidth="1"/>
    <col min="1041" max="1281" width="8.88671875" style="2"/>
    <col min="1282" max="1283" width="8.109375" style="2" bestFit="1" customWidth="1"/>
    <col min="1284" max="1284" width="11" style="2" bestFit="1" customWidth="1"/>
    <col min="1285" max="1285" width="12.5546875" style="2" bestFit="1" customWidth="1"/>
    <col min="1286" max="1287" width="8.88671875" style="2"/>
    <col min="1288" max="1288" width="5.21875" style="2" customWidth="1"/>
    <col min="1289" max="1289" width="9.44140625" style="2" customWidth="1"/>
    <col min="1290" max="1295" width="8.88671875" style="2"/>
    <col min="1296" max="1296" width="10.44140625" style="2" customWidth="1"/>
    <col min="1297" max="1537" width="8.88671875" style="2"/>
    <col min="1538" max="1539" width="8.109375" style="2" bestFit="1" customWidth="1"/>
    <col min="1540" max="1540" width="11" style="2" bestFit="1" customWidth="1"/>
    <col min="1541" max="1541" width="12.5546875" style="2" bestFit="1" customWidth="1"/>
    <col min="1542" max="1543" width="8.88671875" style="2"/>
    <col min="1544" max="1544" width="5.21875" style="2" customWidth="1"/>
    <col min="1545" max="1545" width="9.44140625" style="2" customWidth="1"/>
    <col min="1546" max="1551" width="8.88671875" style="2"/>
    <col min="1552" max="1552" width="10.44140625" style="2" customWidth="1"/>
    <col min="1553" max="1793" width="8.88671875" style="2"/>
    <col min="1794" max="1795" width="8.109375" style="2" bestFit="1" customWidth="1"/>
    <col min="1796" max="1796" width="11" style="2" bestFit="1" customWidth="1"/>
    <col min="1797" max="1797" width="12.5546875" style="2" bestFit="1" customWidth="1"/>
    <col min="1798" max="1799" width="8.88671875" style="2"/>
    <col min="1800" max="1800" width="5.21875" style="2" customWidth="1"/>
    <col min="1801" max="1801" width="9.44140625" style="2" customWidth="1"/>
    <col min="1802" max="1807" width="8.88671875" style="2"/>
    <col min="1808" max="1808" width="10.44140625" style="2" customWidth="1"/>
    <col min="1809" max="2049" width="8.88671875" style="2"/>
    <col min="2050" max="2051" width="8.109375" style="2" bestFit="1" customWidth="1"/>
    <col min="2052" max="2052" width="11" style="2" bestFit="1" customWidth="1"/>
    <col min="2053" max="2053" width="12.5546875" style="2" bestFit="1" customWidth="1"/>
    <col min="2054" max="2055" width="8.88671875" style="2"/>
    <col min="2056" max="2056" width="5.21875" style="2" customWidth="1"/>
    <col min="2057" max="2057" width="9.44140625" style="2" customWidth="1"/>
    <col min="2058" max="2063" width="8.88671875" style="2"/>
    <col min="2064" max="2064" width="10.44140625" style="2" customWidth="1"/>
    <col min="2065" max="2305" width="8.88671875" style="2"/>
    <col min="2306" max="2307" width="8.109375" style="2" bestFit="1" customWidth="1"/>
    <col min="2308" max="2308" width="11" style="2" bestFit="1" customWidth="1"/>
    <col min="2309" max="2309" width="12.5546875" style="2" bestFit="1" customWidth="1"/>
    <col min="2310" max="2311" width="8.88671875" style="2"/>
    <col min="2312" max="2312" width="5.21875" style="2" customWidth="1"/>
    <col min="2313" max="2313" width="9.44140625" style="2" customWidth="1"/>
    <col min="2314" max="2319" width="8.88671875" style="2"/>
    <col min="2320" max="2320" width="10.44140625" style="2" customWidth="1"/>
    <col min="2321" max="2561" width="8.88671875" style="2"/>
    <col min="2562" max="2563" width="8.109375" style="2" bestFit="1" customWidth="1"/>
    <col min="2564" max="2564" width="11" style="2" bestFit="1" customWidth="1"/>
    <col min="2565" max="2565" width="12.5546875" style="2" bestFit="1" customWidth="1"/>
    <col min="2566" max="2567" width="8.88671875" style="2"/>
    <col min="2568" max="2568" width="5.21875" style="2" customWidth="1"/>
    <col min="2569" max="2569" width="9.44140625" style="2" customWidth="1"/>
    <col min="2570" max="2575" width="8.88671875" style="2"/>
    <col min="2576" max="2576" width="10.44140625" style="2" customWidth="1"/>
    <col min="2577" max="2817" width="8.88671875" style="2"/>
    <col min="2818" max="2819" width="8.109375" style="2" bestFit="1" customWidth="1"/>
    <col min="2820" max="2820" width="11" style="2" bestFit="1" customWidth="1"/>
    <col min="2821" max="2821" width="12.5546875" style="2" bestFit="1" customWidth="1"/>
    <col min="2822" max="2823" width="8.88671875" style="2"/>
    <col min="2824" max="2824" width="5.21875" style="2" customWidth="1"/>
    <col min="2825" max="2825" width="9.44140625" style="2" customWidth="1"/>
    <col min="2826" max="2831" width="8.88671875" style="2"/>
    <col min="2832" max="2832" width="10.44140625" style="2" customWidth="1"/>
    <col min="2833" max="3073" width="8.88671875" style="2"/>
    <col min="3074" max="3075" width="8.109375" style="2" bestFit="1" customWidth="1"/>
    <col min="3076" max="3076" width="11" style="2" bestFit="1" customWidth="1"/>
    <col min="3077" max="3077" width="12.5546875" style="2" bestFit="1" customWidth="1"/>
    <col min="3078" max="3079" width="8.88671875" style="2"/>
    <col min="3080" max="3080" width="5.21875" style="2" customWidth="1"/>
    <col min="3081" max="3081" width="9.44140625" style="2" customWidth="1"/>
    <col min="3082" max="3087" width="8.88671875" style="2"/>
    <col min="3088" max="3088" width="10.44140625" style="2" customWidth="1"/>
    <col min="3089" max="3329" width="8.88671875" style="2"/>
    <col min="3330" max="3331" width="8.109375" style="2" bestFit="1" customWidth="1"/>
    <col min="3332" max="3332" width="11" style="2" bestFit="1" customWidth="1"/>
    <col min="3333" max="3333" width="12.5546875" style="2" bestFit="1" customWidth="1"/>
    <col min="3334" max="3335" width="8.88671875" style="2"/>
    <col min="3336" max="3336" width="5.21875" style="2" customWidth="1"/>
    <col min="3337" max="3337" width="9.44140625" style="2" customWidth="1"/>
    <col min="3338" max="3343" width="8.88671875" style="2"/>
    <col min="3344" max="3344" width="10.44140625" style="2" customWidth="1"/>
    <col min="3345" max="3585" width="8.88671875" style="2"/>
    <col min="3586" max="3587" width="8.109375" style="2" bestFit="1" customWidth="1"/>
    <col min="3588" max="3588" width="11" style="2" bestFit="1" customWidth="1"/>
    <col min="3589" max="3589" width="12.5546875" style="2" bestFit="1" customWidth="1"/>
    <col min="3590" max="3591" width="8.88671875" style="2"/>
    <col min="3592" max="3592" width="5.21875" style="2" customWidth="1"/>
    <col min="3593" max="3593" width="9.44140625" style="2" customWidth="1"/>
    <col min="3594" max="3599" width="8.88671875" style="2"/>
    <col min="3600" max="3600" width="10.44140625" style="2" customWidth="1"/>
    <col min="3601" max="3841" width="8.88671875" style="2"/>
    <col min="3842" max="3843" width="8.109375" style="2" bestFit="1" customWidth="1"/>
    <col min="3844" max="3844" width="11" style="2" bestFit="1" customWidth="1"/>
    <col min="3845" max="3845" width="12.5546875" style="2" bestFit="1" customWidth="1"/>
    <col min="3846" max="3847" width="8.88671875" style="2"/>
    <col min="3848" max="3848" width="5.21875" style="2" customWidth="1"/>
    <col min="3849" max="3849" width="9.44140625" style="2" customWidth="1"/>
    <col min="3850" max="3855" width="8.88671875" style="2"/>
    <col min="3856" max="3856" width="10.44140625" style="2" customWidth="1"/>
    <col min="3857" max="4097" width="8.88671875" style="2"/>
    <col min="4098" max="4099" width="8.109375" style="2" bestFit="1" customWidth="1"/>
    <col min="4100" max="4100" width="11" style="2" bestFit="1" customWidth="1"/>
    <col min="4101" max="4101" width="12.5546875" style="2" bestFit="1" customWidth="1"/>
    <col min="4102" max="4103" width="8.88671875" style="2"/>
    <col min="4104" max="4104" width="5.21875" style="2" customWidth="1"/>
    <col min="4105" max="4105" width="9.44140625" style="2" customWidth="1"/>
    <col min="4106" max="4111" width="8.88671875" style="2"/>
    <col min="4112" max="4112" width="10.44140625" style="2" customWidth="1"/>
    <col min="4113" max="4353" width="8.88671875" style="2"/>
    <col min="4354" max="4355" width="8.109375" style="2" bestFit="1" customWidth="1"/>
    <col min="4356" max="4356" width="11" style="2" bestFit="1" customWidth="1"/>
    <col min="4357" max="4357" width="12.5546875" style="2" bestFit="1" customWidth="1"/>
    <col min="4358" max="4359" width="8.88671875" style="2"/>
    <col min="4360" max="4360" width="5.21875" style="2" customWidth="1"/>
    <col min="4361" max="4361" width="9.44140625" style="2" customWidth="1"/>
    <col min="4362" max="4367" width="8.88671875" style="2"/>
    <col min="4368" max="4368" width="10.44140625" style="2" customWidth="1"/>
    <col min="4369" max="4609" width="8.88671875" style="2"/>
    <col min="4610" max="4611" width="8.109375" style="2" bestFit="1" customWidth="1"/>
    <col min="4612" max="4612" width="11" style="2" bestFit="1" customWidth="1"/>
    <col min="4613" max="4613" width="12.5546875" style="2" bestFit="1" customWidth="1"/>
    <col min="4614" max="4615" width="8.88671875" style="2"/>
    <col min="4616" max="4616" width="5.21875" style="2" customWidth="1"/>
    <col min="4617" max="4617" width="9.44140625" style="2" customWidth="1"/>
    <col min="4618" max="4623" width="8.88671875" style="2"/>
    <col min="4624" max="4624" width="10.44140625" style="2" customWidth="1"/>
    <col min="4625" max="4865" width="8.88671875" style="2"/>
    <col min="4866" max="4867" width="8.109375" style="2" bestFit="1" customWidth="1"/>
    <col min="4868" max="4868" width="11" style="2" bestFit="1" customWidth="1"/>
    <col min="4869" max="4869" width="12.5546875" style="2" bestFit="1" customWidth="1"/>
    <col min="4870" max="4871" width="8.88671875" style="2"/>
    <col min="4872" max="4872" width="5.21875" style="2" customWidth="1"/>
    <col min="4873" max="4873" width="9.44140625" style="2" customWidth="1"/>
    <col min="4874" max="4879" width="8.88671875" style="2"/>
    <col min="4880" max="4880" width="10.44140625" style="2" customWidth="1"/>
    <col min="4881" max="5121" width="8.88671875" style="2"/>
    <col min="5122" max="5123" width="8.109375" style="2" bestFit="1" customWidth="1"/>
    <col min="5124" max="5124" width="11" style="2" bestFit="1" customWidth="1"/>
    <col min="5125" max="5125" width="12.5546875" style="2" bestFit="1" customWidth="1"/>
    <col min="5126" max="5127" width="8.88671875" style="2"/>
    <col min="5128" max="5128" width="5.21875" style="2" customWidth="1"/>
    <col min="5129" max="5129" width="9.44140625" style="2" customWidth="1"/>
    <col min="5130" max="5135" width="8.88671875" style="2"/>
    <col min="5136" max="5136" width="10.44140625" style="2" customWidth="1"/>
    <col min="5137" max="5377" width="8.88671875" style="2"/>
    <col min="5378" max="5379" width="8.109375" style="2" bestFit="1" customWidth="1"/>
    <col min="5380" max="5380" width="11" style="2" bestFit="1" customWidth="1"/>
    <col min="5381" max="5381" width="12.5546875" style="2" bestFit="1" customWidth="1"/>
    <col min="5382" max="5383" width="8.88671875" style="2"/>
    <col min="5384" max="5384" width="5.21875" style="2" customWidth="1"/>
    <col min="5385" max="5385" width="9.44140625" style="2" customWidth="1"/>
    <col min="5386" max="5391" width="8.88671875" style="2"/>
    <col min="5392" max="5392" width="10.44140625" style="2" customWidth="1"/>
    <col min="5393" max="5633" width="8.88671875" style="2"/>
    <col min="5634" max="5635" width="8.109375" style="2" bestFit="1" customWidth="1"/>
    <col min="5636" max="5636" width="11" style="2" bestFit="1" customWidth="1"/>
    <col min="5637" max="5637" width="12.5546875" style="2" bestFit="1" customWidth="1"/>
    <col min="5638" max="5639" width="8.88671875" style="2"/>
    <col min="5640" max="5640" width="5.21875" style="2" customWidth="1"/>
    <col min="5641" max="5641" width="9.44140625" style="2" customWidth="1"/>
    <col min="5642" max="5647" width="8.88671875" style="2"/>
    <col min="5648" max="5648" width="10.44140625" style="2" customWidth="1"/>
    <col min="5649" max="5889" width="8.88671875" style="2"/>
    <col min="5890" max="5891" width="8.109375" style="2" bestFit="1" customWidth="1"/>
    <col min="5892" max="5892" width="11" style="2" bestFit="1" customWidth="1"/>
    <col min="5893" max="5893" width="12.5546875" style="2" bestFit="1" customWidth="1"/>
    <col min="5894" max="5895" width="8.88671875" style="2"/>
    <col min="5896" max="5896" width="5.21875" style="2" customWidth="1"/>
    <col min="5897" max="5897" width="9.44140625" style="2" customWidth="1"/>
    <col min="5898" max="5903" width="8.88671875" style="2"/>
    <col min="5904" max="5904" width="10.44140625" style="2" customWidth="1"/>
    <col min="5905" max="6145" width="8.88671875" style="2"/>
    <col min="6146" max="6147" width="8.109375" style="2" bestFit="1" customWidth="1"/>
    <col min="6148" max="6148" width="11" style="2" bestFit="1" customWidth="1"/>
    <col min="6149" max="6149" width="12.5546875" style="2" bestFit="1" customWidth="1"/>
    <col min="6150" max="6151" width="8.88671875" style="2"/>
    <col min="6152" max="6152" width="5.21875" style="2" customWidth="1"/>
    <col min="6153" max="6153" width="9.44140625" style="2" customWidth="1"/>
    <col min="6154" max="6159" width="8.88671875" style="2"/>
    <col min="6160" max="6160" width="10.44140625" style="2" customWidth="1"/>
    <col min="6161" max="6401" width="8.88671875" style="2"/>
    <col min="6402" max="6403" width="8.109375" style="2" bestFit="1" customWidth="1"/>
    <col min="6404" max="6404" width="11" style="2" bestFit="1" customWidth="1"/>
    <col min="6405" max="6405" width="12.5546875" style="2" bestFit="1" customWidth="1"/>
    <col min="6406" max="6407" width="8.88671875" style="2"/>
    <col min="6408" max="6408" width="5.21875" style="2" customWidth="1"/>
    <col min="6409" max="6409" width="9.44140625" style="2" customWidth="1"/>
    <col min="6410" max="6415" width="8.88671875" style="2"/>
    <col min="6416" max="6416" width="10.44140625" style="2" customWidth="1"/>
    <col min="6417" max="6657" width="8.88671875" style="2"/>
    <col min="6658" max="6659" width="8.109375" style="2" bestFit="1" customWidth="1"/>
    <col min="6660" max="6660" width="11" style="2" bestFit="1" customWidth="1"/>
    <col min="6661" max="6661" width="12.5546875" style="2" bestFit="1" customWidth="1"/>
    <col min="6662" max="6663" width="8.88671875" style="2"/>
    <col min="6664" max="6664" width="5.21875" style="2" customWidth="1"/>
    <col min="6665" max="6665" width="9.44140625" style="2" customWidth="1"/>
    <col min="6666" max="6671" width="8.88671875" style="2"/>
    <col min="6672" max="6672" width="10.44140625" style="2" customWidth="1"/>
    <col min="6673" max="6913" width="8.88671875" style="2"/>
    <col min="6914" max="6915" width="8.109375" style="2" bestFit="1" customWidth="1"/>
    <col min="6916" max="6916" width="11" style="2" bestFit="1" customWidth="1"/>
    <col min="6917" max="6917" width="12.5546875" style="2" bestFit="1" customWidth="1"/>
    <col min="6918" max="6919" width="8.88671875" style="2"/>
    <col min="6920" max="6920" width="5.21875" style="2" customWidth="1"/>
    <col min="6921" max="6921" width="9.44140625" style="2" customWidth="1"/>
    <col min="6922" max="6927" width="8.88671875" style="2"/>
    <col min="6928" max="6928" width="10.44140625" style="2" customWidth="1"/>
    <col min="6929" max="7169" width="8.88671875" style="2"/>
    <col min="7170" max="7171" width="8.109375" style="2" bestFit="1" customWidth="1"/>
    <col min="7172" max="7172" width="11" style="2" bestFit="1" customWidth="1"/>
    <col min="7173" max="7173" width="12.5546875" style="2" bestFit="1" customWidth="1"/>
    <col min="7174" max="7175" width="8.88671875" style="2"/>
    <col min="7176" max="7176" width="5.21875" style="2" customWidth="1"/>
    <col min="7177" max="7177" width="9.44140625" style="2" customWidth="1"/>
    <col min="7178" max="7183" width="8.88671875" style="2"/>
    <col min="7184" max="7184" width="10.44140625" style="2" customWidth="1"/>
    <col min="7185" max="7425" width="8.88671875" style="2"/>
    <col min="7426" max="7427" width="8.109375" style="2" bestFit="1" customWidth="1"/>
    <col min="7428" max="7428" width="11" style="2" bestFit="1" customWidth="1"/>
    <col min="7429" max="7429" width="12.5546875" style="2" bestFit="1" customWidth="1"/>
    <col min="7430" max="7431" width="8.88671875" style="2"/>
    <col min="7432" max="7432" width="5.21875" style="2" customWidth="1"/>
    <col min="7433" max="7433" width="9.44140625" style="2" customWidth="1"/>
    <col min="7434" max="7439" width="8.88671875" style="2"/>
    <col min="7440" max="7440" width="10.44140625" style="2" customWidth="1"/>
    <col min="7441" max="7681" width="8.88671875" style="2"/>
    <col min="7682" max="7683" width="8.109375" style="2" bestFit="1" customWidth="1"/>
    <col min="7684" max="7684" width="11" style="2" bestFit="1" customWidth="1"/>
    <col min="7685" max="7685" width="12.5546875" style="2" bestFit="1" customWidth="1"/>
    <col min="7686" max="7687" width="8.88671875" style="2"/>
    <col min="7688" max="7688" width="5.21875" style="2" customWidth="1"/>
    <col min="7689" max="7689" width="9.44140625" style="2" customWidth="1"/>
    <col min="7690" max="7695" width="8.88671875" style="2"/>
    <col min="7696" max="7696" width="10.44140625" style="2" customWidth="1"/>
    <col min="7697" max="7937" width="8.88671875" style="2"/>
    <col min="7938" max="7939" width="8.109375" style="2" bestFit="1" customWidth="1"/>
    <col min="7940" max="7940" width="11" style="2" bestFit="1" customWidth="1"/>
    <col min="7941" max="7941" width="12.5546875" style="2" bestFit="1" customWidth="1"/>
    <col min="7942" max="7943" width="8.88671875" style="2"/>
    <col min="7944" max="7944" width="5.21875" style="2" customWidth="1"/>
    <col min="7945" max="7945" width="9.44140625" style="2" customWidth="1"/>
    <col min="7946" max="7951" width="8.88671875" style="2"/>
    <col min="7952" max="7952" width="10.44140625" style="2" customWidth="1"/>
    <col min="7953" max="8193" width="8.88671875" style="2"/>
    <col min="8194" max="8195" width="8.109375" style="2" bestFit="1" customWidth="1"/>
    <col min="8196" max="8196" width="11" style="2" bestFit="1" customWidth="1"/>
    <col min="8197" max="8197" width="12.5546875" style="2" bestFit="1" customWidth="1"/>
    <col min="8198" max="8199" width="8.88671875" style="2"/>
    <col min="8200" max="8200" width="5.21875" style="2" customWidth="1"/>
    <col min="8201" max="8201" width="9.44140625" style="2" customWidth="1"/>
    <col min="8202" max="8207" width="8.88671875" style="2"/>
    <col min="8208" max="8208" width="10.44140625" style="2" customWidth="1"/>
    <col min="8209" max="8449" width="8.88671875" style="2"/>
    <col min="8450" max="8451" width="8.109375" style="2" bestFit="1" customWidth="1"/>
    <col min="8452" max="8452" width="11" style="2" bestFit="1" customWidth="1"/>
    <col min="8453" max="8453" width="12.5546875" style="2" bestFit="1" customWidth="1"/>
    <col min="8454" max="8455" width="8.88671875" style="2"/>
    <col min="8456" max="8456" width="5.21875" style="2" customWidth="1"/>
    <col min="8457" max="8457" width="9.44140625" style="2" customWidth="1"/>
    <col min="8458" max="8463" width="8.88671875" style="2"/>
    <col min="8464" max="8464" width="10.44140625" style="2" customWidth="1"/>
    <col min="8465" max="8705" width="8.88671875" style="2"/>
    <col min="8706" max="8707" width="8.109375" style="2" bestFit="1" customWidth="1"/>
    <col min="8708" max="8708" width="11" style="2" bestFit="1" customWidth="1"/>
    <col min="8709" max="8709" width="12.5546875" style="2" bestFit="1" customWidth="1"/>
    <col min="8710" max="8711" width="8.88671875" style="2"/>
    <col min="8712" max="8712" width="5.21875" style="2" customWidth="1"/>
    <col min="8713" max="8713" width="9.44140625" style="2" customWidth="1"/>
    <col min="8714" max="8719" width="8.88671875" style="2"/>
    <col min="8720" max="8720" width="10.44140625" style="2" customWidth="1"/>
    <col min="8721" max="8961" width="8.88671875" style="2"/>
    <col min="8962" max="8963" width="8.109375" style="2" bestFit="1" customWidth="1"/>
    <col min="8964" max="8964" width="11" style="2" bestFit="1" customWidth="1"/>
    <col min="8965" max="8965" width="12.5546875" style="2" bestFit="1" customWidth="1"/>
    <col min="8966" max="8967" width="8.88671875" style="2"/>
    <col min="8968" max="8968" width="5.21875" style="2" customWidth="1"/>
    <col min="8969" max="8969" width="9.44140625" style="2" customWidth="1"/>
    <col min="8970" max="8975" width="8.88671875" style="2"/>
    <col min="8976" max="8976" width="10.44140625" style="2" customWidth="1"/>
    <col min="8977" max="9217" width="8.88671875" style="2"/>
    <col min="9218" max="9219" width="8.109375" style="2" bestFit="1" customWidth="1"/>
    <col min="9220" max="9220" width="11" style="2" bestFit="1" customWidth="1"/>
    <col min="9221" max="9221" width="12.5546875" style="2" bestFit="1" customWidth="1"/>
    <col min="9222" max="9223" width="8.88671875" style="2"/>
    <col min="9224" max="9224" width="5.21875" style="2" customWidth="1"/>
    <col min="9225" max="9225" width="9.44140625" style="2" customWidth="1"/>
    <col min="9226" max="9231" width="8.88671875" style="2"/>
    <col min="9232" max="9232" width="10.44140625" style="2" customWidth="1"/>
    <col min="9233" max="9473" width="8.88671875" style="2"/>
    <col min="9474" max="9475" width="8.109375" style="2" bestFit="1" customWidth="1"/>
    <col min="9476" max="9476" width="11" style="2" bestFit="1" customWidth="1"/>
    <col min="9477" max="9477" width="12.5546875" style="2" bestFit="1" customWidth="1"/>
    <col min="9478" max="9479" width="8.88671875" style="2"/>
    <col min="9480" max="9480" width="5.21875" style="2" customWidth="1"/>
    <col min="9481" max="9481" width="9.44140625" style="2" customWidth="1"/>
    <col min="9482" max="9487" width="8.88671875" style="2"/>
    <col min="9488" max="9488" width="10.44140625" style="2" customWidth="1"/>
    <col min="9489" max="9729" width="8.88671875" style="2"/>
    <col min="9730" max="9731" width="8.109375" style="2" bestFit="1" customWidth="1"/>
    <col min="9732" max="9732" width="11" style="2" bestFit="1" customWidth="1"/>
    <col min="9733" max="9733" width="12.5546875" style="2" bestFit="1" customWidth="1"/>
    <col min="9734" max="9735" width="8.88671875" style="2"/>
    <col min="9736" max="9736" width="5.21875" style="2" customWidth="1"/>
    <col min="9737" max="9737" width="9.44140625" style="2" customWidth="1"/>
    <col min="9738" max="9743" width="8.88671875" style="2"/>
    <col min="9744" max="9744" width="10.44140625" style="2" customWidth="1"/>
    <col min="9745" max="9985" width="8.88671875" style="2"/>
    <col min="9986" max="9987" width="8.109375" style="2" bestFit="1" customWidth="1"/>
    <col min="9988" max="9988" width="11" style="2" bestFit="1" customWidth="1"/>
    <col min="9989" max="9989" width="12.5546875" style="2" bestFit="1" customWidth="1"/>
    <col min="9990" max="9991" width="8.88671875" style="2"/>
    <col min="9992" max="9992" width="5.21875" style="2" customWidth="1"/>
    <col min="9993" max="9993" width="9.44140625" style="2" customWidth="1"/>
    <col min="9994" max="9999" width="8.88671875" style="2"/>
    <col min="10000" max="10000" width="10.44140625" style="2" customWidth="1"/>
    <col min="10001" max="10241" width="8.88671875" style="2"/>
    <col min="10242" max="10243" width="8.109375" style="2" bestFit="1" customWidth="1"/>
    <col min="10244" max="10244" width="11" style="2" bestFit="1" customWidth="1"/>
    <col min="10245" max="10245" width="12.5546875" style="2" bestFit="1" customWidth="1"/>
    <col min="10246" max="10247" width="8.88671875" style="2"/>
    <col min="10248" max="10248" width="5.21875" style="2" customWidth="1"/>
    <col min="10249" max="10249" width="9.44140625" style="2" customWidth="1"/>
    <col min="10250" max="10255" width="8.88671875" style="2"/>
    <col min="10256" max="10256" width="10.44140625" style="2" customWidth="1"/>
    <col min="10257" max="10497" width="8.88671875" style="2"/>
    <col min="10498" max="10499" width="8.109375" style="2" bestFit="1" customWidth="1"/>
    <col min="10500" max="10500" width="11" style="2" bestFit="1" customWidth="1"/>
    <col min="10501" max="10501" width="12.5546875" style="2" bestFit="1" customWidth="1"/>
    <col min="10502" max="10503" width="8.88671875" style="2"/>
    <col min="10504" max="10504" width="5.21875" style="2" customWidth="1"/>
    <col min="10505" max="10505" width="9.44140625" style="2" customWidth="1"/>
    <col min="10506" max="10511" width="8.88671875" style="2"/>
    <col min="10512" max="10512" width="10.44140625" style="2" customWidth="1"/>
    <col min="10513" max="10753" width="8.88671875" style="2"/>
    <col min="10754" max="10755" width="8.109375" style="2" bestFit="1" customWidth="1"/>
    <col min="10756" max="10756" width="11" style="2" bestFit="1" customWidth="1"/>
    <col min="10757" max="10757" width="12.5546875" style="2" bestFit="1" customWidth="1"/>
    <col min="10758" max="10759" width="8.88671875" style="2"/>
    <col min="10760" max="10760" width="5.21875" style="2" customWidth="1"/>
    <col min="10761" max="10761" width="9.44140625" style="2" customWidth="1"/>
    <col min="10762" max="10767" width="8.88671875" style="2"/>
    <col min="10768" max="10768" width="10.44140625" style="2" customWidth="1"/>
    <col min="10769" max="11009" width="8.88671875" style="2"/>
    <col min="11010" max="11011" width="8.109375" style="2" bestFit="1" customWidth="1"/>
    <col min="11012" max="11012" width="11" style="2" bestFit="1" customWidth="1"/>
    <col min="11013" max="11013" width="12.5546875" style="2" bestFit="1" customWidth="1"/>
    <col min="11014" max="11015" width="8.88671875" style="2"/>
    <col min="11016" max="11016" width="5.21875" style="2" customWidth="1"/>
    <col min="11017" max="11017" width="9.44140625" style="2" customWidth="1"/>
    <col min="11018" max="11023" width="8.88671875" style="2"/>
    <col min="11024" max="11024" width="10.44140625" style="2" customWidth="1"/>
    <col min="11025" max="11265" width="8.88671875" style="2"/>
    <col min="11266" max="11267" width="8.109375" style="2" bestFit="1" customWidth="1"/>
    <col min="11268" max="11268" width="11" style="2" bestFit="1" customWidth="1"/>
    <col min="11269" max="11269" width="12.5546875" style="2" bestFit="1" customWidth="1"/>
    <col min="11270" max="11271" width="8.88671875" style="2"/>
    <col min="11272" max="11272" width="5.21875" style="2" customWidth="1"/>
    <col min="11273" max="11273" width="9.44140625" style="2" customWidth="1"/>
    <col min="11274" max="11279" width="8.88671875" style="2"/>
    <col min="11280" max="11280" width="10.44140625" style="2" customWidth="1"/>
    <col min="11281" max="11521" width="8.88671875" style="2"/>
    <col min="11522" max="11523" width="8.109375" style="2" bestFit="1" customWidth="1"/>
    <col min="11524" max="11524" width="11" style="2" bestFit="1" customWidth="1"/>
    <col min="11525" max="11525" width="12.5546875" style="2" bestFit="1" customWidth="1"/>
    <col min="11526" max="11527" width="8.88671875" style="2"/>
    <col min="11528" max="11528" width="5.21875" style="2" customWidth="1"/>
    <col min="11529" max="11529" width="9.44140625" style="2" customWidth="1"/>
    <col min="11530" max="11535" width="8.88671875" style="2"/>
    <col min="11536" max="11536" width="10.44140625" style="2" customWidth="1"/>
    <col min="11537" max="11777" width="8.88671875" style="2"/>
    <col min="11778" max="11779" width="8.109375" style="2" bestFit="1" customWidth="1"/>
    <col min="11780" max="11780" width="11" style="2" bestFit="1" customWidth="1"/>
    <col min="11781" max="11781" width="12.5546875" style="2" bestFit="1" customWidth="1"/>
    <col min="11782" max="11783" width="8.88671875" style="2"/>
    <col min="11784" max="11784" width="5.21875" style="2" customWidth="1"/>
    <col min="11785" max="11785" width="9.44140625" style="2" customWidth="1"/>
    <col min="11786" max="11791" width="8.88671875" style="2"/>
    <col min="11792" max="11792" width="10.44140625" style="2" customWidth="1"/>
    <col min="11793" max="12033" width="8.88671875" style="2"/>
    <col min="12034" max="12035" width="8.109375" style="2" bestFit="1" customWidth="1"/>
    <col min="12036" max="12036" width="11" style="2" bestFit="1" customWidth="1"/>
    <col min="12037" max="12037" width="12.5546875" style="2" bestFit="1" customWidth="1"/>
    <col min="12038" max="12039" width="8.88671875" style="2"/>
    <col min="12040" max="12040" width="5.21875" style="2" customWidth="1"/>
    <col min="12041" max="12041" width="9.44140625" style="2" customWidth="1"/>
    <col min="12042" max="12047" width="8.88671875" style="2"/>
    <col min="12048" max="12048" width="10.44140625" style="2" customWidth="1"/>
    <col min="12049" max="12289" width="8.88671875" style="2"/>
    <col min="12290" max="12291" width="8.109375" style="2" bestFit="1" customWidth="1"/>
    <col min="12292" max="12292" width="11" style="2" bestFit="1" customWidth="1"/>
    <col min="12293" max="12293" width="12.5546875" style="2" bestFit="1" customWidth="1"/>
    <col min="12294" max="12295" width="8.88671875" style="2"/>
    <col min="12296" max="12296" width="5.21875" style="2" customWidth="1"/>
    <col min="12297" max="12297" width="9.44140625" style="2" customWidth="1"/>
    <col min="12298" max="12303" width="8.88671875" style="2"/>
    <col min="12304" max="12304" width="10.44140625" style="2" customWidth="1"/>
    <col min="12305" max="12545" width="8.88671875" style="2"/>
    <col min="12546" max="12547" width="8.109375" style="2" bestFit="1" customWidth="1"/>
    <col min="12548" max="12548" width="11" style="2" bestFit="1" customWidth="1"/>
    <col min="12549" max="12549" width="12.5546875" style="2" bestFit="1" customWidth="1"/>
    <col min="12550" max="12551" width="8.88671875" style="2"/>
    <col min="12552" max="12552" width="5.21875" style="2" customWidth="1"/>
    <col min="12553" max="12553" width="9.44140625" style="2" customWidth="1"/>
    <col min="12554" max="12559" width="8.88671875" style="2"/>
    <col min="12560" max="12560" width="10.44140625" style="2" customWidth="1"/>
    <col min="12561" max="12801" width="8.88671875" style="2"/>
    <col min="12802" max="12803" width="8.109375" style="2" bestFit="1" customWidth="1"/>
    <col min="12804" max="12804" width="11" style="2" bestFit="1" customWidth="1"/>
    <col min="12805" max="12805" width="12.5546875" style="2" bestFit="1" customWidth="1"/>
    <col min="12806" max="12807" width="8.88671875" style="2"/>
    <col min="12808" max="12808" width="5.21875" style="2" customWidth="1"/>
    <col min="12809" max="12809" width="9.44140625" style="2" customWidth="1"/>
    <col min="12810" max="12815" width="8.88671875" style="2"/>
    <col min="12816" max="12816" width="10.44140625" style="2" customWidth="1"/>
    <col min="12817" max="13057" width="8.88671875" style="2"/>
    <col min="13058" max="13059" width="8.109375" style="2" bestFit="1" customWidth="1"/>
    <col min="13060" max="13060" width="11" style="2" bestFit="1" customWidth="1"/>
    <col min="13061" max="13061" width="12.5546875" style="2" bestFit="1" customWidth="1"/>
    <col min="13062" max="13063" width="8.88671875" style="2"/>
    <col min="13064" max="13064" width="5.21875" style="2" customWidth="1"/>
    <col min="13065" max="13065" width="9.44140625" style="2" customWidth="1"/>
    <col min="13066" max="13071" width="8.88671875" style="2"/>
    <col min="13072" max="13072" width="10.44140625" style="2" customWidth="1"/>
    <col min="13073" max="13313" width="8.88671875" style="2"/>
    <col min="13314" max="13315" width="8.109375" style="2" bestFit="1" customWidth="1"/>
    <col min="13316" max="13316" width="11" style="2" bestFit="1" customWidth="1"/>
    <col min="13317" max="13317" width="12.5546875" style="2" bestFit="1" customWidth="1"/>
    <col min="13318" max="13319" width="8.88671875" style="2"/>
    <col min="13320" max="13320" width="5.21875" style="2" customWidth="1"/>
    <col min="13321" max="13321" width="9.44140625" style="2" customWidth="1"/>
    <col min="13322" max="13327" width="8.88671875" style="2"/>
    <col min="13328" max="13328" width="10.44140625" style="2" customWidth="1"/>
    <col min="13329" max="13569" width="8.88671875" style="2"/>
    <col min="13570" max="13571" width="8.109375" style="2" bestFit="1" customWidth="1"/>
    <col min="13572" max="13572" width="11" style="2" bestFit="1" customWidth="1"/>
    <col min="13573" max="13573" width="12.5546875" style="2" bestFit="1" customWidth="1"/>
    <col min="13574" max="13575" width="8.88671875" style="2"/>
    <col min="13576" max="13576" width="5.21875" style="2" customWidth="1"/>
    <col min="13577" max="13577" width="9.44140625" style="2" customWidth="1"/>
    <col min="13578" max="13583" width="8.88671875" style="2"/>
    <col min="13584" max="13584" width="10.44140625" style="2" customWidth="1"/>
    <col min="13585" max="13825" width="8.88671875" style="2"/>
    <col min="13826" max="13827" width="8.109375" style="2" bestFit="1" customWidth="1"/>
    <col min="13828" max="13828" width="11" style="2" bestFit="1" customWidth="1"/>
    <col min="13829" max="13829" width="12.5546875" style="2" bestFit="1" customWidth="1"/>
    <col min="13830" max="13831" width="8.88671875" style="2"/>
    <col min="13832" max="13832" width="5.21875" style="2" customWidth="1"/>
    <col min="13833" max="13833" width="9.44140625" style="2" customWidth="1"/>
    <col min="13834" max="13839" width="8.88671875" style="2"/>
    <col min="13840" max="13840" width="10.44140625" style="2" customWidth="1"/>
    <col min="13841" max="14081" width="8.88671875" style="2"/>
    <col min="14082" max="14083" width="8.109375" style="2" bestFit="1" customWidth="1"/>
    <col min="14084" max="14084" width="11" style="2" bestFit="1" customWidth="1"/>
    <col min="14085" max="14085" width="12.5546875" style="2" bestFit="1" customWidth="1"/>
    <col min="14086" max="14087" width="8.88671875" style="2"/>
    <col min="14088" max="14088" width="5.21875" style="2" customWidth="1"/>
    <col min="14089" max="14089" width="9.44140625" style="2" customWidth="1"/>
    <col min="14090" max="14095" width="8.88671875" style="2"/>
    <col min="14096" max="14096" width="10.44140625" style="2" customWidth="1"/>
    <col min="14097" max="14337" width="8.88671875" style="2"/>
    <col min="14338" max="14339" width="8.109375" style="2" bestFit="1" customWidth="1"/>
    <col min="14340" max="14340" width="11" style="2" bestFit="1" customWidth="1"/>
    <col min="14341" max="14341" width="12.5546875" style="2" bestFit="1" customWidth="1"/>
    <col min="14342" max="14343" width="8.88671875" style="2"/>
    <col min="14344" max="14344" width="5.21875" style="2" customWidth="1"/>
    <col min="14345" max="14345" width="9.44140625" style="2" customWidth="1"/>
    <col min="14346" max="14351" width="8.88671875" style="2"/>
    <col min="14352" max="14352" width="10.44140625" style="2" customWidth="1"/>
    <col min="14353" max="14593" width="8.88671875" style="2"/>
    <col min="14594" max="14595" width="8.109375" style="2" bestFit="1" customWidth="1"/>
    <col min="14596" max="14596" width="11" style="2" bestFit="1" customWidth="1"/>
    <col min="14597" max="14597" width="12.5546875" style="2" bestFit="1" customWidth="1"/>
    <col min="14598" max="14599" width="8.88671875" style="2"/>
    <col min="14600" max="14600" width="5.21875" style="2" customWidth="1"/>
    <col min="14601" max="14601" width="9.44140625" style="2" customWidth="1"/>
    <col min="14602" max="14607" width="8.88671875" style="2"/>
    <col min="14608" max="14608" width="10.44140625" style="2" customWidth="1"/>
    <col min="14609" max="14849" width="8.88671875" style="2"/>
    <col min="14850" max="14851" width="8.109375" style="2" bestFit="1" customWidth="1"/>
    <col min="14852" max="14852" width="11" style="2" bestFit="1" customWidth="1"/>
    <col min="14853" max="14853" width="12.5546875" style="2" bestFit="1" customWidth="1"/>
    <col min="14854" max="14855" width="8.88671875" style="2"/>
    <col min="14856" max="14856" width="5.21875" style="2" customWidth="1"/>
    <col min="14857" max="14857" width="9.44140625" style="2" customWidth="1"/>
    <col min="14858" max="14863" width="8.88671875" style="2"/>
    <col min="14864" max="14864" width="10.44140625" style="2" customWidth="1"/>
    <col min="14865" max="15105" width="8.88671875" style="2"/>
    <col min="15106" max="15107" width="8.109375" style="2" bestFit="1" customWidth="1"/>
    <col min="15108" max="15108" width="11" style="2" bestFit="1" customWidth="1"/>
    <col min="15109" max="15109" width="12.5546875" style="2" bestFit="1" customWidth="1"/>
    <col min="15110" max="15111" width="8.88671875" style="2"/>
    <col min="15112" max="15112" width="5.21875" style="2" customWidth="1"/>
    <col min="15113" max="15113" width="9.44140625" style="2" customWidth="1"/>
    <col min="15114" max="15119" width="8.88671875" style="2"/>
    <col min="15120" max="15120" width="10.44140625" style="2" customWidth="1"/>
    <col min="15121" max="15361" width="8.88671875" style="2"/>
    <col min="15362" max="15363" width="8.109375" style="2" bestFit="1" customWidth="1"/>
    <col min="15364" max="15364" width="11" style="2" bestFit="1" customWidth="1"/>
    <col min="15365" max="15365" width="12.5546875" style="2" bestFit="1" customWidth="1"/>
    <col min="15366" max="15367" width="8.88671875" style="2"/>
    <col min="15368" max="15368" width="5.21875" style="2" customWidth="1"/>
    <col min="15369" max="15369" width="9.44140625" style="2" customWidth="1"/>
    <col min="15370" max="15375" width="8.88671875" style="2"/>
    <col min="15376" max="15376" width="10.44140625" style="2" customWidth="1"/>
    <col min="15377" max="15617" width="8.88671875" style="2"/>
    <col min="15618" max="15619" width="8.109375" style="2" bestFit="1" customWidth="1"/>
    <col min="15620" max="15620" width="11" style="2" bestFit="1" customWidth="1"/>
    <col min="15621" max="15621" width="12.5546875" style="2" bestFit="1" customWidth="1"/>
    <col min="15622" max="15623" width="8.88671875" style="2"/>
    <col min="15624" max="15624" width="5.21875" style="2" customWidth="1"/>
    <col min="15625" max="15625" width="9.44140625" style="2" customWidth="1"/>
    <col min="15626" max="15631" width="8.88671875" style="2"/>
    <col min="15632" max="15632" width="10.44140625" style="2" customWidth="1"/>
    <col min="15633" max="15873" width="8.88671875" style="2"/>
    <col min="15874" max="15875" width="8.109375" style="2" bestFit="1" customWidth="1"/>
    <col min="15876" max="15876" width="11" style="2" bestFit="1" customWidth="1"/>
    <col min="15877" max="15877" width="12.5546875" style="2" bestFit="1" customWidth="1"/>
    <col min="15878" max="15879" width="8.88671875" style="2"/>
    <col min="15880" max="15880" width="5.21875" style="2" customWidth="1"/>
    <col min="15881" max="15881" width="9.44140625" style="2" customWidth="1"/>
    <col min="15882" max="15887" width="8.88671875" style="2"/>
    <col min="15888" max="15888" width="10.44140625" style="2" customWidth="1"/>
    <col min="15889" max="16129" width="8.88671875" style="2"/>
    <col min="16130" max="16131" width="8.109375" style="2" bestFit="1" customWidth="1"/>
    <col min="16132" max="16132" width="11" style="2" bestFit="1" customWidth="1"/>
    <col min="16133" max="16133" width="12.5546875" style="2" bestFit="1" customWidth="1"/>
    <col min="16134" max="16135" width="8.88671875" style="2"/>
    <col min="16136" max="16136" width="5.21875" style="2" customWidth="1"/>
    <col min="16137" max="16137" width="9.44140625" style="2" customWidth="1"/>
    <col min="16138" max="16143" width="8.88671875" style="2"/>
    <col min="16144" max="16144" width="10.44140625" style="2" customWidth="1"/>
    <col min="16145" max="16384" width="8.88671875" style="2"/>
  </cols>
  <sheetData>
    <row r="28" spans="4:4">
      <c r="D28" s="2" t="s">
        <v>7</v>
      </c>
    </row>
    <row r="33" spans="4:5">
      <c r="D33" s="21"/>
      <c r="E33" s="22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5122" r:id="rId4"/>
    <oleObject progId="Equation.COEE2" shapeId="5121" r:id="rId5"/>
    <oleObject progId="Equation.COEE2" shapeId="5123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/>
  <dimension ref="A2:I21"/>
  <sheetViews>
    <sheetView workbookViewId="0">
      <selection activeCell="C3" sqref="C3"/>
    </sheetView>
  </sheetViews>
  <sheetFormatPr defaultRowHeight="12.75"/>
  <cols>
    <col min="1" max="1" width="5.5546875" style="28" customWidth="1"/>
    <col min="2" max="2" width="6" style="28" customWidth="1"/>
    <col min="3" max="3" width="7" style="28" customWidth="1"/>
    <col min="4" max="4" width="6.21875" style="25" customWidth="1"/>
    <col min="5" max="5" width="2.77734375" style="25" customWidth="1"/>
    <col min="6" max="6" width="5.33203125" style="28" customWidth="1"/>
    <col min="7" max="7" width="9.109375" style="28" customWidth="1"/>
    <col min="8" max="8" width="7.21875" style="28" customWidth="1"/>
    <col min="9" max="9" width="7.6640625" style="28" customWidth="1"/>
    <col min="10" max="10" width="10.5546875" style="28" customWidth="1"/>
    <col min="11" max="12" width="8.88671875" style="28"/>
    <col min="13" max="13" width="5.21875" style="28" customWidth="1"/>
    <col min="14" max="14" width="9.44140625" style="28" customWidth="1"/>
    <col min="15" max="19" width="8.88671875" style="28"/>
    <col min="20" max="20" width="8.33203125" style="28" customWidth="1"/>
    <col min="21" max="256" width="8.88671875" style="28"/>
    <col min="257" max="257" width="5.5546875" style="28" customWidth="1"/>
    <col min="258" max="258" width="6" style="28" customWidth="1"/>
    <col min="259" max="259" width="7" style="28" customWidth="1"/>
    <col min="260" max="260" width="6.21875" style="28" customWidth="1"/>
    <col min="261" max="261" width="2.77734375" style="28" customWidth="1"/>
    <col min="262" max="262" width="5.33203125" style="28" customWidth="1"/>
    <col min="263" max="263" width="6" style="28" customWidth="1"/>
    <col min="264" max="264" width="7.21875" style="28" customWidth="1"/>
    <col min="265" max="265" width="7.6640625" style="28" customWidth="1"/>
    <col min="266" max="266" width="10.5546875" style="28" customWidth="1"/>
    <col min="267" max="268" width="8.88671875" style="28"/>
    <col min="269" max="269" width="5.21875" style="28" customWidth="1"/>
    <col min="270" max="270" width="9.44140625" style="28" customWidth="1"/>
    <col min="271" max="275" width="8.88671875" style="28"/>
    <col min="276" max="276" width="8.33203125" style="28" customWidth="1"/>
    <col min="277" max="512" width="8.88671875" style="28"/>
    <col min="513" max="513" width="5.5546875" style="28" customWidth="1"/>
    <col min="514" max="514" width="6" style="28" customWidth="1"/>
    <col min="515" max="515" width="7" style="28" customWidth="1"/>
    <col min="516" max="516" width="6.21875" style="28" customWidth="1"/>
    <col min="517" max="517" width="2.77734375" style="28" customWidth="1"/>
    <col min="518" max="518" width="5.33203125" style="28" customWidth="1"/>
    <col min="519" max="519" width="6" style="28" customWidth="1"/>
    <col min="520" max="520" width="7.21875" style="28" customWidth="1"/>
    <col min="521" max="521" width="7.6640625" style="28" customWidth="1"/>
    <col min="522" max="522" width="10.5546875" style="28" customWidth="1"/>
    <col min="523" max="524" width="8.88671875" style="28"/>
    <col min="525" max="525" width="5.21875" style="28" customWidth="1"/>
    <col min="526" max="526" width="9.44140625" style="28" customWidth="1"/>
    <col min="527" max="531" width="8.88671875" style="28"/>
    <col min="532" max="532" width="8.33203125" style="28" customWidth="1"/>
    <col min="533" max="768" width="8.88671875" style="28"/>
    <col min="769" max="769" width="5.5546875" style="28" customWidth="1"/>
    <col min="770" max="770" width="6" style="28" customWidth="1"/>
    <col min="771" max="771" width="7" style="28" customWidth="1"/>
    <col min="772" max="772" width="6.21875" style="28" customWidth="1"/>
    <col min="773" max="773" width="2.77734375" style="28" customWidth="1"/>
    <col min="774" max="774" width="5.33203125" style="28" customWidth="1"/>
    <col min="775" max="775" width="6" style="28" customWidth="1"/>
    <col min="776" max="776" width="7.21875" style="28" customWidth="1"/>
    <col min="777" max="777" width="7.6640625" style="28" customWidth="1"/>
    <col min="778" max="778" width="10.5546875" style="28" customWidth="1"/>
    <col min="779" max="780" width="8.88671875" style="28"/>
    <col min="781" max="781" width="5.21875" style="28" customWidth="1"/>
    <col min="782" max="782" width="9.44140625" style="28" customWidth="1"/>
    <col min="783" max="787" width="8.88671875" style="28"/>
    <col min="788" max="788" width="8.33203125" style="28" customWidth="1"/>
    <col min="789" max="1024" width="8.88671875" style="28"/>
    <col min="1025" max="1025" width="5.5546875" style="28" customWidth="1"/>
    <col min="1026" max="1026" width="6" style="28" customWidth="1"/>
    <col min="1027" max="1027" width="7" style="28" customWidth="1"/>
    <col min="1028" max="1028" width="6.21875" style="28" customWidth="1"/>
    <col min="1029" max="1029" width="2.77734375" style="28" customWidth="1"/>
    <col min="1030" max="1030" width="5.33203125" style="28" customWidth="1"/>
    <col min="1031" max="1031" width="6" style="28" customWidth="1"/>
    <col min="1032" max="1032" width="7.21875" style="28" customWidth="1"/>
    <col min="1033" max="1033" width="7.6640625" style="28" customWidth="1"/>
    <col min="1034" max="1034" width="10.5546875" style="28" customWidth="1"/>
    <col min="1035" max="1036" width="8.88671875" style="28"/>
    <col min="1037" max="1037" width="5.21875" style="28" customWidth="1"/>
    <col min="1038" max="1038" width="9.44140625" style="28" customWidth="1"/>
    <col min="1039" max="1043" width="8.88671875" style="28"/>
    <col min="1044" max="1044" width="8.33203125" style="28" customWidth="1"/>
    <col min="1045" max="1280" width="8.88671875" style="28"/>
    <col min="1281" max="1281" width="5.5546875" style="28" customWidth="1"/>
    <col min="1282" max="1282" width="6" style="28" customWidth="1"/>
    <col min="1283" max="1283" width="7" style="28" customWidth="1"/>
    <col min="1284" max="1284" width="6.21875" style="28" customWidth="1"/>
    <col min="1285" max="1285" width="2.77734375" style="28" customWidth="1"/>
    <col min="1286" max="1286" width="5.33203125" style="28" customWidth="1"/>
    <col min="1287" max="1287" width="6" style="28" customWidth="1"/>
    <col min="1288" max="1288" width="7.21875" style="28" customWidth="1"/>
    <col min="1289" max="1289" width="7.6640625" style="28" customWidth="1"/>
    <col min="1290" max="1290" width="10.5546875" style="28" customWidth="1"/>
    <col min="1291" max="1292" width="8.88671875" style="28"/>
    <col min="1293" max="1293" width="5.21875" style="28" customWidth="1"/>
    <col min="1294" max="1294" width="9.44140625" style="28" customWidth="1"/>
    <col min="1295" max="1299" width="8.88671875" style="28"/>
    <col min="1300" max="1300" width="8.33203125" style="28" customWidth="1"/>
    <col min="1301" max="1536" width="8.88671875" style="28"/>
    <col min="1537" max="1537" width="5.5546875" style="28" customWidth="1"/>
    <col min="1538" max="1538" width="6" style="28" customWidth="1"/>
    <col min="1539" max="1539" width="7" style="28" customWidth="1"/>
    <col min="1540" max="1540" width="6.21875" style="28" customWidth="1"/>
    <col min="1541" max="1541" width="2.77734375" style="28" customWidth="1"/>
    <col min="1542" max="1542" width="5.33203125" style="28" customWidth="1"/>
    <col min="1543" max="1543" width="6" style="28" customWidth="1"/>
    <col min="1544" max="1544" width="7.21875" style="28" customWidth="1"/>
    <col min="1545" max="1545" width="7.6640625" style="28" customWidth="1"/>
    <col min="1546" max="1546" width="10.5546875" style="28" customWidth="1"/>
    <col min="1547" max="1548" width="8.88671875" style="28"/>
    <col min="1549" max="1549" width="5.21875" style="28" customWidth="1"/>
    <col min="1550" max="1550" width="9.44140625" style="28" customWidth="1"/>
    <col min="1551" max="1555" width="8.88671875" style="28"/>
    <col min="1556" max="1556" width="8.33203125" style="28" customWidth="1"/>
    <col min="1557" max="1792" width="8.88671875" style="28"/>
    <col min="1793" max="1793" width="5.5546875" style="28" customWidth="1"/>
    <col min="1794" max="1794" width="6" style="28" customWidth="1"/>
    <col min="1795" max="1795" width="7" style="28" customWidth="1"/>
    <col min="1796" max="1796" width="6.21875" style="28" customWidth="1"/>
    <col min="1797" max="1797" width="2.77734375" style="28" customWidth="1"/>
    <col min="1798" max="1798" width="5.33203125" style="28" customWidth="1"/>
    <col min="1799" max="1799" width="6" style="28" customWidth="1"/>
    <col min="1800" max="1800" width="7.21875" style="28" customWidth="1"/>
    <col min="1801" max="1801" width="7.6640625" style="28" customWidth="1"/>
    <col min="1802" max="1802" width="10.5546875" style="28" customWidth="1"/>
    <col min="1803" max="1804" width="8.88671875" style="28"/>
    <col min="1805" max="1805" width="5.21875" style="28" customWidth="1"/>
    <col min="1806" max="1806" width="9.44140625" style="28" customWidth="1"/>
    <col min="1807" max="1811" width="8.88671875" style="28"/>
    <col min="1812" max="1812" width="8.33203125" style="28" customWidth="1"/>
    <col min="1813" max="2048" width="8.88671875" style="28"/>
    <col min="2049" max="2049" width="5.5546875" style="28" customWidth="1"/>
    <col min="2050" max="2050" width="6" style="28" customWidth="1"/>
    <col min="2051" max="2051" width="7" style="28" customWidth="1"/>
    <col min="2052" max="2052" width="6.21875" style="28" customWidth="1"/>
    <col min="2053" max="2053" width="2.77734375" style="28" customWidth="1"/>
    <col min="2054" max="2054" width="5.33203125" style="28" customWidth="1"/>
    <col min="2055" max="2055" width="6" style="28" customWidth="1"/>
    <col min="2056" max="2056" width="7.21875" style="28" customWidth="1"/>
    <col min="2057" max="2057" width="7.6640625" style="28" customWidth="1"/>
    <col min="2058" max="2058" width="10.5546875" style="28" customWidth="1"/>
    <col min="2059" max="2060" width="8.88671875" style="28"/>
    <col min="2061" max="2061" width="5.21875" style="28" customWidth="1"/>
    <col min="2062" max="2062" width="9.44140625" style="28" customWidth="1"/>
    <col min="2063" max="2067" width="8.88671875" style="28"/>
    <col min="2068" max="2068" width="8.33203125" style="28" customWidth="1"/>
    <col min="2069" max="2304" width="8.88671875" style="28"/>
    <col min="2305" max="2305" width="5.5546875" style="28" customWidth="1"/>
    <col min="2306" max="2306" width="6" style="28" customWidth="1"/>
    <col min="2307" max="2307" width="7" style="28" customWidth="1"/>
    <col min="2308" max="2308" width="6.21875" style="28" customWidth="1"/>
    <col min="2309" max="2309" width="2.77734375" style="28" customWidth="1"/>
    <col min="2310" max="2310" width="5.33203125" style="28" customWidth="1"/>
    <col min="2311" max="2311" width="6" style="28" customWidth="1"/>
    <col min="2312" max="2312" width="7.21875" style="28" customWidth="1"/>
    <col min="2313" max="2313" width="7.6640625" style="28" customWidth="1"/>
    <col min="2314" max="2314" width="10.5546875" style="28" customWidth="1"/>
    <col min="2315" max="2316" width="8.88671875" style="28"/>
    <col min="2317" max="2317" width="5.21875" style="28" customWidth="1"/>
    <col min="2318" max="2318" width="9.44140625" style="28" customWidth="1"/>
    <col min="2319" max="2323" width="8.88671875" style="28"/>
    <col min="2324" max="2324" width="8.33203125" style="28" customWidth="1"/>
    <col min="2325" max="2560" width="8.88671875" style="28"/>
    <col min="2561" max="2561" width="5.5546875" style="28" customWidth="1"/>
    <col min="2562" max="2562" width="6" style="28" customWidth="1"/>
    <col min="2563" max="2563" width="7" style="28" customWidth="1"/>
    <col min="2564" max="2564" width="6.21875" style="28" customWidth="1"/>
    <col min="2565" max="2565" width="2.77734375" style="28" customWidth="1"/>
    <col min="2566" max="2566" width="5.33203125" style="28" customWidth="1"/>
    <col min="2567" max="2567" width="6" style="28" customWidth="1"/>
    <col min="2568" max="2568" width="7.21875" style="28" customWidth="1"/>
    <col min="2569" max="2569" width="7.6640625" style="28" customWidth="1"/>
    <col min="2570" max="2570" width="10.5546875" style="28" customWidth="1"/>
    <col min="2571" max="2572" width="8.88671875" style="28"/>
    <col min="2573" max="2573" width="5.21875" style="28" customWidth="1"/>
    <col min="2574" max="2574" width="9.44140625" style="28" customWidth="1"/>
    <col min="2575" max="2579" width="8.88671875" style="28"/>
    <col min="2580" max="2580" width="8.33203125" style="28" customWidth="1"/>
    <col min="2581" max="2816" width="8.88671875" style="28"/>
    <col min="2817" max="2817" width="5.5546875" style="28" customWidth="1"/>
    <col min="2818" max="2818" width="6" style="28" customWidth="1"/>
    <col min="2819" max="2819" width="7" style="28" customWidth="1"/>
    <col min="2820" max="2820" width="6.21875" style="28" customWidth="1"/>
    <col min="2821" max="2821" width="2.77734375" style="28" customWidth="1"/>
    <col min="2822" max="2822" width="5.33203125" style="28" customWidth="1"/>
    <col min="2823" max="2823" width="6" style="28" customWidth="1"/>
    <col min="2824" max="2824" width="7.21875" style="28" customWidth="1"/>
    <col min="2825" max="2825" width="7.6640625" style="28" customWidth="1"/>
    <col min="2826" max="2826" width="10.5546875" style="28" customWidth="1"/>
    <col min="2827" max="2828" width="8.88671875" style="28"/>
    <col min="2829" max="2829" width="5.21875" style="28" customWidth="1"/>
    <col min="2830" max="2830" width="9.44140625" style="28" customWidth="1"/>
    <col min="2831" max="2835" width="8.88671875" style="28"/>
    <col min="2836" max="2836" width="8.33203125" style="28" customWidth="1"/>
    <col min="2837" max="3072" width="8.88671875" style="28"/>
    <col min="3073" max="3073" width="5.5546875" style="28" customWidth="1"/>
    <col min="3074" max="3074" width="6" style="28" customWidth="1"/>
    <col min="3075" max="3075" width="7" style="28" customWidth="1"/>
    <col min="3076" max="3076" width="6.21875" style="28" customWidth="1"/>
    <col min="3077" max="3077" width="2.77734375" style="28" customWidth="1"/>
    <col min="3078" max="3078" width="5.33203125" style="28" customWidth="1"/>
    <col min="3079" max="3079" width="6" style="28" customWidth="1"/>
    <col min="3080" max="3080" width="7.21875" style="28" customWidth="1"/>
    <col min="3081" max="3081" width="7.6640625" style="28" customWidth="1"/>
    <col min="3082" max="3082" width="10.5546875" style="28" customWidth="1"/>
    <col min="3083" max="3084" width="8.88671875" style="28"/>
    <col min="3085" max="3085" width="5.21875" style="28" customWidth="1"/>
    <col min="3086" max="3086" width="9.44140625" style="28" customWidth="1"/>
    <col min="3087" max="3091" width="8.88671875" style="28"/>
    <col min="3092" max="3092" width="8.33203125" style="28" customWidth="1"/>
    <col min="3093" max="3328" width="8.88671875" style="28"/>
    <col min="3329" max="3329" width="5.5546875" style="28" customWidth="1"/>
    <col min="3330" max="3330" width="6" style="28" customWidth="1"/>
    <col min="3331" max="3331" width="7" style="28" customWidth="1"/>
    <col min="3332" max="3332" width="6.21875" style="28" customWidth="1"/>
    <col min="3333" max="3333" width="2.77734375" style="28" customWidth="1"/>
    <col min="3334" max="3334" width="5.33203125" style="28" customWidth="1"/>
    <col min="3335" max="3335" width="6" style="28" customWidth="1"/>
    <col min="3336" max="3336" width="7.21875" style="28" customWidth="1"/>
    <col min="3337" max="3337" width="7.6640625" style="28" customWidth="1"/>
    <col min="3338" max="3338" width="10.5546875" style="28" customWidth="1"/>
    <col min="3339" max="3340" width="8.88671875" style="28"/>
    <col min="3341" max="3341" width="5.21875" style="28" customWidth="1"/>
    <col min="3342" max="3342" width="9.44140625" style="28" customWidth="1"/>
    <col min="3343" max="3347" width="8.88671875" style="28"/>
    <col min="3348" max="3348" width="8.33203125" style="28" customWidth="1"/>
    <col min="3349" max="3584" width="8.88671875" style="28"/>
    <col min="3585" max="3585" width="5.5546875" style="28" customWidth="1"/>
    <col min="3586" max="3586" width="6" style="28" customWidth="1"/>
    <col min="3587" max="3587" width="7" style="28" customWidth="1"/>
    <col min="3588" max="3588" width="6.21875" style="28" customWidth="1"/>
    <col min="3589" max="3589" width="2.77734375" style="28" customWidth="1"/>
    <col min="3590" max="3590" width="5.33203125" style="28" customWidth="1"/>
    <col min="3591" max="3591" width="6" style="28" customWidth="1"/>
    <col min="3592" max="3592" width="7.21875" style="28" customWidth="1"/>
    <col min="3593" max="3593" width="7.6640625" style="28" customWidth="1"/>
    <col min="3594" max="3594" width="10.5546875" style="28" customWidth="1"/>
    <col min="3595" max="3596" width="8.88671875" style="28"/>
    <col min="3597" max="3597" width="5.21875" style="28" customWidth="1"/>
    <col min="3598" max="3598" width="9.44140625" style="28" customWidth="1"/>
    <col min="3599" max="3603" width="8.88671875" style="28"/>
    <col min="3604" max="3604" width="8.33203125" style="28" customWidth="1"/>
    <col min="3605" max="3840" width="8.88671875" style="28"/>
    <col min="3841" max="3841" width="5.5546875" style="28" customWidth="1"/>
    <col min="3842" max="3842" width="6" style="28" customWidth="1"/>
    <col min="3843" max="3843" width="7" style="28" customWidth="1"/>
    <col min="3844" max="3844" width="6.21875" style="28" customWidth="1"/>
    <col min="3845" max="3845" width="2.77734375" style="28" customWidth="1"/>
    <col min="3846" max="3846" width="5.33203125" style="28" customWidth="1"/>
    <col min="3847" max="3847" width="6" style="28" customWidth="1"/>
    <col min="3848" max="3848" width="7.21875" style="28" customWidth="1"/>
    <col min="3849" max="3849" width="7.6640625" style="28" customWidth="1"/>
    <col min="3850" max="3850" width="10.5546875" style="28" customWidth="1"/>
    <col min="3851" max="3852" width="8.88671875" style="28"/>
    <col min="3853" max="3853" width="5.21875" style="28" customWidth="1"/>
    <col min="3854" max="3854" width="9.44140625" style="28" customWidth="1"/>
    <col min="3855" max="3859" width="8.88671875" style="28"/>
    <col min="3860" max="3860" width="8.33203125" style="28" customWidth="1"/>
    <col min="3861" max="4096" width="8.88671875" style="28"/>
    <col min="4097" max="4097" width="5.5546875" style="28" customWidth="1"/>
    <col min="4098" max="4098" width="6" style="28" customWidth="1"/>
    <col min="4099" max="4099" width="7" style="28" customWidth="1"/>
    <col min="4100" max="4100" width="6.21875" style="28" customWidth="1"/>
    <col min="4101" max="4101" width="2.77734375" style="28" customWidth="1"/>
    <col min="4102" max="4102" width="5.33203125" style="28" customWidth="1"/>
    <col min="4103" max="4103" width="6" style="28" customWidth="1"/>
    <col min="4104" max="4104" width="7.21875" style="28" customWidth="1"/>
    <col min="4105" max="4105" width="7.6640625" style="28" customWidth="1"/>
    <col min="4106" max="4106" width="10.5546875" style="28" customWidth="1"/>
    <col min="4107" max="4108" width="8.88671875" style="28"/>
    <col min="4109" max="4109" width="5.21875" style="28" customWidth="1"/>
    <col min="4110" max="4110" width="9.44140625" style="28" customWidth="1"/>
    <col min="4111" max="4115" width="8.88671875" style="28"/>
    <col min="4116" max="4116" width="8.33203125" style="28" customWidth="1"/>
    <col min="4117" max="4352" width="8.88671875" style="28"/>
    <col min="4353" max="4353" width="5.5546875" style="28" customWidth="1"/>
    <col min="4354" max="4354" width="6" style="28" customWidth="1"/>
    <col min="4355" max="4355" width="7" style="28" customWidth="1"/>
    <col min="4356" max="4356" width="6.21875" style="28" customWidth="1"/>
    <col min="4357" max="4357" width="2.77734375" style="28" customWidth="1"/>
    <col min="4358" max="4358" width="5.33203125" style="28" customWidth="1"/>
    <col min="4359" max="4359" width="6" style="28" customWidth="1"/>
    <col min="4360" max="4360" width="7.21875" style="28" customWidth="1"/>
    <col min="4361" max="4361" width="7.6640625" style="28" customWidth="1"/>
    <col min="4362" max="4362" width="10.5546875" style="28" customWidth="1"/>
    <col min="4363" max="4364" width="8.88671875" style="28"/>
    <col min="4365" max="4365" width="5.21875" style="28" customWidth="1"/>
    <col min="4366" max="4366" width="9.44140625" style="28" customWidth="1"/>
    <col min="4367" max="4371" width="8.88671875" style="28"/>
    <col min="4372" max="4372" width="8.33203125" style="28" customWidth="1"/>
    <col min="4373" max="4608" width="8.88671875" style="28"/>
    <col min="4609" max="4609" width="5.5546875" style="28" customWidth="1"/>
    <col min="4610" max="4610" width="6" style="28" customWidth="1"/>
    <col min="4611" max="4611" width="7" style="28" customWidth="1"/>
    <col min="4612" max="4612" width="6.21875" style="28" customWidth="1"/>
    <col min="4613" max="4613" width="2.77734375" style="28" customWidth="1"/>
    <col min="4614" max="4614" width="5.33203125" style="28" customWidth="1"/>
    <col min="4615" max="4615" width="6" style="28" customWidth="1"/>
    <col min="4616" max="4616" width="7.21875" style="28" customWidth="1"/>
    <col min="4617" max="4617" width="7.6640625" style="28" customWidth="1"/>
    <col min="4618" max="4618" width="10.5546875" style="28" customWidth="1"/>
    <col min="4619" max="4620" width="8.88671875" style="28"/>
    <col min="4621" max="4621" width="5.21875" style="28" customWidth="1"/>
    <col min="4622" max="4622" width="9.44140625" style="28" customWidth="1"/>
    <col min="4623" max="4627" width="8.88671875" style="28"/>
    <col min="4628" max="4628" width="8.33203125" style="28" customWidth="1"/>
    <col min="4629" max="4864" width="8.88671875" style="28"/>
    <col min="4865" max="4865" width="5.5546875" style="28" customWidth="1"/>
    <col min="4866" max="4866" width="6" style="28" customWidth="1"/>
    <col min="4867" max="4867" width="7" style="28" customWidth="1"/>
    <col min="4868" max="4868" width="6.21875" style="28" customWidth="1"/>
    <col min="4869" max="4869" width="2.77734375" style="28" customWidth="1"/>
    <col min="4870" max="4870" width="5.33203125" style="28" customWidth="1"/>
    <col min="4871" max="4871" width="6" style="28" customWidth="1"/>
    <col min="4872" max="4872" width="7.21875" style="28" customWidth="1"/>
    <col min="4873" max="4873" width="7.6640625" style="28" customWidth="1"/>
    <col min="4874" max="4874" width="10.5546875" style="28" customWidth="1"/>
    <col min="4875" max="4876" width="8.88671875" style="28"/>
    <col min="4877" max="4877" width="5.21875" style="28" customWidth="1"/>
    <col min="4878" max="4878" width="9.44140625" style="28" customWidth="1"/>
    <col min="4879" max="4883" width="8.88671875" style="28"/>
    <col min="4884" max="4884" width="8.33203125" style="28" customWidth="1"/>
    <col min="4885" max="5120" width="8.88671875" style="28"/>
    <col min="5121" max="5121" width="5.5546875" style="28" customWidth="1"/>
    <col min="5122" max="5122" width="6" style="28" customWidth="1"/>
    <col min="5123" max="5123" width="7" style="28" customWidth="1"/>
    <col min="5124" max="5124" width="6.21875" style="28" customWidth="1"/>
    <col min="5125" max="5125" width="2.77734375" style="28" customWidth="1"/>
    <col min="5126" max="5126" width="5.33203125" style="28" customWidth="1"/>
    <col min="5127" max="5127" width="6" style="28" customWidth="1"/>
    <col min="5128" max="5128" width="7.21875" style="28" customWidth="1"/>
    <col min="5129" max="5129" width="7.6640625" style="28" customWidth="1"/>
    <col min="5130" max="5130" width="10.5546875" style="28" customWidth="1"/>
    <col min="5131" max="5132" width="8.88671875" style="28"/>
    <col min="5133" max="5133" width="5.21875" style="28" customWidth="1"/>
    <col min="5134" max="5134" width="9.44140625" style="28" customWidth="1"/>
    <col min="5135" max="5139" width="8.88671875" style="28"/>
    <col min="5140" max="5140" width="8.33203125" style="28" customWidth="1"/>
    <col min="5141" max="5376" width="8.88671875" style="28"/>
    <col min="5377" max="5377" width="5.5546875" style="28" customWidth="1"/>
    <col min="5378" max="5378" width="6" style="28" customWidth="1"/>
    <col min="5379" max="5379" width="7" style="28" customWidth="1"/>
    <col min="5380" max="5380" width="6.21875" style="28" customWidth="1"/>
    <col min="5381" max="5381" width="2.77734375" style="28" customWidth="1"/>
    <col min="5382" max="5382" width="5.33203125" style="28" customWidth="1"/>
    <col min="5383" max="5383" width="6" style="28" customWidth="1"/>
    <col min="5384" max="5384" width="7.21875" style="28" customWidth="1"/>
    <col min="5385" max="5385" width="7.6640625" style="28" customWidth="1"/>
    <col min="5386" max="5386" width="10.5546875" style="28" customWidth="1"/>
    <col min="5387" max="5388" width="8.88671875" style="28"/>
    <col min="5389" max="5389" width="5.21875" style="28" customWidth="1"/>
    <col min="5390" max="5390" width="9.44140625" style="28" customWidth="1"/>
    <col min="5391" max="5395" width="8.88671875" style="28"/>
    <col min="5396" max="5396" width="8.33203125" style="28" customWidth="1"/>
    <col min="5397" max="5632" width="8.88671875" style="28"/>
    <col min="5633" max="5633" width="5.5546875" style="28" customWidth="1"/>
    <col min="5634" max="5634" width="6" style="28" customWidth="1"/>
    <col min="5635" max="5635" width="7" style="28" customWidth="1"/>
    <col min="5636" max="5636" width="6.21875" style="28" customWidth="1"/>
    <col min="5637" max="5637" width="2.77734375" style="28" customWidth="1"/>
    <col min="5638" max="5638" width="5.33203125" style="28" customWidth="1"/>
    <col min="5639" max="5639" width="6" style="28" customWidth="1"/>
    <col min="5640" max="5640" width="7.21875" style="28" customWidth="1"/>
    <col min="5641" max="5641" width="7.6640625" style="28" customWidth="1"/>
    <col min="5642" max="5642" width="10.5546875" style="28" customWidth="1"/>
    <col min="5643" max="5644" width="8.88671875" style="28"/>
    <col min="5645" max="5645" width="5.21875" style="28" customWidth="1"/>
    <col min="5646" max="5646" width="9.44140625" style="28" customWidth="1"/>
    <col min="5647" max="5651" width="8.88671875" style="28"/>
    <col min="5652" max="5652" width="8.33203125" style="28" customWidth="1"/>
    <col min="5653" max="5888" width="8.88671875" style="28"/>
    <col min="5889" max="5889" width="5.5546875" style="28" customWidth="1"/>
    <col min="5890" max="5890" width="6" style="28" customWidth="1"/>
    <col min="5891" max="5891" width="7" style="28" customWidth="1"/>
    <col min="5892" max="5892" width="6.21875" style="28" customWidth="1"/>
    <col min="5893" max="5893" width="2.77734375" style="28" customWidth="1"/>
    <col min="5894" max="5894" width="5.33203125" style="28" customWidth="1"/>
    <col min="5895" max="5895" width="6" style="28" customWidth="1"/>
    <col min="5896" max="5896" width="7.21875" style="28" customWidth="1"/>
    <col min="5897" max="5897" width="7.6640625" style="28" customWidth="1"/>
    <col min="5898" max="5898" width="10.5546875" style="28" customWidth="1"/>
    <col min="5899" max="5900" width="8.88671875" style="28"/>
    <col min="5901" max="5901" width="5.21875" style="28" customWidth="1"/>
    <col min="5902" max="5902" width="9.44140625" style="28" customWidth="1"/>
    <col min="5903" max="5907" width="8.88671875" style="28"/>
    <col min="5908" max="5908" width="8.33203125" style="28" customWidth="1"/>
    <col min="5909" max="6144" width="8.88671875" style="28"/>
    <col min="6145" max="6145" width="5.5546875" style="28" customWidth="1"/>
    <col min="6146" max="6146" width="6" style="28" customWidth="1"/>
    <col min="6147" max="6147" width="7" style="28" customWidth="1"/>
    <col min="6148" max="6148" width="6.21875" style="28" customWidth="1"/>
    <col min="6149" max="6149" width="2.77734375" style="28" customWidth="1"/>
    <col min="6150" max="6150" width="5.33203125" style="28" customWidth="1"/>
    <col min="6151" max="6151" width="6" style="28" customWidth="1"/>
    <col min="6152" max="6152" width="7.21875" style="28" customWidth="1"/>
    <col min="6153" max="6153" width="7.6640625" style="28" customWidth="1"/>
    <col min="6154" max="6154" width="10.5546875" style="28" customWidth="1"/>
    <col min="6155" max="6156" width="8.88671875" style="28"/>
    <col min="6157" max="6157" width="5.21875" style="28" customWidth="1"/>
    <col min="6158" max="6158" width="9.44140625" style="28" customWidth="1"/>
    <col min="6159" max="6163" width="8.88671875" style="28"/>
    <col min="6164" max="6164" width="8.33203125" style="28" customWidth="1"/>
    <col min="6165" max="6400" width="8.88671875" style="28"/>
    <col min="6401" max="6401" width="5.5546875" style="28" customWidth="1"/>
    <col min="6402" max="6402" width="6" style="28" customWidth="1"/>
    <col min="6403" max="6403" width="7" style="28" customWidth="1"/>
    <col min="6404" max="6404" width="6.21875" style="28" customWidth="1"/>
    <col min="6405" max="6405" width="2.77734375" style="28" customWidth="1"/>
    <col min="6406" max="6406" width="5.33203125" style="28" customWidth="1"/>
    <col min="6407" max="6407" width="6" style="28" customWidth="1"/>
    <col min="6408" max="6408" width="7.21875" style="28" customWidth="1"/>
    <col min="6409" max="6409" width="7.6640625" style="28" customWidth="1"/>
    <col min="6410" max="6410" width="10.5546875" style="28" customWidth="1"/>
    <col min="6411" max="6412" width="8.88671875" style="28"/>
    <col min="6413" max="6413" width="5.21875" style="28" customWidth="1"/>
    <col min="6414" max="6414" width="9.44140625" style="28" customWidth="1"/>
    <col min="6415" max="6419" width="8.88671875" style="28"/>
    <col min="6420" max="6420" width="8.33203125" style="28" customWidth="1"/>
    <col min="6421" max="6656" width="8.88671875" style="28"/>
    <col min="6657" max="6657" width="5.5546875" style="28" customWidth="1"/>
    <col min="6658" max="6658" width="6" style="28" customWidth="1"/>
    <col min="6659" max="6659" width="7" style="28" customWidth="1"/>
    <col min="6660" max="6660" width="6.21875" style="28" customWidth="1"/>
    <col min="6661" max="6661" width="2.77734375" style="28" customWidth="1"/>
    <col min="6662" max="6662" width="5.33203125" style="28" customWidth="1"/>
    <col min="6663" max="6663" width="6" style="28" customWidth="1"/>
    <col min="6664" max="6664" width="7.21875" style="28" customWidth="1"/>
    <col min="6665" max="6665" width="7.6640625" style="28" customWidth="1"/>
    <col min="6666" max="6666" width="10.5546875" style="28" customWidth="1"/>
    <col min="6667" max="6668" width="8.88671875" style="28"/>
    <col min="6669" max="6669" width="5.21875" style="28" customWidth="1"/>
    <col min="6670" max="6670" width="9.44140625" style="28" customWidth="1"/>
    <col min="6671" max="6675" width="8.88671875" style="28"/>
    <col min="6676" max="6676" width="8.33203125" style="28" customWidth="1"/>
    <col min="6677" max="6912" width="8.88671875" style="28"/>
    <col min="6913" max="6913" width="5.5546875" style="28" customWidth="1"/>
    <col min="6914" max="6914" width="6" style="28" customWidth="1"/>
    <col min="6915" max="6915" width="7" style="28" customWidth="1"/>
    <col min="6916" max="6916" width="6.21875" style="28" customWidth="1"/>
    <col min="6917" max="6917" width="2.77734375" style="28" customWidth="1"/>
    <col min="6918" max="6918" width="5.33203125" style="28" customWidth="1"/>
    <col min="6919" max="6919" width="6" style="28" customWidth="1"/>
    <col min="6920" max="6920" width="7.21875" style="28" customWidth="1"/>
    <col min="6921" max="6921" width="7.6640625" style="28" customWidth="1"/>
    <col min="6922" max="6922" width="10.5546875" style="28" customWidth="1"/>
    <col min="6923" max="6924" width="8.88671875" style="28"/>
    <col min="6925" max="6925" width="5.21875" style="28" customWidth="1"/>
    <col min="6926" max="6926" width="9.44140625" style="28" customWidth="1"/>
    <col min="6927" max="6931" width="8.88671875" style="28"/>
    <col min="6932" max="6932" width="8.33203125" style="28" customWidth="1"/>
    <col min="6933" max="7168" width="8.88671875" style="28"/>
    <col min="7169" max="7169" width="5.5546875" style="28" customWidth="1"/>
    <col min="7170" max="7170" width="6" style="28" customWidth="1"/>
    <col min="7171" max="7171" width="7" style="28" customWidth="1"/>
    <col min="7172" max="7172" width="6.21875" style="28" customWidth="1"/>
    <col min="7173" max="7173" width="2.77734375" style="28" customWidth="1"/>
    <col min="7174" max="7174" width="5.33203125" style="28" customWidth="1"/>
    <col min="7175" max="7175" width="6" style="28" customWidth="1"/>
    <col min="7176" max="7176" width="7.21875" style="28" customWidth="1"/>
    <col min="7177" max="7177" width="7.6640625" style="28" customWidth="1"/>
    <col min="7178" max="7178" width="10.5546875" style="28" customWidth="1"/>
    <col min="7179" max="7180" width="8.88671875" style="28"/>
    <col min="7181" max="7181" width="5.21875" style="28" customWidth="1"/>
    <col min="7182" max="7182" width="9.44140625" style="28" customWidth="1"/>
    <col min="7183" max="7187" width="8.88671875" style="28"/>
    <col min="7188" max="7188" width="8.33203125" style="28" customWidth="1"/>
    <col min="7189" max="7424" width="8.88671875" style="28"/>
    <col min="7425" max="7425" width="5.5546875" style="28" customWidth="1"/>
    <col min="7426" max="7426" width="6" style="28" customWidth="1"/>
    <col min="7427" max="7427" width="7" style="28" customWidth="1"/>
    <col min="7428" max="7428" width="6.21875" style="28" customWidth="1"/>
    <col min="7429" max="7429" width="2.77734375" style="28" customWidth="1"/>
    <col min="7430" max="7430" width="5.33203125" style="28" customWidth="1"/>
    <col min="7431" max="7431" width="6" style="28" customWidth="1"/>
    <col min="7432" max="7432" width="7.21875" style="28" customWidth="1"/>
    <col min="7433" max="7433" width="7.6640625" style="28" customWidth="1"/>
    <col min="7434" max="7434" width="10.5546875" style="28" customWidth="1"/>
    <col min="7435" max="7436" width="8.88671875" style="28"/>
    <col min="7437" max="7437" width="5.21875" style="28" customWidth="1"/>
    <col min="7438" max="7438" width="9.44140625" style="28" customWidth="1"/>
    <col min="7439" max="7443" width="8.88671875" style="28"/>
    <col min="7444" max="7444" width="8.33203125" style="28" customWidth="1"/>
    <col min="7445" max="7680" width="8.88671875" style="28"/>
    <col min="7681" max="7681" width="5.5546875" style="28" customWidth="1"/>
    <col min="7682" max="7682" width="6" style="28" customWidth="1"/>
    <col min="7683" max="7683" width="7" style="28" customWidth="1"/>
    <col min="7684" max="7684" width="6.21875" style="28" customWidth="1"/>
    <col min="7685" max="7685" width="2.77734375" style="28" customWidth="1"/>
    <col min="7686" max="7686" width="5.33203125" style="28" customWidth="1"/>
    <col min="7687" max="7687" width="6" style="28" customWidth="1"/>
    <col min="7688" max="7688" width="7.21875" style="28" customWidth="1"/>
    <col min="7689" max="7689" width="7.6640625" style="28" customWidth="1"/>
    <col min="7690" max="7690" width="10.5546875" style="28" customWidth="1"/>
    <col min="7691" max="7692" width="8.88671875" style="28"/>
    <col min="7693" max="7693" width="5.21875" style="28" customWidth="1"/>
    <col min="7694" max="7694" width="9.44140625" style="28" customWidth="1"/>
    <col min="7695" max="7699" width="8.88671875" style="28"/>
    <col min="7700" max="7700" width="8.33203125" style="28" customWidth="1"/>
    <col min="7701" max="7936" width="8.88671875" style="28"/>
    <col min="7937" max="7937" width="5.5546875" style="28" customWidth="1"/>
    <col min="7938" max="7938" width="6" style="28" customWidth="1"/>
    <col min="7939" max="7939" width="7" style="28" customWidth="1"/>
    <col min="7940" max="7940" width="6.21875" style="28" customWidth="1"/>
    <col min="7941" max="7941" width="2.77734375" style="28" customWidth="1"/>
    <col min="7942" max="7942" width="5.33203125" style="28" customWidth="1"/>
    <col min="7943" max="7943" width="6" style="28" customWidth="1"/>
    <col min="7944" max="7944" width="7.21875" style="28" customWidth="1"/>
    <col min="7945" max="7945" width="7.6640625" style="28" customWidth="1"/>
    <col min="7946" max="7946" width="10.5546875" style="28" customWidth="1"/>
    <col min="7947" max="7948" width="8.88671875" style="28"/>
    <col min="7949" max="7949" width="5.21875" style="28" customWidth="1"/>
    <col min="7950" max="7950" width="9.44140625" style="28" customWidth="1"/>
    <col min="7951" max="7955" width="8.88671875" style="28"/>
    <col min="7956" max="7956" width="8.33203125" style="28" customWidth="1"/>
    <col min="7957" max="8192" width="8.88671875" style="28"/>
    <col min="8193" max="8193" width="5.5546875" style="28" customWidth="1"/>
    <col min="8194" max="8194" width="6" style="28" customWidth="1"/>
    <col min="8195" max="8195" width="7" style="28" customWidth="1"/>
    <col min="8196" max="8196" width="6.21875" style="28" customWidth="1"/>
    <col min="8197" max="8197" width="2.77734375" style="28" customWidth="1"/>
    <col min="8198" max="8198" width="5.33203125" style="28" customWidth="1"/>
    <col min="8199" max="8199" width="6" style="28" customWidth="1"/>
    <col min="8200" max="8200" width="7.21875" style="28" customWidth="1"/>
    <col min="8201" max="8201" width="7.6640625" style="28" customWidth="1"/>
    <col min="8202" max="8202" width="10.5546875" style="28" customWidth="1"/>
    <col min="8203" max="8204" width="8.88671875" style="28"/>
    <col min="8205" max="8205" width="5.21875" style="28" customWidth="1"/>
    <col min="8206" max="8206" width="9.44140625" style="28" customWidth="1"/>
    <col min="8207" max="8211" width="8.88671875" style="28"/>
    <col min="8212" max="8212" width="8.33203125" style="28" customWidth="1"/>
    <col min="8213" max="8448" width="8.88671875" style="28"/>
    <col min="8449" max="8449" width="5.5546875" style="28" customWidth="1"/>
    <col min="8450" max="8450" width="6" style="28" customWidth="1"/>
    <col min="8451" max="8451" width="7" style="28" customWidth="1"/>
    <col min="8452" max="8452" width="6.21875" style="28" customWidth="1"/>
    <col min="8453" max="8453" width="2.77734375" style="28" customWidth="1"/>
    <col min="8454" max="8454" width="5.33203125" style="28" customWidth="1"/>
    <col min="8455" max="8455" width="6" style="28" customWidth="1"/>
    <col min="8456" max="8456" width="7.21875" style="28" customWidth="1"/>
    <col min="8457" max="8457" width="7.6640625" style="28" customWidth="1"/>
    <col min="8458" max="8458" width="10.5546875" style="28" customWidth="1"/>
    <col min="8459" max="8460" width="8.88671875" style="28"/>
    <col min="8461" max="8461" width="5.21875" style="28" customWidth="1"/>
    <col min="8462" max="8462" width="9.44140625" style="28" customWidth="1"/>
    <col min="8463" max="8467" width="8.88671875" style="28"/>
    <col min="8468" max="8468" width="8.33203125" style="28" customWidth="1"/>
    <col min="8469" max="8704" width="8.88671875" style="28"/>
    <col min="8705" max="8705" width="5.5546875" style="28" customWidth="1"/>
    <col min="8706" max="8706" width="6" style="28" customWidth="1"/>
    <col min="8707" max="8707" width="7" style="28" customWidth="1"/>
    <col min="8708" max="8708" width="6.21875" style="28" customWidth="1"/>
    <col min="8709" max="8709" width="2.77734375" style="28" customWidth="1"/>
    <col min="8710" max="8710" width="5.33203125" style="28" customWidth="1"/>
    <col min="8711" max="8711" width="6" style="28" customWidth="1"/>
    <col min="8712" max="8712" width="7.21875" style="28" customWidth="1"/>
    <col min="8713" max="8713" width="7.6640625" style="28" customWidth="1"/>
    <col min="8714" max="8714" width="10.5546875" style="28" customWidth="1"/>
    <col min="8715" max="8716" width="8.88671875" style="28"/>
    <col min="8717" max="8717" width="5.21875" style="28" customWidth="1"/>
    <col min="8718" max="8718" width="9.44140625" style="28" customWidth="1"/>
    <col min="8719" max="8723" width="8.88671875" style="28"/>
    <col min="8724" max="8724" width="8.33203125" style="28" customWidth="1"/>
    <col min="8725" max="8960" width="8.88671875" style="28"/>
    <col min="8961" max="8961" width="5.5546875" style="28" customWidth="1"/>
    <col min="8962" max="8962" width="6" style="28" customWidth="1"/>
    <col min="8963" max="8963" width="7" style="28" customWidth="1"/>
    <col min="8964" max="8964" width="6.21875" style="28" customWidth="1"/>
    <col min="8965" max="8965" width="2.77734375" style="28" customWidth="1"/>
    <col min="8966" max="8966" width="5.33203125" style="28" customWidth="1"/>
    <col min="8967" max="8967" width="6" style="28" customWidth="1"/>
    <col min="8968" max="8968" width="7.21875" style="28" customWidth="1"/>
    <col min="8969" max="8969" width="7.6640625" style="28" customWidth="1"/>
    <col min="8970" max="8970" width="10.5546875" style="28" customWidth="1"/>
    <col min="8971" max="8972" width="8.88671875" style="28"/>
    <col min="8973" max="8973" width="5.21875" style="28" customWidth="1"/>
    <col min="8974" max="8974" width="9.44140625" style="28" customWidth="1"/>
    <col min="8975" max="8979" width="8.88671875" style="28"/>
    <col min="8980" max="8980" width="8.33203125" style="28" customWidth="1"/>
    <col min="8981" max="9216" width="8.88671875" style="28"/>
    <col min="9217" max="9217" width="5.5546875" style="28" customWidth="1"/>
    <col min="9218" max="9218" width="6" style="28" customWidth="1"/>
    <col min="9219" max="9219" width="7" style="28" customWidth="1"/>
    <col min="9220" max="9220" width="6.21875" style="28" customWidth="1"/>
    <col min="9221" max="9221" width="2.77734375" style="28" customWidth="1"/>
    <col min="9222" max="9222" width="5.33203125" style="28" customWidth="1"/>
    <col min="9223" max="9223" width="6" style="28" customWidth="1"/>
    <col min="9224" max="9224" width="7.21875" style="28" customWidth="1"/>
    <col min="9225" max="9225" width="7.6640625" style="28" customWidth="1"/>
    <col min="9226" max="9226" width="10.5546875" style="28" customWidth="1"/>
    <col min="9227" max="9228" width="8.88671875" style="28"/>
    <col min="9229" max="9229" width="5.21875" style="28" customWidth="1"/>
    <col min="9230" max="9230" width="9.44140625" style="28" customWidth="1"/>
    <col min="9231" max="9235" width="8.88671875" style="28"/>
    <col min="9236" max="9236" width="8.33203125" style="28" customWidth="1"/>
    <col min="9237" max="9472" width="8.88671875" style="28"/>
    <col min="9473" max="9473" width="5.5546875" style="28" customWidth="1"/>
    <col min="9474" max="9474" width="6" style="28" customWidth="1"/>
    <col min="9475" max="9475" width="7" style="28" customWidth="1"/>
    <col min="9476" max="9476" width="6.21875" style="28" customWidth="1"/>
    <col min="9477" max="9477" width="2.77734375" style="28" customWidth="1"/>
    <col min="9478" max="9478" width="5.33203125" style="28" customWidth="1"/>
    <col min="9479" max="9479" width="6" style="28" customWidth="1"/>
    <col min="9480" max="9480" width="7.21875" style="28" customWidth="1"/>
    <col min="9481" max="9481" width="7.6640625" style="28" customWidth="1"/>
    <col min="9482" max="9482" width="10.5546875" style="28" customWidth="1"/>
    <col min="9483" max="9484" width="8.88671875" style="28"/>
    <col min="9485" max="9485" width="5.21875" style="28" customWidth="1"/>
    <col min="9486" max="9486" width="9.44140625" style="28" customWidth="1"/>
    <col min="9487" max="9491" width="8.88671875" style="28"/>
    <col min="9492" max="9492" width="8.33203125" style="28" customWidth="1"/>
    <col min="9493" max="9728" width="8.88671875" style="28"/>
    <col min="9729" max="9729" width="5.5546875" style="28" customWidth="1"/>
    <col min="9730" max="9730" width="6" style="28" customWidth="1"/>
    <col min="9731" max="9731" width="7" style="28" customWidth="1"/>
    <col min="9732" max="9732" width="6.21875" style="28" customWidth="1"/>
    <col min="9733" max="9733" width="2.77734375" style="28" customWidth="1"/>
    <col min="9734" max="9734" width="5.33203125" style="28" customWidth="1"/>
    <col min="9735" max="9735" width="6" style="28" customWidth="1"/>
    <col min="9736" max="9736" width="7.21875" style="28" customWidth="1"/>
    <col min="9737" max="9737" width="7.6640625" style="28" customWidth="1"/>
    <col min="9738" max="9738" width="10.5546875" style="28" customWidth="1"/>
    <col min="9739" max="9740" width="8.88671875" style="28"/>
    <col min="9741" max="9741" width="5.21875" style="28" customWidth="1"/>
    <col min="9742" max="9742" width="9.44140625" style="28" customWidth="1"/>
    <col min="9743" max="9747" width="8.88671875" style="28"/>
    <col min="9748" max="9748" width="8.33203125" style="28" customWidth="1"/>
    <col min="9749" max="9984" width="8.88671875" style="28"/>
    <col min="9985" max="9985" width="5.5546875" style="28" customWidth="1"/>
    <col min="9986" max="9986" width="6" style="28" customWidth="1"/>
    <col min="9987" max="9987" width="7" style="28" customWidth="1"/>
    <col min="9988" max="9988" width="6.21875" style="28" customWidth="1"/>
    <col min="9989" max="9989" width="2.77734375" style="28" customWidth="1"/>
    <col min="9990" max="9990" width="5.33203125" style="28" customWidth="1"/>
    <col min="9991" max="9991" width="6" style="28" customWidth="1"/>
    <col min="9992" max="9992" width="7.21875" style="28" customWidth="1"/>
    <col min="9993" max="9993" width="7.6640625" style="28" customWidth="1"/>
    <col min="9994" max="9994" width="10.5546875" style="28" customWidth="1"/>
    <col min="9995" max="9996" width="8.88671875" style="28"/>
    <col min="9997" max="9997" width="5.21875" style="28" customWidth="1"/>
    <col min="9998" max="9998" width="9.44140625" style="28" customWidth="1"/>
    <col min="9999" max="10003" width="8.88671875" style="28"/>
    <col min="10004" max="10004" width="8.33203125" style="28" customWidth="1"/>
    <col min="10005" max="10240" width="8.88671875" style="28"/>
    <col min="10241" max="10241" width="5.5546875" style="28" customWidth="1"/>
    <col min="10242" max="10242" width="6" style="28" customWidth="1"/>
    <col min="10243" max="10243" width="7" style="28" customWidth="1"/>
    <col min="10244" max="10244" width="6.21875" style="28" customWidth="1"/>
    <col min="10245" max="10245" width="2.77734375" style="28" customWidth="1"/>
    <col min="10246" max="10246" width="5.33203125" style="28" customWidth="1"/>
    <col min="10247" max="10247" width="6" style="28" customWidth="1"/>
    <col min="10248" max="10248" width="7.21875" style="28" customWidth="1"/>
    <col min="10249" max="10249" width="7.6640625" style="28" customWidth="1"/>
    <col min="10250" max="10250" width="10.5546875" style="28" customWidth="1"/>
    <col min="10251" max="10252" width="8.88671875" style="28"/>
    <col min="10253" max="10253" width="5.21875" style="28" customWidth="1"/>
    <col min="10254" max="10254" width="9.44140625" style="28" customWidth="1"/>
    <col min="10255" max="10259" width="8.88671875" style="28"/>
    <col min="10260" max="10260" width="8.33203125" style="28" customWidth="1"/>
    <col min="10261" max="10496" width="8.88671875" style="28"/>
    <col min="10497" max="10497" width="5.5546875" style="28" customWidth="1"/>
    <col min="10498" max="10498" width="6" style="28" customWidth="1"/>
    <col min="10499" max="10499" width="7" style="28" customWidth="1"/>
    <col min="10500" max="10500" width="6.21875" style="28" customWidth="1"/>
    <col min="10501" max="10501" width="2.77734375" style="28" customWidth="1"/>
    <col min="10502" max="10502" width="5.33203125" style="28" customWidth="1"/>
    <col min="10503" max="10503" width="6" style="28" customWidth="1"/>
    <col min="10504" max="10504" width="7.21875" style="28" customWidth="1"/>
    <col min="10505" max="10505" width="7.6640625" style="28" customWidth="1"/>
    <col min="10506" max="10506" width="10.5546875" style="28" customWidth="1"/>
    <col min="10507" max="10508" width="8.88671875" style="28"/>
    <col min="10509" max="10509" width="5.21875" style="28" customWidth="1"/>
    <col min="10510" max="10510" width="9.44140625" style="28" customWidth="1"/>
    <col min="10511" max="10515" width="8.88671875" style="28"/>
    <col min="10516" max="10516" width="8.33203125" style="28" customWidth="1"/>
    <col min="10517" max="10752" width="8.88671875" style="28"/>
    <col min="10753" max="10753" width="5.5546875" style="28" customWidth="1"/>
    <col min="10754" max="10754" width="6" style="28" customWidth="1"/>
    <col min="10755" max="10755" width="7" style="28" customWidth="1"/>
    <col min="10756" max="10756" width="6.21875" style="28" customWidth="1"/>
    <col min="10757" max="10757" width="2.77734375" style="28" customWidth="1"/>
    <col min="10758" max="10758" width="5.33203125" style="28" customWidth="1"/>
    <col min="10759" max="10759" width="6" style="28" customWidth="1"/>
    <col min="10760" max="10760" width="7.21875" style="28" customWidth="1"/>
    <col min="10761" max="10761" width="7.6640625" style="28" customWidth="1"/>
    <col min="10762" max="10762" width="10.5546875" style="28" customWidth="1"/>
    <col min="10763" max="10764" width="8.88671875" style="28"/>
    <col min="10765" max="10765" width="5.21875" style="28" customWidth="1"/>
    <col min="10766" max="10766" width="9.44140625" style="28" customWidth="1"/>
    <col min="10767" max="10771" width="8.88671875" style="28"/>
    <col min="10772" max="10772" width="8.33203125" style="28" customWidth="1"/>
    <col min="10773" max="11008" width="8.88671875" style="28"/>
    <col min="11009" max="11009" width="5.5546875" style="28" customWidth="1"/>
    <col min="11010" max="11010" width="6" style="28" customWidth="1"/>
    <col min="11011" max="11011" width="7" style="28" customWidth="1"/>
    <col min="11012" max="11012" width="6.21875" style="28" customWidth="1"/>
    <col min="11013" max="11013" width="2.77734375" style="28" customWidth="1"/>
    <col min="11014" max="11014" width="5.33203125" style="28" customWidth="1"/>
    <col min="11015" max="11015" width="6" style="28" customWidth="1"/>
    <col min="11016" max="11016" width="7.21875" style="28" customWidth="1"/>
    <col min="11017" max="11017" width="7.6640625" style="28" customWidth="1"/>
    <col min="11018" max="11018" width="10.5546875" style="28" customWidth="1"/>
    <col min="11019" max="11020" width="8.88671875" style="28"/>
    <col min="11021" max="11021" width="5.21875" style="28" customWidth="1"/>
    <col min="11022" max="11022" width="9.44140625" style="28" customWidth="1"/>
    <col min="11023" max="11027" width="8.88671875" style="28"/>
    <col min="11028" max="11028" width="8.33203125" style="28" customWidth="1"/>
    <col min="11029" max="11264" width="8.88671875" style="28"/>
    <col min="11265" max="11265" width="5.5546875" style="28" customWidth="1"/>
    <col min="11266" max="11266" width="6" style="28" customWidth="1"/>
    <col min="11267" max="11267" width="7" style="28" customWidth="1"/>
    <col min="11268" max="11268" width="6.21875" style="28" customWidth="1"/>
    <col min="11269" max="11269" width="2.77734375" style="28" customWidth="1"/>
    <col min="11270" max="11270" width="5.33203125" style="28" customWidth="1"/>
    <col min="11271" max="11271" width="6" style="28" customWidth="1"/>
    <col min="11272" max="11272" width="7.21875" style="28" customWidth="1"/>
    <col min="11273" max="11273" width="7.6640625" style="28" customWidth="1"/>
    <col min="11274" max="11274" width="10.5546875" style="28" customWidth="1"/>
    <col min="11275" max="11276" width="8.88671875" style="28"/>
    <col min="11277" max="11277" width="5.21875" style="28" customWidth="1"/>
    <col min="11278" max="11278" width="9.44140625" style="28" customWidth="1"/>
    <col min="11279" max="11283" width="8.88671875" style="28"/>
    <col min="11284" max="11284" width="8.33203125" style="28" customWidth="1"/>
    <col min="11285" max="11520" width="8.88671875" style="28"/>
    <col min="11521" max="11521" width="5.5546875" style="28" customWidth="1"/>
    <col min="11522" max="11522" width="6" style="28" customWidth="1"/>
    <col min="11523" max="11523" width="7" style="28" customWidth="1"/>
    <col min="11524" max="11524" width="6.21875" style="28" customWidth="1"/>
    <col min="11525" max="11525" width="2.77734375" style="28" customWidth="1"/>
    <col min="11526" max="11526" width="5.33203125" style="28" customWidth="1"/>
    <col min="11527" max="11527" width="6" style="28" customWidth="1"/>
    <col min="11528" max="11528" width="7.21875" style="28" customWidth="1"/>
    <col min="11529" max="11529" width="7.6640625" style="28" customWidth="1"/>
    <col min="11530" max="11530" width="10.5546875" style="28" customWidth="1"/>
    <col min="11531" max="11532" width="8.88671875" style="28"/>
    <col min="11533" max="11533" width="5.21875" style="28" customWidth="1"/>
    <col min="11534" max="11534" width="9.44140625" style="28" customWidth="1"/>
    <col min="11535" max="11539" width="8.88671875" style="28"/>
    <col min="11540" max="11540" width="8.33203125" style="28" customWidth="1"/>
    <col min="11541" max="11776" width="8.88671875" style="28"/>
    <col min="11777" max="11777" width="5.5546875" style="28" customWidth="1"/>
    <col min="11778" max="11778" width="6" style="28" customWidth="1"/>
    <col min="11779" max="11779" width="7" style="28" customWidth="1"/>
    <col min="11780" max="11780" width="6.21875" style="28" customWidth="1"/>
    <col min="11781" max="11781" width="2.77734375" style="28" customWidth="1"/>
    <col min="11782" max="11782" width="5.33203125" style="28" customWidth="1"/>
    <col min="11783" max="11783" width="6" style="28" customWidth="1"/>
    <col min="11784" max="11784" width="7.21875" style="28" customWidth="1"/>
    <col min="11785" max="11785" width="7.6640625" style="28" customWidth="1"/>
    <col min="11786" max="11786" width="10.5546875" style="28" customWidth="1"/>
    <col min="11787" max="11788" width="8.88671875" style="28"/>
    <col min="11789" max="11789" width="5.21875" style="28" customWidth="1"/>
    <col min="11790" max="11790" width="9.44140625" style="28" customWidth="1"/>
    <col min="11791" max="11795" width="8.88671875" style="28"/>
    <col min="11796" max="11796" width="8.33203125" style="28" customWidth="1"/>
    <col min="11797" max="12032" width="8.88671875" style="28"/>
    <col min="12033" max="12033" width="5.5546875" style="28" customWidth="1"/>
    <col min="12034" max="12034" width="6" style="28" customWidth="1"/>
    <col min="12035" max="12035" width="7" style="28" customWidth="1"/>
    <col min="12036" max="12036" width="6.21875" style="28" customWidth="1"/>
    <col min="12037" max="12037" width="2.77734375" style="28" customWidth="1"/>
    <col min="12038" max="12038" width="5.33203125" style="28" customWidth="1"/>
    <col min="12039" max="12039" width="6" style="28" customWidth="1"/>
    <col min="12040" max="12040" width="7.21875" style="28" customWidth="1"/>
    <col min="12041" max="12041" width="7.6640625" style="28" customWidth="1"/>
    <col min="12042" max="12042" width="10.5546875" style="28" customWidth="1"/>
    <col min="12043" max="12044" width="8.88671875" style="28"/>
    <col min="12045" max="12045" width="5.21875" style="28" customWidth="1"/>
    <col min="12046" max="12046" width="9.44140625" style="28" customWidth="1"/>
    <col min="12047" max="12051" width="8.88671875" style="28"/>
    <col min="12052" max="12052" width="8.33203125" style="28" customWidth="1"/>
    <col min="12053" max="12288" width="8.88671875" style="28"/>
    <col min="12289" max="12289" width="5.5546875" style="28" customWidth="1"/>
    <col min="12290" max="12290" width="6" style="28" customWidth="1"/>
    <col min="12291" max="12291" width="7" style="28" customWidth="1"/>
    <col min="12292" max="12292" width="6.21875" style="28" customWidth="1"/>
    <col min="12293" max="12293" width="2.77734375" style="28" customWidth="1"/>
    <col min="12294" max="12294" width="5.33203125" style="28" customWidth="1"/>
    <col min="12295" max="12295" width="6" style="28" customWidth="1"/>
    <col min="12296" max="12296" width="7.21875" style="28" customWidth="1"/>
    <col min="12297" max="12297" width="7.6640625" style="28" customWidth="1"/>
    <col min="12298" max="12298" width="10.5546875" style="28" customWidth="1"/>
    <col min="12299" max="12300" width="8.88671875" style="28"/>
    <col min="12301" max="12301" width="5.21875" style="28" customWidth="1"/>
    <col min="12302" max="12302" width="9.44140625" style="28" customWidth="1"/>
    <col min="12303" max="12307" width="8.88671875" style="28"/>
    <col min="12308" max="12308" width="8.33203125" style="28" customWidth="1"/>
    <col min="12309" max="12544" width="8.88671875" style="28"/>
    <col min="12545" max="12545" width="5.5546875" style="28" customWidth="1"/>
    <col min="12546" max="12546" width="6" style="28" customWidth="1"/>
    <col min="12547" max="12547" width="7" style="28" customWidth="1"/>
    <col min="12548" max="12548" width="6.21875" style="28" customWidth="1"/>
    <col min="12549" max="12549" width="2.77734375" style="28" customWidth="1"/>
    <col min="12550" max="12550" width="5.33203125" style="28" customWidth="1"/>
    <col min="12551" max="12551" width="6" style="28" customWidth="1"/>
    <col min="12552" max="12552" width="7.21875" style="28" customWidth="1"/>
    <col min="12553" max="12553" width="7.6640625" style="28" customWidth="1"/>
    <col min="12554" max="12554" width="10.5546875" style="28" customWidth="1"/>
    <col min="12555" max="12556" width="8.88671875" style="28"/>
    <col min="12557" max="12557" width="5.21875" style="28" customWidth="1"/>
    <col min="12558" max="12558" width="9.44140625" style="28" customWidth="1"/>
    <col min="12559" max="12563" width="8.88671875" style="28"/>
    <col min="12564" max="12564" width="8.33203125" style="28" customWidth="1"/>
    <col min="12565" max="12800" width="8.88671875" style="28"/>
    <col min="12801" max="12801" width="5.5546875" style="28" customWidth="1"/>
    <col min="12802" max="12802" width="6" style="28" customWidth="1"/>
    <col min="12803" max="12803" width="7" style="28" customWidth="1"/>
    <col min="12804" max="12804" width="6.21875" style="28" customWidth="1"/>
    <col min="12805" max="12805" width="2.77734375" style="28" customWidth="1"/>
    <col min="12806" max="12806" width="5.33203125" style="28" customWidth="1"/>
    <col min="12807" max="12807" width="6" style="28" customWidth="1"/>
    <col min="12808" max="12808" width="7.21875" style="28" customWidth="1"/>
    <col min="12809" max="12809" width="7.6640625" style="28" customWidth="1"/>
    <col min="12810" max="12810" width="10.5546875" style="28" customWidth="1"/>
    <col min="12811" max="12812" width="8.88671875" style="28"/>
    <col min="12813" max="12813" width="5.21875" style="28" customWidth="1"/>
    <col min="12814" max="12814" width="9.44140625" style="28" customWidth="1"/>
    <col min="12815" max="12819" width="8.88671875" style="28"/>
    <col min="12820" max="12820" width="8.33203125" style="28" customWidth="1"/>
    <col min="12821" max="13056" width="8.88671875" style="28"/>
    <col min="13057" max="13057" width="5.5546875" style="28" customWidth="1"/>
    <col min="13058" max="13058" width="6" style="28" customWidth="1"/>
    <col min="13059" max="13059" width="7" style="28" customWidth="1"/>
    <col min="13060" max="13060" width="6.21875" style="28" customWidth="1"/>
    <col min="13061" max="13061" width="2.77734375" style="28" customWidth="1"/>
    <col min="13062" max="13062" width="5.33203125" style="28" customWidth="1"/>
    <col min="13063" max="13063" width="6" style="28" customWidth="1"/>
    <col min="13064" max="13064" width="7.21875" style="28" customWidth="1"/>
    <col min="13065" max="13065" width="7.6640625" style="28" customWidth="1"/>
    <col min="13066" max="13066" width="10.5546875" style="28" customWidth="1"/>
    <col min="13067" max="13068" width="8.88671875" style="28"/>
    <col min="13069" max="13069" width="5.21875" style="28" customWidth="1"/>
    <col min="13070" max="13070" width="9.44140625" style="28" customWidth="1"/>
    <col min="13071" max="13075" width="8.88671875" style="28"/>
    <col min="13076" max="13076" width="8.33203125" style="28" customWidth="1"/>
    <col min="13077" max="13312" width="8.88671875" style="28"/>
    <col min="13313" max="13313" width="5.5546875" style="28" customWidth="1"/>
    <col min="13314" max="13314" width="6" style="28" customWidth="1"/>
    <col min="13315" max="13315" width="7" style="28" customWidth="1"/>
    <col min="13316" max="13316" width="6.21875" style="28" customWidth="1"/>
    <col min="13317" max="13317" width="2.77734375" style="28" customWidth="1"/>
    <col min="13318" max="13318" width="5.33203125" style="28" customWidth="1"/>
    <col min="13319" max="13319" width="6" style="28" customWidth="1"/>
    <col min="13320" max="13320" width="7.21875" style="28" customWidth="1"/>
    <col min="13321" max="13321" width="7.6640625" style="28" customWidth="1"/>
    <col min="13322" max="13322" width="10.5546875" style="28" customWidth="1"/>
    <col min="13323" max="13324" width="8.88671875" style="28"/>
    <col min="13325" max="13325" width="5.21875" style="28" customWidth="1"/>
    <col min="13326" max="13326" width="9.44140625" style="28" customWidth="1"/>
    <col min="13327" max="13331" width="8.88671875" style="28"/>
    <col min="13332" max="13332" width="8.33203125" style="28" customWidth="1"/>
    <col min="13333" max="13568" width="8.88671875" style="28"/>
    <col min="13569" max="13569" width="5.5546875" style="28" customWidth="1"/>
    <col min="13570" max="13570" width="6" style="28" customWidth="1"/>
    <col min="13571" max="13571" width="7" style="28" customWidth="1"/>
    <col min="13572" max="13572" width="6.21875" style="28" customWidth="1"/>
    <col min="13573" max="13573" width="2.77734375" style="28" customWidth="1"/>
    <col min="13574" max="13574" width="5.33203125" style="28" customWidth="1"/>
    <col min="13575" max="13575" width="6" style="28" customWidth="1"/>
    <col min="13576" max="13576" width="7.21875" style="28" customWidth="1"/>
    <col min="13577" max="13577" width="7.6640625" style="28" customWidth="1"/>
    <col min="13578" max="13578" width="10.5546875" style="28" customWidth="1"/>
    <col min="13579" max="13580" width="8.88671875" style="28"/>
    <col min="13581" max="13581" width="5.21875" style="28" customWidth="1"/>
    <col min="13582" max="13582" width="9.44140625" style="28" customWidth="1"/>
    <col min="13583" max="13587" width="8.88671875" style="28"/>
    <col min="13588" max="13588" width="8.33203125" style="28" customWidth="1"/>
    <col min="13589" max="13824" width="8.88671875" style="28"/>
    <col min="13825" max="13825" width="5.5546875" style="28" customWidth="1"/>
    <col min="13826" max="13826" width="6" style="28" customWidth="1"/>
    <col min="13827" max="13827" width="7" style="28" customWidth="1"/>
    <col min="13828" max="13828" width="6.21875" style="28" customWidth="1"/>
    <col min="13829" max="13829" width="2.77734375" style="28" customWidth="1"/>
    <col min="13830" max="13830" width="5.33203125" style="28" customWidth="1"/>
    <col min="13831" max="13831" width="6" style="28" customWidth="1"/>
    <col min="13832" max="13832" width="7.21875" style="28" customWidth="1"/>
    <col min="13833" max="13833" width="7.6640625" style="28" customWidth="1"/>
    <col min="13834" max="13834" width="10.5546875" style="28" customWidth="1"/>
    <col min="13835" max="13836" width="8.88671875" style="28"/>
    <col min="13837" max="13837" width="5.21875" style="28" customWidth="1"/>
    <col min="13838" max="13838" width="9.44140625" style="28" customWidth="1"/>
    <col min="13839" max="13843" width="8.88671875" style="28"/>
    <col min="13844" max="13844" width="8.33203125" style="28" customWidth="1"/>
    <col min="13845" max="14080" width="8.88671875" style="28"/>
    <col min="14081" max="14081" width="5.5546875" style="28" customWidth="1"/>
    <col min="14082" max="14082" width="6" style="28" customWidth="1"/>
    <col min="14083" max="14083" width="7" style="28" customWidth="1"/>
    <col min="14084" max="14084" width="6.21875" style="28" customWidth="1"/>
    <col min="14085" max="14085" width="2.77734375" style="28" customWidth="1"/>
    <col min="14086" max="14086" width="5.33203125" style="28" customWidth="1"/>
    <col min="14087" max="14087" width="6" style="28" customWidth="1"/>
    <col min="14088" max="14088" width="7.21875" style="28" customWidth="1"/>
    <col min="14089" max="14089" width="7.6640625" style="28" customWidth="1"/>
    <col min="14090" max="14090" width="10.5546875" style="28" customWidth="1"/>
    <col min="14091" max="14092" width="8.88671875" style="28"/>
    <col min="14093" max="14093" width="5.21875" style="28" customWidth="1"/>
    <col min="14094" max="14094" width="9.44140625" style="28" customWidth="1"/>
    <col min="14095" max="14099" width="8.88671875" style="28"/>
    <col min="14100" max="14100" width="8.33203125" style="28" customWidth="1"/>
    <col min="14101" max="14336" width="8.88671875" style="28"/>
    <col min="14337" max="14337" width="5.5546875" style="28" customWidth="1"/>
    <col min="14338" max="14338" width="6" style="28" customWidth="1"/>
    <col min="14339" max="14339" width="7" style="28" customWidth="1"/>
    <col min="14340" max="14340" width="6.21875" style="28" customWidth="1"/>
    <col min="14341" max="14341" width="2.77734375" style="28" customWidth="1"/>
    <col min="14342" max="14342" width="5.33203125" style="28" customWidth="1"/>
    <col min="14343" max="14343" width="6" style="28" customWidth="1"/>
    <col min="14344" max="14344" width="7.21875" style="28" customWidth="1"/>
    <col min="14345" max="14345" width="7.6640625" style="28" customWidth="1"/>
    <col min="14346" max="14346" width="10.5546875" style="28" customWidth="1"/>
    <col min="14347" max="14348" width="8.88671875" style="28"/>
    <col min="14349" max="14349" width="5.21875" style="28" customWidth="1"/>
    <col min="14350" max="14350" width="9.44140625" style="28" customWidth="1"/>
    <col min="14351" max="14355" width="8.88671875" style="28"/>
    <col min="14356" max="14356" width="8.33203125" style="28" customWidth="1"/>
    <col min="14357" max="14592" width="8.88671875" style="28"/>
    <col min="14593" max="14593" width="5.5546875" style="28" customWidth="1"/>
    <col min="14594" max="14594" width="6" style="28" customWidth="1"/>
    <col min="14595" max="14595" width="7" style="28" customWidth="1"/>
    <col min="14596" max="14596" width="6.21875" style="28" customWidth="1"/>
    <col min="14597" max="14597" width="2.77734375" style="28" customWidth="1"/>
    <col min="14598" max="14598" width="5.33203125" style="28" customWidth="1"/>
    <col min="14599" max="14599" width="6" style="28" customWidth="1"/>
    <col min="14600" max="14600" width="7.21875" style="28" customWidth="1"/>
    <col min="14601" max="14601" width="7.6640625" style="28" customWidth="1"/>
    <col min="14602" max="14602" width="10.5546875" style="28" customWidth="1"/>
    <col min="14603" max="14604" width="8.88671875" style="28"/>
    <col min="14605" max="14605" width="5.21875" style="28" customWidth="1"/>
    <col min="14606" max="14606" width="9.44140625" style="28" customWidth="1"/>
    <col min="14607" max="14611" width="8.88671875" style="28"/>
    <col min="14612" max="14612" width="8.33203125" style="28" customWidth="1"/>
    <col min="14613" max="14848" width="8.88671875" style="28"/>
    <col min="14849" max="14849" width="5.5546875" style="28" customWidth="1"/>
    <col min="14850" max="14850" width="6" style="28" customWidth="1"/>
    <col min="14851" max="14851" width="7" style="28" customWidth="1"/>
    <col min="14852" max="14852" width="6.21875" style="28" customWidth="1"/>
    <col min="14853" max="14853" width="2.77734375" style="28" customWidth="1"/>
    <col min="14854" max="14854" width="5.33203125" style="28" customWidth="1"/>
    <col min="14855" max="14855" width="6" style="28" customWidth="1"/>
    <col min="14856" max="14856" width="7.21875" style="28" customWidth="1"/>
    <col min="14857" max="14857" width="7.6640625" style="28" customWidth="1"/>
    <col min="14858" max="14858" width="10.5546875" style="28" customWidth="1"/>
    <col min="14859" max="14860" width="8.88671875" style="28"/>
    <col min="14861" max="14861" width="5.21875" style="28" customWidth="1"/>
    <col min="14862" max="14862" width="9.44140625" style="28" customWidth="1"/>
    <col min="14863" max="14867" width="8.88671875" style="28"/>
    <col min="14868" max="14868" width="8.33203125" style="28" customWidth="1"/>
    <col min="14869" max="15104" width="8.88671875" style="28"/>
    <col min="15105" max="15105" width="5.5546875" style="28" customWidth="1"/>
    <col min="15106" max="15106" width="6" style="28" customWidth="1"/>
    <col min="15107" max="15107" width="7" style="28" customWidth="1"/>
    <col min="15108" max="15108" width="6.21875" style="28" customWidth="1"/>
    <col min="15109" max="15109" width="2.77734375" style="28" customWidth="1"/>
    <col min="15110" max="15110" width="5.33203125" style="28" customWidth="1"/>
    <col min="15111" max="15111" width="6" style="28" customWidth="1"/>
    <col min="15112" max="15112" width="7.21875" style="28" customWidth="1"/>
    <col min="15113" max="15113" width="7.6640625" style="28" customWidth="1"/>
    <col min="15114" max="15114" width="10.5546875" style="28" customWidth="1"/>
    <col min="15115" max="15116" width="8.88671875" style="28"/>
    <col min="15117" max="15117" width="5.21875" style="28" customWidth="1"/>
    <col min="15118" max="15118" width="9.44140625" style="28" customWidth="1"/>
    <col min="15119" max="15123" width="8.88671875" style="28"/>
    <col min="15124" max="15124" width="8.33203125" style="28" customWidth="1"/>
    <col min="15125" max="15360" width="8.88671875" style="28"/>
    <col min="15361" max="15361" width="5.5546875" style="28" customWidth="1"/>
    <col min="15362" max="15362" width="6" style="28" customWidth="1"/>
    <col min="15363" max="15363" width="7" style="28" customWidth="1"/>
    <col min="15364" max="15364" width="6.21875" style="28" customWidth="1"/>
    <col min="15365" max="15365" width="2.77734375" style="28" customWidth="1"/>
    <col min="15366" max="15366" width="5.33203125" style="28" customWidth="1"/>
    <col min="15367" max="15367" width="6" style="28" customWidth="1"/>
    <col min="15368" max="15368" width="7.21875" style="28" customWidth="1"/>
    <col min="15369" max="15369" width="7.6640625" style="28" customWidth="1"/>
    <col min="15370" max="15370" width="10.5546875" style="28" customWidth="1"/>
    <col min="15371" max="15372" width="8.88671875" style="28"/>
    <col min="15373" max="15373" width="5.21875" style="28" customWidth="1"/>
    <col min="15374" max="15374" width="9.44140625" style="28" customWidth="1"/>
    <col min="15375" max="15379" width="8.88671875" style="28"/>
    <col min="15380" max="15380" width="8.33203125" style="28" customWidth="1"/>
    <col min="15381" max="15616" width="8.88671875" style="28"/>
    <col min="15617" max="15617" width="5.5546875" style="28" customWidth="1"/>
    <col min="15618" max="15618" width="6" style="28" customWidth="1"/>
    <col min="15619" max="15619" width="7" style="28" customWidth="1"/>
    <col min="15620" max="15620" width="6.21875" style="28" customWidth="1"/>
    <col min="15621" max="15621" width="2.77734375" style="28" customWidth="1"/>
    <col min="15622" max="15622" width="5.33203125" style="28" customWidth="1"/>
    <col min="15623" max="15623" width="6" style="28" customWidth="1"/>
    <col min="15624" max="15624" width="7.21875" style="28" customWidth="1"/>
    <col min="15625" max="15625" width="7.6640625" style="28" customWidth="1"/>
    <col min="15626" max="15626" width="10.5546875" style="28" customWidth="1"/>
    <col min="15627" max="15628" width="8.88671875" style="28"/>
    <col min="15629" max="15629" width="5.21875" style="28" customWidth="1"/>
    <col min="15630" max="15630" width="9.44140625" style="28" customWidth="1"/>
    <col min="15631" max="15635" width="8.88671875" style="28"/>
    <col min="15636" max="15636" width="8.33203125" style="28" customWidth="1"/>
    <col min="15637" max="15872" width="8.88671875" style="28"/>
    <col min="15873" max="15873" width="5.5546875" style="28" customWidth="1"/>
    <col min="15874" max="15874" width="6" style="28" customWidth="1"/>
    <col min="15875" max="15875" width="7" style="28" customWidth="1"/>
    <col min="15876" max="15876" width="6.21875" style="28" customWidth="1"/>
    <col min="15877" max="15877" width="2.77734375" style="28" customWidth="1"/>
    <col min="15878" max="15878" width="5.33203125" style="28" customWidth="1"/>
    <col min="15879" max="15879" width="6" style="28" customWidth="1"/>
    <col min="15880" max="15880" width="7.21875" style="28" customWidth="1"/>
    <col min="15881" max="15881" width="7.6640625" style="28" customWidth="1"/>
    <col min="15882" max="15882" width="10.5546875" style="28" customWidth="1"/>
    <col min="15883" max="15884" width="8.88671875" style="28"/>
    <col min="15885" max="15885" width="5.21875" style="28" customWidth="1"/>
    <col min="15886" max="15886" width="9.44140625" style="28" customWidth="1"/>
    <col min="15887" max="15891" width="8.88671875" style="28"/>
    <col min="15892" max="15892" width="8.33203125" style="28" customWidth="1"/>
    <col min="15893" max="16128" width="8.88671875" style="28"/>
    <col min="16129" max="16129" width="5.5546875" style="28" customWidth="1"/>
    <col min="16130" max="16130" width="6" style="28" customWidth="1"/>
    <col min="16131" max="16131" width="7" style="28" customWidth="1"/>
    <col min="16132" max="16132" width="6.21875" style="28" customWidth="1"/>
    <col min="16133" max="16133" width="2.77734375" style="28" customWidth="1"/>
    <col min="16134" max="16134" width="5.33203125" style="28" customWidth="1"/>
    <col min="16135" max="16135" width="6" style="28" customWidth="1"/>
    <col min="16136" max="16136" width="7.21875" style="28" customWidth="1"/>
    <col min="16137" max="16137" width="7.6640625" style="28" customWidth="1"/>
    <col min="16138" max="16138" width="10.5546875" style="28" customWidth="1"/>
    <col min="16139" max="16140" width="8.88671875" style="28"/>
    <col min="16141" max="16141" width="5.21875" style="28" customWidth="1"/>
    <col min="16142" max="16142" width="9.44140625" style="28" customWidth="1"/>
    <col min="16143" max="16147" width="8.88671875" style="28"/>
    <col min="16148" max="16148" width="8.33203125" style="28" customWidth="1"/>
    <col min="16149" max="16384" width="8.88671875" style="28"/>
  </cols>
  <sheetData>
    <row r="2" spans="1:9">
      <c r="A2" s="23" t="s">
        <v>5</v>
      </c>
      <c r="B2" s="24" t="s">
        <v>6</v>
      </c>
      <c r="C2" s="23" t="s">
        <v>8</v>
      </c>
      <c r="D2" s="25" t="s">
        <v>9</v>
      </c>
      <c r="E2" s="23"/>
      <c r="F2" s="23"/>
      <c r="G2" s="26"/>
      <c r="H2" s="27"/>
      <c r="I2" s="27"/>
    </row>
    <row r="3" spans="1:9">
      <c r="A3" s="29">
        <v>1</v>
      </c>
      <c r="B3" s="30">
        <v>10</v>
      </c>
      <c r="C3" s="31">
        <f t="shared" ref="C3:C20" si="0">EXP($G$12*(A3-$G$10))/(1+EXP($G$12*(A3-$G$10))) * $B$20</f>
        <v>7.1809246480208238</v>
      </c>
      <c r="D3" s="32">
        <f>(B3-C3)^2</f>
        <v>7.9471858401365161</v>
      </c>
      <c r="E3" s="33"/>
      <c r="F3" s="33"/>
      <c r="G3" s="34"/>
      <c r="H3" s="35"/>
      <c r="I3" s="35"/>
    </row>
    <row r="4" spans="1:9">
      <c r="A4" s="29">
        <v>2</v>
      </c>
      <c r="B4" s="30">
        <v>15</v>
      </c>
      <c r="C4" s="31">
        <f t="shared" si="0"/>
        <v>11.60478817747159</v>
      </c>
      <c r="D4" s="32">
        <f t="shared" ref="D4:D20" si="1">(B4-C4)^2</f>
        <v>11.527463319836684</v>
      </c>
      <c r="E4" s="33"/>
      <c r="F4" s="33"/>
      <c r="G4" s="34"/>
      <c r="H4" s="35"/>
      <c r="I4" s="35"/>
    </row>
    <row r="5" spans="1:9" ht="13.5" customHeight="1">
      <c r="A5" s="29">
        <v>3</v>
      </c>
      <c r="B5" s="30">
        <v>22</v>
      </c>
      <c r="C5" s="31">
        <f t="shared" si="0"/>
        <v>18.492627056457334</v>
      </c>
      <c r="D5" s="32">
        <f t="shared" si="1"/>
        <v>12.301664965095148</v>
      </c>
      <c r="E5" s="33"/>
      <c r="F5" s="33"/>
      <c r="G5" s="34"/>
      <c r="H5" s="35"/>
      <c r="I5" s="35"/>
    </row>
    <row r="6" spans="1:9" ht="13.5" customHeight="1">
      <c r="A6" s="29">
        <v>4</v>
      </c>
      <c r="B6" s="30">
        <v>32</v>
      </c>
      <c r="C6" s="31">
        <f t="shared" si="0"/>
        <v>28.842747606594997</v>
      </c>
      <c r="D6" s="32">
        <f t="shared" si="1"/>
        <v>9.9682426756616174</v>
      </c>
      <c r="E6" s="33"/>
      <c r="F6" s="33"/>
      <c r="G6" s="34"/>
      <c r="H6" s="35"/>
      <c r="I6" s="35"/>
    </row>
    <row r="7" spans="1:9" ht="13.5" customHeight="1">
      <c r="A7" s="29">
        <v>5</v>
      </c>
      <c r="B7" s="30">
        <v>45</v>
      </c>
      <c r="C7" s="31">
        <f t="shared" si="0"/>
        <v>43.594392205126496</v>
      </c>
      <c r="D7" s="32">
        <f t="shared" si="1"/>
        <v>1.9757332730091537</v>
      </c>
      <c r="E7" s="33"/>
      <c r="F7" s="33"/>
      <c r="G7" s="34"/>
      <c r="H7" s="35"/>
      <c r="I7" s="35"/>
    </row>
    <row r="8" spans="1:9" ht="13.5" customHeight="1">
      <c r="A8" s="29">
        <v>6</v>
      </c>
      <c r="B8" s="30">
        <v>63</v>
      </c>
      <c r="C8" s="31">
        <f t="shared" si="0"/>
        <v>63.108889359471462</v>
      </c>
      <c r="D8" s="32">
        <f t="shared" si="1"/>
        <v>1.1856892606105259E-2</v>
      </c>
      <c r="E8" s="33"/>
      <c r="F8" s="33">
        <v>1</v>
      </c>
      <c r="G8" s="36">
        <v>75388</v>
      </c>
      <c r="I8" s="37"/>
    </row>
    <row r="9" spans="1:9" ht="13.5" customHeight="1" thickBot="1">
      <c r="A9" s="29">
        <v>7</v>
      </c>
      <c r="B9" s="30">
        <v>80</v>
      </c>
      <c r="C9" s="31">
        <f t="shared" si="0"/>
        <v>86.5262272472402</v>
      </c>
      <c r="D9" s="32">
        <f t="shared" si="1"/>
        <v>42.591642082620403</v>
      </c>
      <c r="E9" s="33"/>
      <c r="I9" s="37"/>
    </row>
    <row r="10" spans="1:9" ht="13.5" customHeight="1">
      <c r="A10" s="38">
        <v>8</v>
      </c>
      <c r="B10" s="39">
        <v>111</v>
      </c>
      <c r="C10" s="31">
        <f t="shared" si="0"/>
        <v>111.55199007462393</v>
      </c>
      <c r="D10" s="32">
        <f t="shared" si="1"/>
        <v>0.30469304248333196</v>
      </c>
      <c r="E10" s="28"/>
      <c r="F10" s="40" t="s">
        <v>10</v>
      </c>
      <c r="G10" s="41">
        <f>G8/10000</f>
        <v>7.5388000000000002</v>
      </c>
      <c r="H10" s="42">
        <v>7.5388000000000002</v>
      </c>
    </row>
    <row r="11" spans="1:9" ht="13.5" customHeight="1">
      <c r="A11" s="38">
        <v>9</v>
      </c>
      <c r="B11" s="39">
        <v>133</v>
      </c>
      <c r="C11" s="31">
        <f t="shared" si="0"/>
        <v>135.19238998650977</v>
      </c>
      <c r="D11" s="32">
        <f t="shared" si="1"/>
        <v>4.8065738529482953</v>
      </c>
      <c r="E11" s="43"/>
      <c r="F11" s="44"/>
      <c r="G11" s="45"/>
      <c r="H11" s="42"/>
    </row>
    <row r="12" spans="1:9" ht="13.5" customHeight="1" thickBot="1">
      <c r="A12" s="29">
        <v>10</v>
      </c>
      <c r="B12" s="30">
        <v>153</v>
      </c>
      <c r="C12" s="31">
        <f t="shared" si="0"/>
        <v>155.05972014741002</v>
      </c>
      <c r="D12" s="32">
        <f t="shared" si="1"/>
        <v>4.2424470856467495</v>
      </c>
      <c r="E12" s="33"/>
      <c r="F12" s="46" t="s">
        <v>11</v>
      </c>
      <c r="G12" s="47">
        <f>G14/10000</f>
        <v>0.50319999999999998</v>
      </c>
      <c r="H12" s="42">
        <v>0.50319999999999998</v>
      </c>
      <c r="I12" s="37"/>
    </row>
    <row r="13" spans="1:9" ht="13.5" customHeight="1">
      <c r="A13" s="29">
        <v>11</v>
      </c>
      <c r="B13" s="30">
        <v>177</v>
      </c>
      <c r="C13" s="31">
        <f t="shared" si="0"/>
        <v>170.17996064300365</v>
      </c>
      <c r="D13" s="32">
        <f t="shared" si="1"/>
        <v>46.512936830979143</v>
      </c>
      <c r="E13" s="33"/>
      <c r="F13" s="33"/>
      <c r="G13" s="36"/>
      <c r="H13" s="37"/>
      <c r="I13" s="37"/>
    </row>
    <row r="14" spans="1:9">
      <c r="A14" s="29">
        <v>12</v>
      </c>
      <c r="B14" s="30">
        <v>185</v>
      </c>
      <c r="C14" s="31">
        <f t="shared" si="0"/>
        <v>180.84152363516205</v>
      </c>
      <c r="D14" s="32">
        <f t="shared" si="1"/>
        <v>17.292925676915868</v>
      </c>
      <c r="E14" s="33"/>
      <c r="F14" s="33"/>
      <c r="G14" s="34">
        <v>5032</v>
      </c>
      <c r="H14" s="35"/>
      <c r="I14" s="35"/>
    </row>
    <row r="15" spans="1:9">
      <c r="A15" s="29">
        <v>13</v>
      </c>
      <c r="B15" s="30">
        <v>189</v>
      </c>
      <c r="C15" s="31">
        <f t="shared" si="0"/>
        <v>187.9609176932226</v>
      </c>
      <c r="D15" s="32">
        <f t="shared" si="1"/>
        <v>1.0796920402578474</v>
      </c>
      <c r="E15" s="33"/>
      <c r="F15" s="33"/>
      <c r="G15" s="34"/>
      <c r="H15" s="35"/>
      <c r="I15" s="35"/>
    </row>
    <row r="16" spans="1:9">
      <c r="A16" s="29">
        <v>14</v>
      </c>
      <c r="B16" s="30">
        <v>194</v>
      </c>
      <c r="C16" s="31">
        <f t="shared" si="0"/>
        <v>192.54378622313618</v>
      </c>
      <c r="D16" s="32">
        <f t="shared" si="1"/>
        <v>2.12055856392799</v>
      </c>
      <c r="E16" s="33"/>
      <c r="F16" s="33"/>
      <c r="G16" s="34"/>
      <c r="H16" s="35"/>
      <c r="I16" s="35"/>
    </row>
    <row r="17" spans="1:9">
      <c r="A17" s="29">
        <v>15</v>
      </c>
      <c r="B17" s="30">
        <v>197</v>
      </c>
      <c r="C17" s="31">
        <f t="shared" si="0"/>
        <v>195.42457916330176</v>
      </c>
      <c r="D17" s="32">
        <f t="shared" si="1"/>
        <v>2.4819508127029906</v>
      </c>
      <c r="E17" s="33"/>
      <c r="F17" s="33"/>
      <c r="G17" s="34"/>
      <c r="H17" s="35"/>
      <c r="I17" s="35"/>
    </row>
    <row r="18" spans="1:9">
      <c r="A18" s="29">
        <v>16</v>
      </c>
      <c r="B18" s="30">
        <v>198</v>
      </c>
      <c r="C18" s="31">
        <f t="shared" si="0"/>
        <v>197.20848178111606</v>
      </c>
      <c r="D18" s="32">
        <f t="shared" si="1"/>
        <v>0.62650109082519956</v>
      </c>
      <c r="E18" s="33"/>
      <c r="F18" s="33"/>
      <c r="G18" s="34"/>
      <c r="H18" s="35"/>
      <c r="I18" s="35"/>
    </row>
    <row r="19" spans="1:9">
      <c r="A19" s="29">
        <v>17</v>
      </c>
      <c r="B19" s="30">
        <v>199</v>
      </c>
      <c r="C19" s="31">
        <f t="shared" si="0"/>
        <v>198.30290183802768</v>
      </c>
      <c r="D19" s="32">
        <f t="shared" si="1"/>
        <v>0.48594584742518748</v>
      </c>
      <c r="E19" s="33"/>
      <c r="F19" s="33"/>
      <c r="G19" s="34"/>
      <c r="H19" s="35"/>
      <c r="I19" s="35"/>
    </row>
    <row r="20" spans="1:9">
      <c r="A20" s="29">
        <v>18</v>
      </c>
      <c r="B20" s="48">
        <v>200</v>
      </c>
      <c r="C20" s="31">
        <f t="shared" si="0"/>
        <v>198.97049233378473</v>
      </c>
      <c r="D20" s="32">
        <f t="shared" si="1"/>
        <v>1.0598860347960049</v>
      </c>
      <c r="E20" s="33"/>
      <c r="F20" s="33"/>
      <c r="G20" s="34"/>
      <c r="H20" s="35"/>
      <c r="I20" s="35"/>
    </row>
    <row r="21" spans="1:9">
      <c r="C21" s="49"/>
      <c r="D21" s="32">
        <f>SUM(D3:D20)</f>
        <v>167.33789992787425</v>
      </c>
      <c r="E21" s="28"/>
      <c r="G21" s="50"/>
      <c r="H21" s="34"/>
      <c r="I21" s="34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6147" r:id="rId4"/>
  </oleObjects>
  <controls>
    <control shapeId="6146" r:id="rId5" name="ScrollBar2"/>
    <control shapeId="6145" r:id="rId6" name="ScrollBar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Sigmoid</vt:lpstr>
      <vt:lpstr>Integration</vt:lpstr>
      <vt:lpstr>Split-Trick</vt:lpstr>
      <vt:lpstr>IP-SP</vt:lpstr>
      <vt:lpstr>Slope</vt:lpstr>
      <vt:lpstr>GrowthCurve</vt:lpstr>
      <vt:lpstr>'Split-Trick'!Max</vt:lpstr>
      <vt:lpstr>Max</vt:lpstr>
      <vt:lpstr>Rate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2007-03-07T17:47:48Z</dcterms:created>
  <dcterms:modified xsi:type="dcterms:W3CDTF">2007-05-16T16:28:41Z</dcterms:modified>
</cp:coreProperties>
</file>