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Linear" sheetId="21" r:id="rId1"/>
    <sheet name="Residuals" sheetId="14" r:id="rId2"/>
    <sheet name="1A-Poly" sheetId="6" r:id="rId3"/>
    <sheet name="1B-Log" sheetId="7" r:id="rId4"/>
    <sheet name="1C-Exp" sheetId="8" r:id="rId5"/>
    <sheet name="1D-Power" sheetId="9" r:id="rId6"/>
    <sheet name="1-All" sheetId="23" r:id="rId7"/>
    <sheet name="2F-Test" sheetId="18" r:id="rId8"/>
  </sheets>
  <calcPr calcId="124519"/>
</workbook>
</file>

<file path=xl/calcChain.xml><?xml version="1.0" encoding="utf-8"?>
<calcChain xmlns="http://schemas.openxmlformats.org/spreadsheetml/2006/main">
  <c r="B2" i="6"/>
  <c r="B3"/>
  <c r="B4"/>
  <c r="B5"/>
  <c r="B6"/>
  <c r="B7"/>
  <c r="B8"/>
  <c r="B9"/>
  <c r="B10"/>
  <c r="B11"/>
  <c r="B12"/>
  <c r="B13"/>
  <c r="B14"/>
  <c r="B15"/>
  <c r="B16"/>
  <c r="D3" i="9" l="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"/>
  <c r="C2" a="1"/>
  <c r="C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B17"/>
  <c r="B18"/>
  <c r="B19"/>
  <c r="B20"/>
  <c r="B21"/>
  <c r="B22"/>
  <c r="B23"/>
  <c r="C2" i="18" a="1"/>
  <c r="C2"/>
  <c r="D2" s="1"/>
  <c r="C3"/>
  <c r="D3" s="1"/>
  <c r="C4"/>
  <c r="D4" s="1"/>
  <c r="C5"/>
  <c r="D5" s="1"/>
  <c r="C6"/>
  <c r="D6" s="1"/>
  <c r="C7"/>
  <c r="D7" s="1"/>
  <c r="C8"/>
  <c r="D8" s="1"/>
  <c r="C9"/>
  <c r="D9" s="1"/>
  <c r="C10"/>
  <c r="D10" s="1"/>
  <c r="C11"/>
  <c r="D11" s="1"/>
  <c r="B16" i="9"/>
  <c r="B15"/>
  <c r="B14"/>
  <c r="B13"/>
  <c r="B12"/>
  <c r="B11"/>
  <c r="B10"/>
  <c r="B9"/>
  <c r="B8"/>
  <c r="B7"/>
  <c r="B6"/>
  <c r="B5"/>
  <c r="B4"/>
  <c r="B3"/>
  <c r="B2"/>
  <c r="B16" i="8"/>
  <c r="B15"/>
  <c r="B14"/>
  <c r="B13"/>
  <c r="B12"/>
  <c r="B11"/>
  <c r="B10"/>
  <c r="B9"/>
  <c r="B8"/>
  <c r="B7"/>
  <c r="B6"/>
  <c r="B5"/>
  <c r="B4"/>
  <c r="B3"/>
  <c r="B2"/>
  <c r="B16" i="7"/>
  <c r="B15"/>
  <c r="B14"/>
  <c r="B13"/>
  <c r="B12"/>
  <c r="B11"/>
  <c r="B10"/>
  <c r="B9"/>
  <c r="B8"/>
  <c r="B7"/>
  <c r="B6"/>
  <c r="B5"/>
  <c r="B4"/>
  <c r="B3"/>
  <c r="B2"/>
  <c r="C2" i="6" l="1" a="1"/>
  <c r="C2" i="7" a="1"/>
  <c r="C2" i="8" a="1"/>
  <c r="C16" l="1"/>
  <c r="D16" s="1"/>
  <c r="C15"/>
  <c r="D15" s="1"/>
  <c r="C14"/>
  <c r="D14" s="1"/>
  <c r="C13"/>
  <c r="D13" s="1"/>
  <c r="C12"/>
  <c r="D12" s="1"/>
  <c r="C11"/>
  <c r="D11" s="1"/>
  <c r="C10"/>
  <c r="D10" s="1"/>
  <c r="C9"/>
  <c r="D9" s="1"/>
  <c r="C8"/>
  <c r="D8" s="1"/>
  <c r="C7"/>
  <c r="D7" s="1"/>
  <c r="C6"/>
  <c r="D6" s="1"/>
  <c r="C5"/>
  <c r="D5" s="1"/>
  <c r="C4"/>
  <c r="D4" s="1"/>
  <c r="C3"/>
  <c r="D3" s="1"/>
  <c r="C2"/>
  <c r="D2" s="1"/>
  <c r="C16" i="7"/>
  <c r="D16" s="1"/>
  <c r="C15"/>
  <c r="D15" s="1"/>
  <c r="C14"/>
  <c r="D14" s="1"/>
  <c r="C13"/>
  <c r="D13" s="1"/>
  <c r="C12"/>
  <c r="D12" s="1"/>
  <c r="C11"/>
  <c r="D11" s="1"/>
  <c r="C10"/>
  <c r="D10" s="1"/>
  <c r="C9"/>
  <c r="D9" s="1"/>
  <c r="C8"/>
  <c r="D8" s="1"/>
  <c r="C7"/>
  <c r="D7" s="1"/>
  <c r="C6"/>
  <c r="D6" s="1"/>
  <c r="C5"/>
  <c r="D5" s="1"/>
  <c r="C4"/>
  <c r="D4" s="1"/>
  <c r="C3"/>
  <c r="D3" s="1"/>
  <c r="C2"/>
  <c r="D2" s="1"/>
  <c r="C16" i="6"/>
  <c r="D16" s="1"/>
  <c r="C15"/>
  <c r="D15" s="1"/>
  <c r="C14"/>
  <c r="D14" s="1"/>
  <c r="C13"/>
  <c r="D13" s="1"/>
  <c r="C12"/>
  <c r="D12" s="1"/>
  <c r="C11"/>
  <c r="D11" s="1"/>
  <c r="C10"/>
  <c r="D10" s="1"/>
  <c r="C9"/>
  <c r="D9" s="1"/>
  <c r="C8"/>
  <c r="D8" s="1"/>
  <c r="C7"/>
  <c r="D7" s="1"/>
  <c r="C6"/>
  <c r="D6" s="1"/>
  <c r="C5"/>
  <c r="D5" s="1"/>
  <c r="C4"/>
  <c r="D4" s="1"/>
  <c r="C3"/>
  <c r="D3" s="1"/>
  <c r="C2"/>
  <c r="D2" s="1"/>
</calcChain>
</file>

<file path=xl/sharedStrings.xml><?xml version="1.0" encoding="utf-8"?>
<sst xmlns="http://schemas.openxmlformats.org/spreadsheetml/2006/main" count="37" uniqueCount="25">
  <si>
    <t>X</t>
  </si>
  <si>
    <r>
      <t>Y</t>
    </r>
    <r>
      <rPr>
        <b/>
        <vertAlign val="subscript"/>
        <sz val="10"/>
        <rFont val="Arial"/>
        <family val="2"/>
      </rPr>
      <t>obs</t>
    </r>
  </si>
  <si>
    <r>
      <t>Y</t>
    </r>
    <r>
      <rPr>
        <b/>
        <vertAlign val="subscript"/>
        <sz val="10"/>
        <rFont val="Arial"/>
        <family val="2"/>
      </rPr>
      <t>pred</t>
    </r>
  </si>
  <si>
    <r>
      <t>Y</t>
    </r>
    <r>
      <rPr>
        <b/>
        <vertAlign val="subscript"/>
        <sz val="10"/>
        <rFont val="Arial"/>
        <family val="2"/>
      </rPr>
      <t>obs</t>
    </r>
    <r>
      <rPr>
        <b/>
        <sz val="10"/>
        <rFont val="Arial"/>
        <family val="2"/>
      </rPr>
      <t>-Y</t>
    </r>
    <r>
      <rPr>
        <b/>
        <vertAlign val="subscript"/>
        <sz val="10"/>
        <rFont val="Arial"/>
        <family val="2"/>
      </rPr>
      <t>pred</t>
    </r>
  </si>
  <si>
    <t>t (secs)</t>
  </si>
  <si>
    <t>s (ft)</t>
  </si>
  <si>
    <t>body mass (kg)</t>
  </si>
  <si>
    <r>
      <t>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 xml:space="preserve"> consumption (ml/min)</t>
    </r>
  </si>
  <si>
    <t>%G-C Pairs</t>
  </si>
  <si>
    <r>
      <t>T</t>
    </r>
    <r>
      <rPr>
        <b/>
        <vertAlign val="subscript"/>
        <sz val="10"/>
        <rFont val="Arial"/>
        <family val="2"/>
      </rPr>
      <t>m</t>
    </r>
    <r>
      <rPr>
        <b/>
        <sz val="10"/>
        <rFont val="Arial"/>
        <family val="2"/>
      </rPr>
      <t xml:space="preserve"> in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</si>
  <si>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t>polynomial</t>
  </si>
  <si>
    <t>logarithmic</t>
  </si>
  <si>
    <t>exponential</t>
  </si>
  <si>
    <t>power</t>
  </si>
  <si>
    <r>
      <t xml:space="preserve">Y = </t>
    </r>
    <r>
      <rPr>
        <b/>
        <sz val="11"/>
        <color indexed="10"/>
        <rFont val="Arial"/>
        <family val="2"/>
      </rPr>
      <t>2</t>
    </r>
    <r>
      <rPr>
        <b/>
        <sz val="11"/>
        <rFont val="Arial"/>
        <family val="2"/>
      </rPr>
      <t xml:space="preserve">*LN(X) + </t>
    </r>
    <r>
      <rPr>
        <b/>
        <sz val="11"/>
        <color indexed="12"/>
        <rFont val="Arial"/>
        <family val="2"/>
      </rPr>
      <t>0.5</t>
    </r>
  </si>
  <si>
    <r>
      <t xml:space="preserve">Y = </t>
    </r>
    <r>
      <rPr>
        <b/>
        <sz val="11"/>
        <color indexed="10"/>
        <rFont val="Arial"/>
        <family val="2"/>
      </rPr>
      <t>2</t>
    </r>
    <r>
      <rPr>
        <b/>
        <sz val="11"/>
        <rFont val="Arial"/>
        <family val="2"/>
      </rPr>
      <t>*LOG(X</t>
    </r>
    <r>
      <rPr>
        <b/>
        <sz val="11"/>
        <color indexed="55"/>
        <rFont val="Arial"/>
        <family val="2"/>
      </rPr>
      <t>,10</t>
    </r>
    <r>
      <rPr>
        <b/>
        <sz val="11"/>
        <rFont val="Arial"/>
        <family val="2"/>
      </rPr>
      <t xml:space="preserve">) + </t>
    </r>
    <r>
      <rPr>
        <b/>
        <sz val="11"/>
        <color indexed="12"/>
        <rFont val="Arial"/>
        <family val="2"/>
      </rPr>
      <t>0.5</t>
    </r>
  </si>
  <si>
    <r>
      <t xml:space="preserve">Y = </t>
    </r>
    <r>
      <rPr>
        <b/>
        <sz val="11"/>
        <color indexed="12"/>
        <rFont val="Arial"/>
        <family val="2"/>
      </rPr>
      <t>0.0121</t>
    </r>
    <r>
      <rPr>
        <b/>
        <sz val="11"/>
        <rFont val="Arial"/>
        <family val="2"/>
      </rPr>
      <t>*e</t>
    </r>
    <r>
      <rPr>
        <b/>
        <vertAlign val="superscript"/>
        <sz val="11"/>
        <color indexed="10"/>
        <rFont val="Arial"/>
        <family val="2"/>
      </rPr>
      <t>-0.0733</t>
    </r>
    <r>
      <rPr>
        <b/>
        <vertAlign val="superscript"/>
        <sz val="11"/>
        <rFont val="Arial"/>
        <family val="2"/>
      </rPr>
      <t>X</t>
    </r>
  </si>
  <si>
    <r>
      <t xml:space="preserve">Y = </t>
    </r>
    <r>
      <rPr>
        <b/>
        <sz val="11"/>
        <color indexed="12"/>
        <rFont val="Arial"/>
        <family val="2"/>
      </rPr>
      <t>10.084</t>
    </r>
    <r>
      <rPr>
        <b/>
        <sz val="11"/>
        <rFont val="Arial"/>
        <family val="2"/>
      </rPr>
      <t>*X</t>
    </r>
    <r>
      <rPr>
        <b/>
        <vertAlign val="superscript"/>
        <sz val="11"/>
        <color indexed="10"/>
        <rFont val="Arial"/>
        <family val="2"/>
      </rPr>
      <t>-0.4209</t>
    </r>
  </si>
  <si>
    <r>
      <t>=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rFont val="Arial"/>
        <family val="2"/>
      </rPr>
      <t>*(LN(X)+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  <r>
      <rPr>
        <b/>
        <sz val="11"/>
        <rFont val="Arial"/>
        <family val="2"/>
      </rPr>
      <t>)</t>
    </r>
  </si>
  <si>
    <r>
      <t>=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rFont val="Arial"/>
        <family val="2"/>
      </rPr>
      <t>*(LOG(X)+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  <r>
      <rPr>
        <b/>
        <sz val="11"/>
        <rFont val="Arial"/>
        <family val="2"/>
      </rPr>
      <t>)</t>
    </r>
  </si>
  <si>
    <r>
      <t>=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  <r>
      <rPr>
        <b/>
        <sz val="11"/>
        <rFont val="Arial"/>
        <family val="2"/>
      </rPr>
      <t>*EXP(X*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rFont val="Arial"/>
        <family val="2"/>
      </rPr>
      <t>)</t>
    </r>
  </si>
  <si>
    <r>
      <t>=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  <r>
      <rPr>
        <b/>
        <sz val="11"/>
        <rFont val="Arial"/>
        <family val="2"/>
      </rPr>
      <t>*(X^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rFont val="Arial"/>
        <family val="2"/>
      </rPr>
      <t>)</t>
    </r>
  </si>
  <si>
    <r>
      <t>=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  <r>
      <rPr>
        <b/>
        <sz val="11"/>
        <rFont val="Arial"/>
        <family val="2"/>
      </rPr>
      <t>*POWER(X,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color indexed="12"/>
        <rFont val="Arial"/>
        <family val="2"/>
      </rPr>
      <t>)</t>
    </r>
  </si>
  <si>
    <r>
      <t xml:space="preserve">y = 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2</t>
    </r>
    <r>
      <rPr>
        <b/>
        <sz val="11"/>
        <rFont val="Arial"/>
        <family val="2"/>
      </rPr>
      <t>x</t>
    </r>
    <r>
      <rPr>
        <b/>
        <vertAlign val="superscript"/>
        <sz val="11"/>
        <rFont val="Arial"/>
        <family val="2"/>
      </rPr>
      <t>2</t>
    </r>
    <r>
      <rPr>
        <b/>
        <sz val="11"/>
        <rFont val="Arial"/>
        <family val="2"/>
      </rPr>
      <t xml:space="preserve"> + 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rFont val="Arial"/>
        <family val="2"/>
      </rPr>
      <t>x +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</si>
  <si>
    <r>
      <t xml:space="preserve">y = 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n</t>
    </r>
    <r>
      <rPr>
        <b/>
        <sz val="11"/>
        <rFont val="Arial"/>
        <family val="2"/>
      </rPr>
      <t>x</t>
    </r>
    <r>
      <rPr>
        <b/>
        <vertAlign val="superscript"/>
        <sz val="11"/>
        <rFont val="Arial"/>
        <family val="2"/>
      </rPr>
      <t>n</t>
    </r>
    <r>
      <rPr>
        <b/>
        <sz val="11"/>
        <rFont val="Arial"/>
        <family val="2"/>
      </rPr>
      <t xml:space="preserve"> + … + 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rFont val="Arial"/>
        <family val="2"/>
      </rPr>
      <t xml:space="preserve">x + 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</si>
</sst>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###0.00_)"/>
    <numFmt numFmtId="166" formatCode="#,##0_)"/>
  </numFmts>
  <fonts count="40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2"/>
      <name val="Arial"/>
      <family val="2"/>
    </font>
    <font>
      <b/>
      <sz val="10"/>
      <color indexed="16"/>
      <name val="Arial"/>
      <family val="2"/>
    </font>
    <font>
      <b/>
      <sz val="11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0"/>
      <name val="Arial"/>
      <family val="2"/>
    </font>
    <font>
      <b/>
      <sz val="11"/>
      <name val="Arial"/>
      <family val="2"/>
    </font>
    <font>
      <b/>
      <vertAlign val="subscript"/>
      <sz val="11"/>
      <name val="Arial"/>
      <family val="2"/>
    </font>
    <font>
      <b/>
      <sz val="11"/>
      <color indexed="12"/>
      <name val="Arial"/>
      <family val="2"/>
    </font>
    <font>
      <sz val="11"/>
      <name val="Arial"/>
      <family val="2"/>
    </font>
    <font>
      <sz val="12"/>
      <name val="Verdana"/>
      <family val="2"/>
    </font>
    <font>
      <b/>
      <sz val="11"/>
      <color indexed="10"/>
      <name val="Arial"/>
      <family val="2"/>
    </font>
    <font>
      <b/>
      <vertAlign val="superscript"/>
      <sz val="10"/>
      <name val="Arial"/>
      <family val="2"/>
    </font>
    <font>
      <sz val="14"/>
      <name val="Arial"/>
      <family val="2"/>
    </font>
    <font>
      <b/>
      <sz val="11"/>
      <color indexed="55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indexed="10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color indexed="10"/>
      <name val="Arial"/>
      <family val="2"/>
    </font>
    <font>
      <b/>
      <vertAlign val="subscript"/>
      <sz val="11"/>
      <color indexed="12"/>
      <name val="Arial"/>
      <family val="2"/>
    </font>
    <font>
      <sz val="11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8">
    <xf numFmtId="0" fontId="0" fillId="0" borderId="0"/>
    <xf numFmtId="0" fontId="2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1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1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>
      <alignment horizontal="center" vertical="center" wrapText="1"/>
    </xf>
    <xf numFmtId="0" fontId="13" fillId="0" borderId="0">
      <alignment horizontal="left" vertical="center" wrapText="1"/>
    </xf>
    <xf numFmtId="165" fontId="14" fillId="0" borderId="5" applyNumberFormat="0" applyFill="0">
      <alignment horizontal="right"/>
    </xf>
    <xf numFmtId="166" fontId="15" fillId="0" borderId="5">
      <alignment horizontal="right" vertical="center"/>
    </xf>
    <xf numFmtId="49" fontId="16" fillId="0" borderId="5">
      <alignment horizontal="left" vertical="center"/>
    </xf>
    <xf numFmtId="165" fontId="14" fillId="0" borderId="5" applyNumberFormat="0" applyFill="0">
      <alignment horizontal="right"/>
    </xf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0" borderId="5">
      <alignment horizontal="left"/>
    </xf>
    <xf numFmtId="0" fontId="19" fillId="0" borderId="6">
      <alignment horizontal="right" vertical="center"/>
    </xf>
    <xf numFmtId="0" fontId="20" fillId="0" borderId="5">
      <alignment horizontal="left" vertical="center"/>
    </xf>
    <xf numFmtId="0" fontId="14" fillId="0" borderId="5">
      <alignment horizontal="left" vertical="center"/>
    </xf>
    <xf numFmtId="0" fontId="18" fillId="0" borderId="5">
      <alignment horizontal="left"/>
    </xf>
    <xf numFmtId="0" fontId="18" fillId="14" borderId="0">
      <alignment horizontal="centerContinuous" wrapText="1"/>
    </xf>
    <xf numFmtId="49" fontId="18" fillId="14" borderId="7">
      <alignment horizontal="left" vertical="center"/>
    </xf>
    <xf numFmtId="0" fontId="18" fillId="14" borderId="0">
      <alignment horizontal="centerContinuous" vertical="center" wrapText="1"/>
    </xf>
    <xf numFmtId="3" fontId="15" fillId="0" borderId="0">
      <alignment horizontal="left" vertical="center"/>
    </xf>
    <xf numFmtId="0" fontId="12" fillId="0" borderId="0">
      <alignment horizontal="left" vertical="center"/>
    </xf>
    <xf numFmtId="0" fontId="21" fillId="0" borderId="0" applyNumberFormat="0" applyFill="0" applyBorder="0" applyAlignment="0" applyProtection="0"/>
    <xf numFmtId="0" fontId="22" fillId="0" borderId="0">
      <alignment horizontal="right"/>
    </xf>
    <xf numFmtId="49" fontId="22" fillId="0" borderId="0">
      <alignment horizontal="center"/>
    </xf>
    <xf numFmtId="0" fontId="16" fillId="0" borderId="0">
      <alignment horizontal="right"/>
    </xf>
    <xf numFmtId="0" fontId="22" fillId="0" borderId="0">
      <alignment horizontal="left"/>
    </xf>
    <xf numFmtId="49" fontId="15" fillId="0" borderId="0">
      <alignment horizontal="left" vertical="center"/>
    </xf>
    <xf numFmtId="49" fontId="16" fillId="0" borderId="5">
      <alignment horizontal="left"/>
    </xf>
    <xf numFmtId="165" fontId="15" fillId="0" borderId="0" applyNumberFormat="0">
      <alignment horizontal="right"/>
    </xf>
    <xf numFmtId="0" fontId="19" fillId="15" borderId="0">
      <alignment horizontal="centerContinuous" vertical="center" wrapText="1"/>
    </xf>
    <xf numFmtId="0" fontId="19" fillId="0" borderId="8">
      <alignment horizontal="left" vertical="center"/>
    </xf>
    <xf numFmtId="0" fontId="23" fillId="0" borderId="0">
      <alignment horizontal="left" vertical="top"/>
    </xf>
    <xf numFmtId="0" fontId="18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23" fillId="0" borderId="0">
      <alignment horizontal="left" vertical="top"/>
    </xf>
    <xf numFmtId="0" fontId="13" fillId="0" borderId="0">
      <alignment horizontal="left"/>
    </xf>
    <xf numFmtId="0" fontId="14" fillId="0" borderId="0">
      <alignment horizontal="left"/>
    </xf>
    <xf numFmtId="49" fontId="15" fillId="0" borderId="5">
      <alignment horizontal="left"/>
    </xf>
    <xf numFmtId="0" fontId="19" fillId="0" borderId="6">
      <alignment horizontal="left"/>
    </xf>
    <xf numFmtId="0" fontId="18" fillId="0" borderId="0">
      <alignment horizontal="left" vertical="center"/>
    </xf>
    <xf numFmtId="49" fontId="22" fillId="0" borderId="5">
      <alignment horizontal="left"/>
    </xf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4" fillId="0" borderId="0"/>
    <xf numFmtId="0" fontId="24" fillId="0" borderId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1" applyFont="1"/>
    <xf numFmtId="2" fontId="3" fillId="0" borderId="0" xfId="1" applyNumberFormat="1" applyFont="1"/>
    <xf numFmtId="2" fontId="3" fillId="0" borderId="0" xfId="1" applyNumberFormat="1" applyFont="1" applyBorder="1"/>
    <xf numFmtId="0" fontId="7" fillId="0" borderId="2" xfId="1" applyFont="1" applyFill="1" applyBorder="1" applyAlignment="1">
      <alignment horizontal="center"/>
    </xf>
    <xf numFmtId="164" fontId="5" fillId="0" borderId="3" xfId="1" applyNumberFormat="1" applyFont="1" applyBorder="1"/>
    <xf numFmtId="164" fontId="6" fillId="0" borderId="0" xfId="1" applyNumberFormat="1" applyFont="1"/>
    <xf numFmtId="164" fontId="3" fillId="0" borderId="0" xfId="1" applyNumberFormat="1" applyFont="1"/>
    <xf numFmtId="164" fontId="8" fillId="0" borderId="0" xfId="1" applyNumberFormat="1" applyFont="1"/>
    <xf numFmtId="164" fontId="5" fillId="0" borderId="0" xfId="1" applyNumberFormat="1" applyFont="1" applyBorder="1"/>
    <xf numFmtId="0" fontId="3" fillId="0" borderId="4" xfId="1" applyFont="1" applyBorder="1"/>
    <xf numFmtId="0" fontId="2" fillId="0" borderId="0" xfId="1"/>
    <xf numFmtId="164" fontId="6" fillId="0" borderId="0" xfId="1" applyNumberFormat="1" applyFont="1" applyBorder="1"/>
    <xf numFmtId="164" fontId="3" fillId="0" borderId="0" xfId="1" applyNumberFormat="1" applyFont="1" applyBorder="1"/>
    <xf numFmtId="164" fontId="8" fillId="0" borderId="0" xfId="1" applyNumberFormat="1" applyFont="1" applyBorder="1"/>
    <xf numFmtId="0" fontId="7" fillId="0" borderId="0" xfId="1" applyFont="1" applyFill="1" applyBorder="1" applyAlignment="1">
      <alignment horizontal="center"/>
    </xf>
    <xf numFmtId="0" fontId="3" fillId="0" borderId="0" xfId="1" applyFont="1" applyBorder="1"/>
    <xf numFmtId="2" fontId="9" fillId="0" borderId="0" xfId="1" applyNumberFormat="1" applyFont="1" applyFill="1" applyAlignment="1">
      <alignment horizontal="center"/>
    </xf>
    <xf numFmtId="2" fontId="6" fillId="0" borderId="0" xfId="1" applyNumberFormat="1" applyFont="1" applyBorder="1"/>
    <xf numFmtId="2" fontId="8" fillId="0" borderId="0" xfId="1" applyNumberFormat="1" applyFont="1" applyBorder="1"/>
    <xf numFmtId="2" fontId="6" fillId="0" borderId="0" xfId="1" applyNumberFormat="1" applyFont="1"/>
    <xf numFmtId="0" fontId="5" fillId="0" borderId="0" xfId="1" applyFont="1" applyBorder="1"/>
    <xf numFmtId="0" fontId="3" fillId="0" borderId="0" xfId="60" applyFont="1"/>
    <xf numFmtId="0" fontId="24" fillId="0" borderId="0" xfId="60"/>
    <xf numFmtId="0" fontId="25" fillId="0" borderId="0" xfId="61" applyFont="1" applyAlignment="1">
      <alignment horizontal="center" vertical="center" wrapText="1"/>
    </xf>
    <xf numFmtId="0" fontId="25" fillId="0" borderId="0" xfId="61" applyFont="1"/>
    <xf numFmtId="2" fontId="27" fillId="0" borderId="0" xfId="61" applyNumberFormat="1" applyFont="1"/>
    <xf numFmtId="2" fontId="30" fillId="0" borderId="0" xfId="61" applyNumberFormat="1" applyFont="1"/>
    <xf numFmtId="2" fontId="25" fillId="0" borderId="0" xfId="61" applyNumberFormat="1" applyFont="1"/>
    <xf numFmtId="2" fontId="24" fillId="0" borderId="0" xfId="60" applyNumberFormat="1"/>
    <xf numFmtId="0" fontId="3" fillId="0" borderId="0" xfId="61" applyFont="1" applyAlignment="1">
      <alignment horizontal="center" vertical="center"/>
    </xf>
    <xf numFmtId="9" fontId="6" fillId="16" borderId="1" xfId="66" applyFont="1" applyFill="1" applyBorder="1"/>
    <xf numFmtId="0" fontId="5" fillId="17" borderId="1" xfId="61" applyFont="1" applyFill="1" applyBorder="1"/>
    <xf numFmtId="164" fontId="0" fillId="0" borderId="0" xfId="0" applyNumberFormat="1"/>
    <xf numFmtId="0" fontId="0" fillId="0" borderId="11" xfId="0" applyBorder="1"/>
    <xf numFmtId="0" fontId="0" fillId="0" borderId="0" xfId="0" applyBorder="1"/>
    <xf numFmtId="0" fontId="32" fillId="0" borderId="0" xfId="61" applyFont="1"/>
    <xf numFmtId="0" fontId="34" fillId="0" borderId="0" xfId="0" applyFont="1"/>
    <xf numFmtId="0" fontId="39" fillId="0" borderId="0" xfId="0" applyFont="1"/>
    <xf numFmtId="0" fontId="25" fillId="16" borderId="0" xfId="61" quotePrefix="1" applyFont="1" applyFill="1"/>
    <xf numFmtId="0" fontId="28" fillId="16" borderId="0" xfId="61" applyFont="1" applyFill="1"/>
    <xf numFmtId="0" fontId="1" fillId="18" borderId="2" xfId="0" applyFont="1" applyFill="1" applyBorder="1" applyAlignment="1">
      <alignment horizontal="center" vertical="center"/>
    </xf>
    <xf numFmtId="0" fontId="1" fillId="18" borderId="4" xfId="0" applyFont="1" applyFill="1" applyBorder="1" applyAlignment="1">
      <alignment horizontal="center" vertical="center"/>
    </xf>
    <xf numFmtId="0" fontId="1" fillId="18" borderId="9" xfId="0" applyFont="1" applyFill="1" applyBorder="1" applyAlignment="1">
      <alignment horizontal="center" vertical="center"/>
    </xf>
    <xf numFmtId="0" fontId="1" fillId="18" borderId="10" xfId="0" applyFont="1" applyFill="1" applyBorder="1" applyAlignment="1">
      <alignment horizontal="center" vertical="center"/>
    </xf>
    <xf numFmtId="0" fontId="25" fillId="19" borderId="0" xfId="61" quotePrefix="1" applyFont="1" applyFill="1" applyAlignment="1">
      <alignment horizontal="left"/>
    </xf>
    <xf numFmtId="0" fontId="25" fillId="2" borderId="0" xfId="61" quotePrefix="1" applyFont="1" applyFill="1" applyAlignment="1">
      <alignment horizontal="left"/>
    </xf>
  </cellXfs>
  <cellStyles count="68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mma 2" xfId="62"/>
    <cellStyle name="Corner heading" xfId="21"/>
    <cellStyle name="Currency 2" xfId="63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Normal 2 2" xfId="61"/>
    <cellStyle name="Normal 2 3" xfId="64"/>
    <cellStyle name="Normal 3" xfId="65"/>
    <cellStyle name="Normal 4" xfId="60"/>
    <cellStyle name="Percent 2" xfId="66"/>
    <cellStyle name="Percent 3" xfId="67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Linear!$B$1</c:f>
              <c:strCache>
                <c:ptCount val="1"/>
                <c:pt idx="0">
                  <c:v>Tm in oC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22293981418412684"/>
                  <c:y val="-3.2012391893636245E-4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100" b="1"/>
                  </a:pPr>
                  <a:endParaRPr lang="en-US"/>
                </a:p>
              </c:txPr>
            </c:trendlineLbl>
          </c:trendline>
          <c:xVal>
            <c:numRef>
              <c:f>Linear!$A$2:$A$16</c:f>
              <c:numCache>
                <c:formatCode>0%</c:formatCode>
                <c:ptCount val="15"/>
                <c:pt idx="0">
                  <c:v>0.24</c:v>
                </c:pt>
                <c:pt idx="1">
                  <c:v>0.98</c:v>
                </c:pt>
                <c:pt idx="2">
                  <c:v>0.55000000000000004</c:v>
                </c:pt>
                <c:pt idx="3">
                  <c:v>0.8</c:v>
                </c:pt>
                <c:pt idx="4">
                  <c:v>0.27</c:v>
                </c:pt>
                <c:pt idx="5">
                  <c:v>0.09</c:v>
                </c:pt>
                <c:pt idx="6">
                  <c:v>0.87</c:v>
                </c:pt>
                <c:pt idx="7">
                  <c:v>0.13</c:v>
                </c:pt>
                <c:pt idx="8">
                  <c:v>0.94</c:v>
                </c:pt>
                <c:pt idx="9">
                  <c:v>0.72</c:v>
                </c:pt>
                <c:pt idx="10">
                  <c:v>0.36</c:v>
                </c:pt>
                <c:pt idx="11">
                  <c:v>0.79</c:v>
                </c:pt>
                <c:pt idx="12">
                  <c:v>0.18</c:v>
                </c:pt>
                <c:pt idx="13">
                  <c:v>0.45</c:v>
                </c:pt>
                <c:pt idx="14">
                  <c:v>0.62</c:v>
                </c:pt>
              </c:numCache>
            </c:numRef>
          </c:xVal>
          <c:yVal>
            <c:numRef>
              <c:f>Linear!$B$2:$B$16</c:f>
              <c:numCache>
                <c:formatCode>General</c:formatCode>
                <c:ptCount val="15"/>
                <c:pt idx="0">
                  <c:v>79</c:v>
                </c:pt>
                <c:pt idx="1">
                  <c:v>110</c:v>
                </c:pt>
                <c:pt idx="2">
                  <c:v>94</c:v>
                </c:pt>
                <c:pt idx="3">
                  <c:v>106</c:v>
                </c:pt>
                <c:pt idx="4">
                  <c:v>83</c:v>
                </c:pt>
                <c:pt idx="5">
                  <c:v>73</c:v>
                </c:pt>
                <c:pt idx="6">
                  <c:v>108</c:v>
                </c:pt>
                <c:pt idx="7">
                  <c:v>75</c:v>
                </c:pt>
                <c:pt idx="8">
                  <c:v>109</c:v>
                </c:pt>
                <c:pt idx="9">
                  <c:v>99</c:v>
                </c:pt>
                <c:pt idx="10">
                  <c:v>84</c:v>
                </c:pt>
                <c:pt idx="11">
                  <c:v>103</c:v>
                </c:pt>
                <c:pt idx="12">
                  <c:v>76</c:v>
                </c:pt>
                <c:pt idx="13">
                  <c:v>90</c:v>
                </c:pt>
                <c:pt idx="14">
                  <c:v>97</c:v>
                </c:pt>
              </c:numCache>
            </c:numRef>
          </c:yVal>
        </c:ser>
        <c:axId val="92530560"/>
        <c:axId val="96666368"/>
      </c:scatterChart>
      <c:valAx>
        <c:axId val="92530560"/>
        <c:scaling>
          <c:orientation val="minMax"/>
        </c:scaling>
        <c:axPos val="b"/>
        <c:numFmt formatCode="0%" sourceLinked="1"/>
        <c:tickLblPos val="nextTo"/>
        <c:crossAx val="96666368"/>
        <c:crosses val="autoZero"/>
        <c:crossBetween val="midCat"/>
      </c:valAx>
      <c:valAx>
        <c:axId val="96666368"/>
        <c:scaling>
          <c:orientation val="minMax"/>
        </c:scaling>
        <c:axPos val="l"/>
        <c:majorGridlines/>
        <c:numFmt formatCode="General" sourceLinked="1"/>
        <c:tickLblPos val="nextTo"/>
        <c:crossAx val="92530560"/>
        <c:crosses val="autoZero"/>
        <c:crossBetween val="midCat"/>
      </c:valAx>
      <c:spPr>
        <a:solidFill>
          <a:schemeClr val="accent6">
            <a:lumMod val="40000"/>
            <a:lumOff val="60000"/>
          </a:schemeClr>
        </a:solidFill>
      </c:spPr>
    </c:plotArea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Linear!$A$2:$A$16</c:f>
              <c:numCache>
                <c:formatCode>0%</c:formatCode>
                <c:ptCount val="15"/>
                <c:pt idx="0">
                  <c:v>0.24</c:v>
                </c:pt>
                <c:pt idx="1">
                  <c:v>0.98</c:v>
                </c:pt>
                <c:pt idx="2">
                  <c:v>0.55000000000000004</c:v>
                </c:pt>
                <c:pt idx="3">
                  <c:v>0.8</c:v>
                </c:pt>
                <c:pt idx="4">
                  <c:v>0.27</c:v>
                </c:pt>
                <c:pt idx="5">
                  <c:v>0.09</c:v>
                </c:pt>
                <c:pt idx="6">
                  <c:v>0.87</c:v>
                </c:pt>
                <c:pt idx="7">
                  <c:v>0.13</c:v>
                </c:pt>
                <c:pt idx="8">
                  <c:v>0.94</c:v>
                </c:pt>
                <c:pt idx="9">
                  <c:v>0.72</c:v>
                </c:pt>
                <c:pt idx="10">
                  <c:v>0.36</c:v>
                </c:pt>
                <c:pt idx="11">
                  <c:v>0.79</c:v>
                </c:pt>
                <c:pt idx="12">
                  <c:v>0.18</c:v>
                </c:pt>
                <c:pt idx="13">
                  <c:v>0.45</c:v>
                </c:pt>
                <c:pt idx="14">
                  <c:v>0.62</c:v>
                </c:pt>
              </c:numCache>
            </c:numRef>
          </c:xVal>
          <c:yVal>
            <c:numRef>
              <c:f>Linear!$E$2:$E$16</c:f>
              <c:numCache>
                <c:formatCode>General</c:formatCode>
                <c:ptCount val="15"/>
              </c:numCache>
            </c:numRef>
          </c:yVal>
        </c:ser>
        <c:axId val="106674432"/>
        <c:axId val="106819584"/>
      </c:scatterChart>
      <c:valAx>
        <c:axId val="106674432"/>
        <c:scaling>
          <c:orientation val="minMax"/>
        </c:scaling>
        <c:axPos val="b"/>
        <c:numFmt formatCode="0%" sourceLinked="1"/>
        <c:tickLblPos val="nextTo"/>
        <c:crossAx val="106819584"/>
        <c:crosses val="autoZero"/>
        <c:crossBetween val="midCat"/>
      </c:valAx>
      <c:valAx>
        <c:axId val="106819584"/>
        <c:scaling>
          <c:orientation val="minMax"/>
        </c:scaling>
        <c:axPos val="l"/>
        <c:majorGridlines/>
        <c:numFmt formatCode="General" sourceLinked="1"/>
        <c:tickLblPos val="nextTo"/>
        <c:crossAx val="106674432"/>
        <c:crosses val="autoZero"/>
        <c:crossBetween val="midCat"/>
      </c:valAx>
    </c:plotArea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Residuals!$B$1</c:f>
              <c:strCache>
                <c:ptCount val="1"/>
                <c:pt idx="0">
                  <c:v>s (ft)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8.9829058964030969E-2"/>
                  <c:y val="-1.1466139196368644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100" b="1"/>
                  </a:pPr>
                  <a:endParaRPr lang="en-US"/>
                </a:p>
              </c:txPr>
            </c:trendlineLbl>
          </c:trendline>
          <c:xVal>
            <c:numRef>
              <c:f>Residuals!$A$2:$A$20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numCache>
            </c:numRef>
          </c:xVal>
          <c:yVal>
            <c:numRef>
              <c:f>Residuals!$B$2:$B$20</c:f>
              <c:numCache>
                <c:formatCode>General</c:formatCode>
                <c:ptCount val="19"/>
                <c:pt idx="0">
                  <c:v>37</c:v>
                </c:pt>
                <c:pt idx="1">
                  <c:v>135</c:v>
                </c:pt>
                <c:pt idx="2">
                  <c:v>289</c:v>
                </c:pt>
                <c:pt idx="3">
                  <c:v>520</c:v>
                </c:pt>
                <c:pt idx="4">
                  <c:v>810</c:v>
                </c:pt>
                <c:pt idx="5">
                  <c:v>1155</c:v>
                </c:pt>
                <c:pt idx="6">
                  <c:v>1560</c:v>
                </c:pt>
                <c:pt idx="7">
                  <c:v>2085</c:v>
                </c:pt>
                <c:pt idx="8">
                  <c:v>2750</c:v>
                </c:pt>
                <c:pt idx="9">
                  <c:v>3210</c:v>
                </c:pt>
                <c:pt idx="10">
                  <c:v>3875</c:v>
                </c:pt>
                <c:pt idx="11">
                  <c:v>4300</c:v>
                </c:pt>
                <c:pt idx="12">
                  <c:v>5420</c:v>
                </c:pt>
                <c:pt idx="13">
                  <c:v>6280</c:v>
                </c:pt>
                <c:pt idx="14">
                  <c:v>7100</c:v>
                </c:pt>
                <c:pt idx="15">
                  <c:v>8210</c:v>
                </c:pt>
                <c:pt idx="16">
                  <c:v>9500</c:v>
                </c:pt>
                <c:pt idx="17">
                  <c:v>10400</c:v>
                </c:pt>
                <c:pt idx="18">
                  <c:v>11775</c:v>
                </c:pt>
              </c:numCache>
            </c:numRef>
          </c:yVal>
        </c:ser>
        <c:axId val="108231296"/>
        <c:axId val="110033920"/>
      </c:scatterChart>
      <c:valAx>
        <c:axId val="108231296"/>
        <c:scaling>
          <c:orientation val="minMax"/>
        </c:scaling>
        <c:axPos val="b"/>
        <c:majorGridlines/>
        <c:numFmt formatCode="General" sourceLinked="1"/>
        <c:tickLblPos val="nextTo"/>
        <c:crossAx val="110033920"/>
        <c:crosses val="autoZero"/>
        <c:crossBetween val="midCat"/>
      </c:valAx>
      <c:valAx>
        <c:axId val="110033920"/>
        <c:scaling>
          <c:orientation val="minMax"/>
        </c:scaling>
        <c:axPos val="l"/>
        <c:majorGridlines/>
        <c:numFmt formatCode="General" sourceLinked="1"/>
        <c:tickLblPos val="nextTo"/>
        <c:crossAx val="108231296"/>
        <c:crosses val="autoZero"/>
        <c:crossBetween val="midCat"/>
      </c:valAx>
      <c:spPr>
        <a:gradFill>
          <a:gsLst>
            <a:gs pos="0">
              <a:srgbClr val="FFF200"/>
            </a:gs>
            <a:gs pos="45000">
              <a:srgbClr val="FF7A00"/>
            </a:gs>
            <a:gs pos="70000">
              <a:srgbClr val="FF0300"/>
            </a:gs>
            <a:gs pos="100000">
              <a:srgbClr val="4D0808"/>
            </a:gs>
          </a:gsLst>
          <a:lin ang="5400000" scaled="0"/>
        </a:gradFill>
      </c:spPr>
    </c:plotArea>
    <c:plotVisOnly val="1"/>
    <c:dispBlanksAs val="gap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xVal>
            <c:numRef>
              <c:f>Residuals!$A$2:$A$20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numCache>
            </c:numRef>
          </c:xVal>
          <c:yVal>
            <c:numRef>
              <c:f>Residuals!$D$2:$D$20</c:f>
              <c:numCache>
                <c:formatCode>0.00</c:formatCode>
                <c:ptCount val="19"/>
              </c:numCache>
            </c:numRef>
          </c:yVal>
          <c:smooth val="1"/>
        </c:ser>
        <c:axId val="110216320"/>
        <c:axId val="110221184"/>
      </c:scatterChart>
      <c:valAx>
        <c:axId val="110216320"/>
        <c:scaling>
          <c:orientation val="minMax"/>
        </c:scaling>
        <c:axPos val="b"/>
        <c:numFmt formatCode="General" sourceLinked="1"/>
        <c:tickLblPos val="nextTo"/>
        <c:crossAx val="110221184"/>
        <c:crosses val="autoZero"/>
        <c:crossBetween val="midCat"/>
      </c:valAx>
      <c:valAx>
        <c:axId val="110221184"/>
        <c:scaling>
          <c:orientation val="minMax"/>
        </c:scaling>
        <c:axPos val="l"/>
        <c:majorGridlines/>
        <c:numFmt formatCode="0.00" sourceLinked="1"/>
        <c:tickLblPos val="nextTo"/>
        <c:crossAx val="110216320"/>
        <c:crosses val="autoZero"/>
        <c:crossBetween val="midCat"/>
      </c:valAx>
    </c:plotArea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9.8901098901099438E-2"/>
          <c:y val="9.3750317892516727E-2"/>
          <c:w val="0.84835164835164834"/>
          <c:h val="0.73611360715605723"/>
        </c:manualLayout>
      </c:layout>
      <c:scatterChart>
        <c:scatterStyle val="lineMarker"/>
        <c:ser>
          <c:idx val="0"/>
          <c:order val="0"/>
          <c:tx>
            <c:strRef>
              <c:f>'1A-Poly'!$B$1</c:f>
              <c:strCache>
                <c:ptCount val="1"/>
                <c:pt idx="0">
                  <c:v>Yobs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-7.77250656167979E-2"/>
                  <c:y val="4.7126575394291929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'1A-Poly'!$A$2:$A$16</c:f>
              <c:numCache>
                <c:formatCode>0.0</c:formatCode>
                <c:ptCount val="15"/>
                <c:pt idx="0">
                  <c:v>1.7</c:v>
                </c:pt>
                <c:pt idx="1">
                  <c:v>2.7</c:v>
                </c:pt>
                <c:pt idx="2">
                  <c:v>3.6</c:v>
                </c:pt>
                <c:pt idx="3">
                  <c:v>4.3</c:v>
                </c:pt>
                <c:pt idx="4">
                  <c:v>5.9</c:v>
                </c:pt>
                <c:pt idx="5">
                  <c:v>6.8</c:v>
                </c:pt>
                <c:pt idx="6">
                  <c:v>7.1</c:v>
                </c:pt>
                <c:pt idx="7">
                  <c:v>8.1999999999999993</c:v>
                </c:pt>
                <c:pt idx="8">
                  <c:v>9.9</c:v>
                </c:pt>
                <c:pt idx="9">
                  <c:v>10.9</c:v>
                </c:pt>
                <c:pt idx="10">
                  <c:v>11.5</c:v>
                </c:pt>
                <c:pt idx="11">
                  <c:v>12.8</c:v>
                </c:pt>
                <c:pt idx="12">
                  <c:v>13.9</c:v>
                </c:pt>
                <c:pt idx="13">
                  <c:v>14.6</c:v>
                </c:pt>
                <c:pt idx="14">
                  <c:v>15.5</c:v>
                </c:pt>
              </c:numCache>
            </c:numRef>
          </c:xVal>
          <c:yVal>
            <c:numRef>
              <c:f>'1A-Poly'!$B$2:$B$16</c:f>
              <c:numCache>
                <c:formatCode>0.0</c:formatCode>
                <c:ptCount val="15"/>
                <c:pt idx="0">
                  <c:v>1.9867999999999999</c:v>
                </c:pt>
                <c:pt idx="1">
                  <c:v>3.2148000000000003</c:v>
                </c:pt>
                <c:pt idx="2">
                  <c:v>4.5252000000000008</c:v>
                </c:pt>
                <c:pt idx="3">
                  <c:v>5.6787999999999998</c:v>
                </c:pt>
                <c:pt idx="4">
                  <c:v>8.7571999999999992</c:v>
                </c:pt>
                <c:pt idx="5">
                  <c:v>10.758799999999997</c:v>
                </c:pt>
                <c:pt idx="6">
                  <c:v>11.469199999999997</c:v>
                </c:pt>
                <c:pt idx="7">
                  <c:v>14.258799999999997</c:v>
                </c:pt>
                <c:pt idx="8">
                  <c:v>19.141200000000001</c:v>
                </c:pt>
                <c:pt idx="9">
                  <c:v>22.337199999999999</c:v>
                </c:pt>
                <c:pt idx="10">
                  <c:v>24.369999999999997</c:v>
                </c:pt>
                <c:pt idx="11">
                  <c:v>29.070800000000002</c:v>
                </c:pt>
                <c:pt idx="12">
                  <c:v>33.365200000000002</c:v>
                </c:pt>
                <c:pt idx="13">
                  <c:v>36.249200000000002</c:v>
                </c:pt>
                <c:pt idx="14">
                  <c:v>40.130000000000003</c:v>
                </c:pt>
              </c:numCache>
            </c:numRef>
          </c:yVal>
        </c:ser>
        <c:axId val="117382144"/>
        <c:axId val="117388800"/>
      </c:scatterChart>
      <c:valAx>
        <c:axId val="117382144"/>
        <c:scaling>
          <c:orientation val="minMax"/>
          <c:max val="16"/>
        </c:scaling>
        <c:axPos val="b"/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388800"/>
        <c:crosses val="autoZero"/>
        <c:crossBetween val="midCat"/>
        <c:majorUnit val="2"/>
      </c:valAx>
      <c:valAx>
        <c:axId val="117388800"/>
        <c:scaling>
          <c:orientation val="minMax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382144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0572698595705965"/>
          <c:y val="0.12037091458204291"/>
          <c:w val="0.84361324211570288"/>
          <c:h val="0.76389234253989124"/>
        </c:manualLayout>
      </c:layout>
      <c:scatterChart>
        <c:scatterStyle val="smoothMarker"/>
        <c:ser>
          <c:idx val="0"/>
          <c:order val="0"/>
          <c:tx>
            <c:v>Residuals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'1A-Poly'!$A$2:$A$16</c:f>
              <c:numCache>
                <c:formatCode>0.0</c:formatCode>
                <c:ptCount val="15"/>
                <c:pt idx="0">
                  <c:v>1.7</c:v>
                </c:pt>
                <c:pt idx="1">
                  <c:v>2.7</c:v>
                </c:pt>
                <c:pt idx="2">
                  <c:v>3.6</c:v>
                </c:pt>
                <c:pt idx="3">
                  <c:v>4.3</c:v>
                </c:pt>
                <c:pt idx="4">
                  <c:v>5.9</c:v>
                </c:pt>
                <c:pt idx="5">
                  <c:v>6.8</c:v>
                </c:pt>
                <c:pt idx="6">
                  <c:v>7.1</c:v>
                </c:pt>
                <c:pt idx="7">
                  <c:v>8.1999999999999993</c:v>
                </c:pt>
                <c:pt idx="8">
                  <c:v>9.9</c:v>
                </c:pt>
                <c:pt idx="9">
                  <c:v>10.9</c:v>
                </c:pt>
                <c:pt idx="10">
                  <c:v>11.5</c:v>
                </c:pt>
                <c:pt idx="11">
                  <c:v>12.8</c:v>
                </c:pt>
                <c:pt idx="12">
                  <c:v>13.9</c:v>
                </c:pt>
                <c:pt idx="13">
                  <c:v>14.6</c:v>
                </c:pt>
                <c:pt idx="14">
                  <c:v>15.5</c:v>
                </c:pt>
              </c:numCache>
            </c:numRef>
          </c:xVal>
          <c:yVal>
            <c:numRef>
              <c:f>'1A-Poly'!$D$2:$D$16</c:f>
              <c:numCache>
                <c:formatCode>0.0</c:formatCode>
                <c:ptCount val="15"/>
                <c:pt idx="0">
                  <c:v>3.5363532417703745</c:v>
                </c:pt>
                <c:pt idx="1">
                  <c:v>1.9871010894454884</c:v>
                </c:pt>
                <c:pt idx="2">
                  <c:v>0.79797415235309099</c:v>
                </c:pt>
                <c:pt idx="3">
                  <c:v>7.4976457256701323E-3</c:v>
                </c:pt>
                <c:pt idx="4">
                  <c:v>-1.3577057979941483</c:v>
                </c:pt>
                <c:pt idx="5">
                  <c:v>-1.855632735086548</c:v>
                </c:pt>
                <c:pt idx="6">
                  <c:v>-1.978408380784014</c:v>
                </c:pt>
                <c:pt idx="7">
                  <c:v>-2.2437857483413879</c:v>
                </c:pt>
                <c:pt idx="8">
                  <c:v>-2.0827144072936932</c:v>
                </c:pt>
                <c:pt idx="9">
                  <c:v>-1.6639665596185793</c:v>
                </c:pt>
                <c:pt idx="10">
                  <c:v>-1.297517851013513</c:v>
                </c:pt>
                <c:pt idx="11">
                  <c:v>-0.20714564903586563</c:v>
                </c:pt>
                <c:pt idx="12">
                  <c:v>1.03227698340676</c:v>
                </c:pt>
                <c:pt idx="13">
                  <c:v>1.9722004767793493</c:v>
                </c:pt>
                <c:pt idx="14">
                  <c:v>3.3534735396869522</c:v>
                </c:pt>
              </c:numCache>
            </c:numRef>
          </c:yVal>
          <c:smooth val="1"/>
        </c:ser>
        <c:axId val="119690368"/>
        <c:axId val="119693696"/>
      </c:scatterChart>
      <c:valAx>
        <c:axId val="119690368"/>
        <c:scaling>
          <c:orientation val="minMax"/>
          <c:max val="16"/>
          <c:min val="0"/>
        </c:scaling>
        <c:axPos val="b"/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693696"/>
        <c:crosses val="autoZero"/>
        <c:crossBetween val="midCat"/>
      </c:valAx>
      <c:valAx>
        <c:axId val="1196936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69036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0156250000000012"/>
          <c:y val="0.10367892976588629"/>
          <c:w val="0.85156249999999956"/>
          <c:h val="0.74581939799331165"/>
        </c:manualLayout>
      </c:layout>
      <c:scatterChart>
        <c:scatterStyle val="smoothMarker"/>
        <c:ser>
          <c:idx val="0"/>
          <c:order val="0"/>
          <c:tx>
            <c:strRef>
              <c:f>'1B-Log'!$B$1</c:f>
              <c:strCache>
                <c:ptCount val="1"/>
                <c:pt idx="0">
                  <c:v>Yobs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og"/>
            <c:dispRSqr val="1"/>
            <c:dispEq val="1"/>
            <c:trendlineLbl>
              <c:layout>
                <c:manualLayout>
                  <c:x val="-0.19580430079983421"/>
                  <c:y val="-5.5965897201346558E-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'1B-Log'!$A$2:$A$16</c:f>
              <c:numCache>
                <c:formatCode>0.0</c:formatCode>
                <c:ptCount val="15"/>
                <c:pt idx="0">
                  <c:v>1.9</c:v>
                </c:pt>
                <c:pt idx="1">
                  <c:v>2.7</c:v>
                </c:pt>
                <c:pt idx="2">
                  <c:v>3.6</c:v>
                </c:pt>
                <c:pt idx="3">
                  <c:v>4.3</c:v>
                </c:pt>
                <c:pt idx="4">
                  <c:v>5.9</c:v>
                </c:pt>
                <c:pt idx="5">
                  <c:v>6.8</c:v>
                </c:pt>
                <c:pt idx="6">
                  <c:v>7.1</c:v>
                </c:pt>
                <c:pt idx="7">
                  <c:v>8.1999999999999993</c:v>
                </c:pt>
                <c:pt idx="8">
                  <c:v>9.9</c:v>
                </c:pt>
                <c:pt idx="9">
                  <c:v>10.9</c:v>
                </c:pt>
                <c:pt idx="10">
                  <c:v>11.5</c:v>
                </c:pt>
                <c:pt idx="11">
                  <c:v>12.8</c:v>
                </c:pt>
                <c:pt idx="12">
                  <c:v>13.9</c:v>
                </c:pt>
                <c:pt idx="13">
                  <c:v>14.6</c:v>
                </c:pt>
                <c:pt idx="14">
                  <c:v>15.5</c:v>
                </c:pt>
              </c:numCache>
            </c:numRef>
          </c:xVal>
          <c:yVal>
            <c:numRef>
              <c:f>'1B-Log'!$B$2:$B$16</c:f>
              <c:numCache>
                <c:formatCode>0.0</c:formatCode>
                <c:ptCount val="15"/>
                <c:pt idx="0">
                  <c:v>6.6177622432396186</c:v>
                </c:pt>
                <c:pt idx="1">
                  <c:v>7.1366367981405574</c:v>
                </c:pt>
                <c:pt idx="2">
                  <c:v>7.5614285026087771</c:v>
                </c:pt>
                <c:pt idx="3">
                  <c:v>7.8237927489705941</c:v>
                </c:pt>
                <c:pt idx="4">
                  <c:v>8.29089683958329</c:v>
                </c:pt>
                <c:pt idx="5">
                  <c:v>8.5005303032012023</c:v>
                </c:pt>
                <c:pt idx="6">
                  <c:v>8.5642783856448563</c:v>
                </c:pt>
                <c:pt idx="7">
                  <c:v>8.7769670981046364</c:v>
                </c:pt>
                <c:pt idx="8">
                  <c:v>9.0551596616316701</c:v>
                </c:pt>
                <c:pt idx="9">
                  <c:v>9.1972500929981198</c:v>
                </c:pt>
                <c:pt idx="10">
                  <c:v>9.2763726572022787</c:v>
                </c:pt>
                <c:pt idx="11">
                  <c:v>9.434513896802752</c:v>
                </c:pt>
                <c:pt idx="12">
                  <c:v>9.5562503208639242</c:v>
                </c:pt>
                <c:pt idx="13">
                  <c:v>9.6287997096670868</c:v>
                </c:pt>
                <c:pt idx="14">
                  <c:v>9.7171277737789907</c:v>
                </c:pt>
              </c:numCache>
            </c:numRef>
          </c:yVal>
        </c:ser>
        <c:axId val="119826304"/>
        <c:axId val="119827840"/>
      </c:scatterChart>
      <c:valAx>
        <c:axId val="119826304"/>
        <c:scaling>
          <c:orientation val="minMax"/>
          <c:max val="15"/>
          <c:min val="0"/>
        </c:scaling>
        <c:axPos val="b"/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827840"/>
        <c:crosses val="autoZero"/>
        <c:crossBetween val="midCat"/>
        <c:majorUnit val="5"/>
      </c:valAx>
      <c:valAx>
        <c:axId val="119827840"/>
        <c:scaling>
          <c:orientation val="minMax"/>
          <c:max val="10"/>
          <c:min val="6.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826304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8.6444007858546154E-2"/>
          <c:y val="9.6899591583362268E-2"/>
          <c:w val="0.87033398821218078"/>
          <c:h val="0.8100805856369051"/>
        </c:manualLayout>
      </c:layout>
      <c:scatterChart>
        <c:scatterStyle val="lineMarker"/>
        <c:ser>
          <c:idx val="0"/>
          <c:order val="0"/>
          <c:tx>
            <c:v>Residuals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'1B-Log'!$A$2:$A$16</c:f>
              <c:numCache>
                <c:formatCode>0.0</c:formatCode>
                <c:ptCount val="15"/>
                <c:pt idx="0">
                  <c:v>1.9</c:v>
                </c:pt>
                <c:pt idx="1">
                  <c:v>2.7</c:v>
                </c:pt>
                <c:pt idx="2">
                  <c:v>3.6</c:v>
                </c:pt>
                <c:pt idx="3">
                  <c:v>4.3</c:v>
                </c:pt>
                <c:pt idx="4">
                  <c:v>5.9</c:v>
                </c:pt>
                <c:pt idx="5">
                  <c:v>6.8</c:v>
                </c:pt>
                <c:pt idx="6">
                  <c:v>7.1</c:v>
                </c:pt>
                <c:pt idx="7">
                  <c:v>8.1999999999999993</c:v>
                </c:pt>
                <c:pt idx="8">
                  <c:v>9.9</c:v>
                </c:pt>
                <c:pt idx="9">
                  <c:v>10.9</c:v>
                </c:pt>
                <c:pt idx="10">
                  <c:v>11.5</c:v>
                </c:pt>
                <c:pt idx="11">
                  <c:v>12.8</c:v>
                </c:pt>
                <c:pt idx="12">
                  <c:v>13.9</c:v>
                </c:pt>
                <c:pt idx="13">
                  <c:v>14.6</c:v>
                </c:pt>
                <c:pt idx="14">
                  <c:v>15.5</c:v>
                </c:pt>
              </c:numCache>
            </c:numRef>
          </c:xVal>
          <c:yVal>
            <c:numRef>
              <c:f>'1B-Log'!$D$2:$D$16</c:f>
              <c:numCache>
                <c:formatCode>0.0</c:formatCode>
                <c:ptCount val="15"/>
                <c:pt idx="0">
                  <c:v>-0.60382207697150303</c:v>
                </c:pt>
                <c:pt idx="1">
                  <c:v>-0.24964783644660038</c:v>
                </c:pt>
                <c:pt idx="2">
                  <c:v>-1.0143985651420273E-2</c:v>
                </c:pt>
                <c:pt idx="3">
                  <c:v>0.10810748563136574</c:v>
                </c:pt>
                <c:pt idx="4">
                  <c:v>0.2458109474919894</c:v>
                </c:pt>
                <c:pt idx="5">
                  <c:v>0.27015655743686118</c:v>
                </c:pt>
                <c:pt idx="6">
                  <c:v>0.27214202198950233</c:v>
                </c:pt>
                <c:pt idx="7">
                  <c:v>0.25836780218223332</c:v>
                </c:pt>
                <c:pt idx="8">
                  <c:v>0.1865721976601904</c:v>
                </c:pt>
                <c:pt idx="9">
                  <c:v>0.12278723605659536</c:v>
                </c:pt>
                <c:pt idx="10">
                  <c:v>7.8384564478726659E-2</c:v>
                </c:pt>
                <c:pt idx="11">
                  <c:v>-3.1112206781857665E-2</c:v>
                </c:pt>
                <c:pt idx="12">
                  <c:v>-0.13583871498773448</c:v>
                </c:pt>
                <c:pt idx="13">
                  <c:v>-0.20740210126360203</c:v>
                </c:pt>
                <c:pt idx="14">
                  <c:v>-0.3043618908247403</c:v>
                </c:pt>
              </c:numCache>
            </c:numRef>
          </c:yVal>
          <c:smooth val="1"/>
        </c:ser>
        <c:axId val="120507008"/>
        <c:axId val="123167488"/>
      </c:scatterChart>
      <c:valAx>
        <c:axId val="120507008"/>
        <c:scaling>
          <c:orientation val="minMax"/>
          <c:max val="15"/>
        </c:scaling>
        <c:axPos val="b"/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167488"/>
        <c:crosses val="autoZero"/>
        <c:crossBetween val="midCat"/>
        <c:majorUnit val="5"/>
      </c:valAx>
      <c:valAx>
        <c:axId val="1231674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050700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7.5675808832715435E-2"/>
          <c:y val="0.10139877451440689"/>
          <c:w val="0.88108263140947263"/>
          <c:h val="0.81119019611525511"/>
        </c:manualLayout>
      </c:layout>
      <c:scatterChart>
        <c:scatterStyle val="smoothMarker"/>
        <c:ser>
          <c:idx val="0"/>
          <c:order val="0"/>
          <c:tx>
            <c:strRef>
              <c:f>'1C-Exp'!$B$1</c:f>
              <c:strCache>
                <c:ptCount val="1"/>
                <c:pt idx="0">
                  <c:v>Yobs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exp"/>
            <c:dispRSqr val="1"/>
            <c:dispEq val="1"/>
            <c:trendlineLbl>
              <c:layout>
                <c:manualLayout>
                  <c:x val="-5.8464095687712596E-2"/>
                  <c:y val="4.1567612267644632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'1C-Exp'!$A$2:$A$16</c:f>
              <c:numCache>
                <c:formatCode>0.0</c:formatCode>
                <c:ptCount val="15"/>
                <c:pt idx="0">
                  <c:v>1.6</c:v>
                </c:pt>
                <c:pt idx="1">
                  <c:v>2</c:v>
                </c:pt>
                <c:pt idx="2">
                  <c:v>3.8</c:v>
                </c:pt>
                <c:pt idx="3">
                  <c:v>4.7</c:v>
                </c:pt>
                <c:pt idx="4">
                  <c:v>5.3</c:v>
                </c:pt>
                <c:pt idx="5">
                  <c:v>6.3</c:v>
                </c:pt>
                <c:pt idx="6">
                  <c:v>7.4</c:v>
                </c:pt>
                <c:pt idx="7">
                  <c:v>8.1</c:v>
                </c:pt>
                <c:pt idx="8">
                  <c:v>9</c:v>
                </c:pt>
                <c:pt idx="9">
                  <c:v>10.9</c:v>
                </c:pt>
                <c:pt idx="10">
                  <c:v>11.4</c:v>
                </c:pt>
                <c:pt idx="11">
                  <c:v>12.7</c:v>
                </c:pt>
                <c:pt idx="12">
                  <c:v>13.7</c:v>
                </c:pt>
                <c:pt idx="13">
                  <c:v>14.3</c:v>
                </c:pt>
                <c:pt idx="14">
                  <c:v>15.2</c:v>
                </c:pt>
              </c:numCache>
            </c:numRef>
          </c:xVal>
          <c:yVal>
            <c:numRef>
              <c:f>'1C-Exp'!$B$2:$B$16</c:f>
              <c:numCache>
                <c:formatCode>0.00</c:formatCode>
                <c:ptCount val="15"/>
                <c:pt idx="0">
                  <c:v>0.45501072758994482</c:v>
                </c:pt>
                <c:pt idx="1">
                  <c:v>0.49686630992362751</c:v>
                </c:pt>
                <c:pt idx="2">
                  <c:v>0.73827840484049778</c:v>
                </c:pt>
                <c:pt idx="3">
                  <c:v>0.89993361167119701</c:v>
                </c:pt>
                <c:pt idx="4">
                  <c:v>1.0269217310662122</c:v>
                </c:pt>
                <c:pt idx="5">
                  <c:v>1.279623273216119</c:v>
                </c:pt>
                <c:pt idx="6">
                  <c:v>1.6299766944151441</c:v>
                </c:pt>
                <c:pt idx="7">
                  <c:v>1.9013529596965106</c:v>
                </c:pt>
                <c:pt idx="8">
                  <c:v>2.3176777552515238</c:v>
                </c:pt>
                <c:pt idx="9">
                  <c:v>3.5203686590537151</c:v>
                </c:pt>
                <c:pt idx="10">
                  <c:v>3.9297103340323645</c:v>
                </c:pt>
                <c:pt idx="11">
                  <c:v>5.2308077769574437</c:v>
                </c:pt>
                <c:pt idx="12">
                  <c:v>6.5179878530421753</c:v>
                </c:pt>
                <c:pt idx="13">
                  <c:v>7.4377301639892144</c:v>
                </c:pt>
                <c:pt idx="14">
                  <c:v>9.0663133652957271</c:v>
                </c:pt>
              </c:numCache>
            </c:numRef>
          </c:yVal>
        </c:ser>
        <c:axId val="125705216"/>
        <c:axId val="133236992"/>
      </c:scatterChart>
      <c:valAx>
        <c:axId val="125705216"/>
        <c:scaling>
          <c:orientation val="minMax"/>
        </c:scaling>
        <c:axPos val="b"/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3236992"/>
        <c:crosses val="autoZero"/>
        <c:crossBetween val="midCat"/>
        <c:majorUnit val="2"/>
      </c:valAx>
      <c:valAx>
        <c:axId val="1332369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70521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8.6799353313737365E-2"/>
          <c:y val="0.10038628963993432"/>
          <c:w val="0.87161017285878106"/>
          <c:h val="0.80309031711947743"/>
        </c:manualLayout>
      </c:layout>
      <c:scatterChart>
        <c:scatterStyle val="smoothMarker"/>
        <c:ser>
          <c:idx val="0"/>
          <c:order val="0"/>
          <c:tx>
            <c:v>Residuals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'1C-Exp'!$A$2:$A$16</c:f>
              <c:numCache>
                <c:formatCode>0.0</c:formatCode>
                <c:ptCount val="15"/>
                <c:pt idx="0">
                  <c:v>1.6</c:v>
                </c:pt>
                <c:pt idx="1">
                  <c:v>2</c:v>
                </c:pt>
                <c:pt idx="2">
                  <c:v>3.8</c:v>
                </c:pt>
                <c:pt idx="3">
                  <c:v>4.7</c:v>
                </c:pt>
                <c:pt idx="4">
                  <c:v>5.3</c:v>
                </c:pt>
                <c:pt idx="5">
                  <c:v>6.3</c:v>
                </c:pt>
                <c:pt idx="6">
                  <c:v>7.4</c:v>
                </c:pt>
                <c:pt idx="7">
                  <c:v>8.1</c:v>
                </c:pt>
                <c:pt idx="8">
                  <c:v>9</c:v>
                </c:pt>
                <c:pt idx="9">
                  <c:v>10.9</c:v>
                </c:pt>
                <c:pt idx="10">
                  <c:v>11.4</c:v>
                </c:pt>
                <c:pt idx="11">
                  <c:v>12.7</c:v>
                </c:pt>
                <c:pt idx="12">
                  <c:v>13.7</c:v>
                </c:pt>
                <c:pt idx="13">
                  <c:v>14.3</c:v>
                </c:pt>
                <c:pt idx="14">
                  <c:v>15.2</c:v>
                </c:pt>
              </c:numCache>
            </c:numRef>
          </c:xVal>
          <c:yVal>
            <c:numRef>
              <c:f>'1C-Exp'!$D$2:$D$16</c:f>
              <c:numCache>
                <c:formatCode>0.00</c:formatCode>
                <c:ptCount val="15"/>
                <c:pt idx="0">
                  <c:v>1.3085736445376548</c:v>
                </c:pt>
                <c:pt idx="1">
                  <c:v>1.1189760886906459</c:v>
                </c:pt>
                <c:pt idx="2">
                  <c:v>0.31884906179440398</c:v>
                </c:pt>
                <c:pt idx="3">
                  <c:v>-4.0265292281453147E-2</c:v>
                </c:pt>
                <c:pt idx="4">
                  <c:v>-0.26045688015747537</c:v>
                </c:pt>
                <c:pt idx="5">
                  <c:v>-0.58638818345929744</c:v>
                </c:pt>
                <c:pt idx="6">
                  <c:v>-0.87253089225717506</c:v>
                </c:pt>
                <c:pt idx="7">
                  <c:v>-1.0061976187920181</c:v>
                </c:pt>
                <c:pt idx="8">
                  <c:v>-1.1106423841435613</c:v>
                </c:pt>
                <c:pt idx="9">
                  <c:v>-1.0073538866996561</c:v>
                </c:pt>
                <c:pt idx="10">
                  <c:v>-0.88732863444687116</c:v>
                </c:pt>
                <c:pt idx="11">
                  <c:v>-0.3384538906090393</c:v>
                </c:pt>
                <c:pt idx="12">
                  <c:v>0.37009334002396344</c:v>
                </c:pt>
                <c:pt idx="13">
                  <c:v>0.94265594369996375</c:v>
                </c:pt>
                <c:pt idx="14">
                  <c:v>2.0504695840999219</c:v>
                </c:pt>
              </c:numCache>
            </c:numRef>
          </c:yVal>
          <c:smooth val="1"/>
        </c:ser>
        <c:axId val="136128000"/>
        <c:axId val="136129920"/>
      </c:scatterChart>
      <c:valAx>
        <c:axId val="136128000"/>
        <c:scaling>
          <c:orientation val="minMax"/>
        </c:scaling>
        <c:axPos val="b"/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6129920"/>
        <c:crosses val="autoZero"/>
        <c:crossBetween val="midCat"/>
      </c:valAx>
      <c:valAx>
        <c:axId val="1361299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612800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0019286675259442"/>
          <c:y val="9.8976109215017066E-2"/>
          <c:w val="0.8535661532961395"/>
          <c:h val="0.74402730375426618"/>
        </c:manualLayout>
      </c:layout>
      <c:scatterChart>
        <c:scatterStyle val="smoothMarker"/>
        <c:ser>
          <c:idx val="0"/>
          <c:order val="0"/>
          <c:tx>
            <c:strRef>
              <c:f>'1D-Power'!$B$1</c:f>
              <c:strCache>
                <c:ptCount val="1"/>
                <c:pt idx="0">
                  <c:v>Yobs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wer"/>
            <c:dispRSqr val="1"/>
            <c:dispEq val="1"/>
            <c:trendlineLbl>
              <c:layout>
                <c:manualLayout>
                  <c:x val="-0.62837690155496351"/>
                  <c:y val="-0.4504643461623371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'1D-Power'!$A$2:$A$23</c:f>
              <c:numCache>
                <c:formatCode>General</c:formatCode>
                <c:ptCount val="22"/>
                <c:pt idx="0">
                  <c:v>1.8</c:v>
                </c:pt>
                <c:pt idx="1">
                  <c:v>2.6</c:v>
                </c:pt>
                <c:pt idx="2">
                  <c:v>3.8</c:v>
                </c:pt>
                <c:pt idx="3">
                  <c:v>4.5</c:v>
                </c:pt>
                <c:pt idx="4">
                  <c:v>5.4</c:v>
                </c:pt>
                <c:pt idx="5">
                  <c:v>6.5</c:v>
                </c:pt>
                <c:pt idx="6">
                  <c:v>7.1</c:v>
                </c:pt>
                <c:pt idx="7">
                  <c:v>8.5</c:v>
                </c:pt>
                <c:pt idx="8">
                  <c:v>9.6999999999999993</c:v>
                </c:pt>
                <c:pt idx="9">
                  <c:v>10.7</c:v>
                </c:pt>
                <c:pt idx="10">
                  <c:v>11.8</c:v>
                </c:pt>
                <c:pt idx="11">
                  <c:v>12.9</c:v>
                </c:pt>
                <c:pt idx="12">
                  <c:v>13.3</c:v>
                </c:pt>
                <c:pt idx="13">
                  <c:v>14.9</c:v>
                </c:pt>
                <c:pt idx="14">
                  <c:v>15.7</c:v>
                </c:pt>
                <c:pt idx="15">
                  <c:v>16.5</c:v>
                </c:pt>
                <c:pt idx="16">
                  <c:v>17.3</c:v>
                </c:pt>
                <c:pt idx="17">
                  <c:v>18.100000000000001</c:v>
                </c:pt>
                <c:pt idx="18">
                  <c:v>18.899999999999999</c:v>
                </c:pt>
                <c:pt idx="19">
                  <c:v>19.7</c:v>
                </c:pt>
                <c:pt idx="20">
                  <c:v>20.5</c:v>
                </c:pt>
                <c:pt idx="21">
                  <c:v>21.3</c:v>
                </c:pt>
              </c:numCache>
            </c:numRef>
          </c:xVal>
          <c:yVal>
            <c:numRef>
              <c:f>'1D-Power'!$B$2:$B$23</c:f>
              <c:numCache>
                <c:formatCode>0.00</c:formatCode>
                <c:ptCount val="22"/>
                <c:pt idx="0">
                  <c:v>0.42997321200348465</c:v>
                </c:pt>
                <c:pt idx="1">
                  <c:v>0.35502033556391854</c:v>
                </c:pt>
                <c:pt idx="2">
                  <c:v>0.29134231824429901</c:v>
                </c:pt>
                <c:pt idx="3">
                  <c:v>0.26678072514492546</c:v>
                </c:pt>
                <c:pt idx="4">
                  <c:v>0.24261013395415329</c:v>
                </c:pt>
                <c:pt idx="5">
                  <c:v>0.220275542566055</c:v>
                </c:pt>
                <c:pt idx="6">
                  <c:v>0.2103741495201864</c:v>
                </c:pt>
                <c:pt idx="7">
                  <c:v>0.1915484000118213</c:v>
                </c:pt>
                <c:pt idx="8">
                  <c:v>0.17881479565540215</c:v>
                </c:pt>
                <c:pt idx="9">
                  <c:v>0.16990526515001353</c:v>
                </c:pt>
                <c:pt idx="10">
                  <c:v>0.16146169581001199</c:v>
                </c:pt>
                <c:pt idx="11">
                  <c:v>0.15413691661227372</c:v>
                </c:pt>
                <c:pt idx="12">
                  <c:v>0.15170452232384032</c:v>
                </c:pt>
                <c:pt idx="13">
                  <c:v>0.14298817392313007</c:v>
                </c:pt>
                <c:pt idx="14">
                  <c:v>0.13914535661289235</c:v>
                </c:pt>
                <c:pt idx="15">
                  <c:v>0.13558931309463679</c:v>
                </c:pt>
                <c:pt idx="16">
                  <c:v>0.1322862276351911</c:v>
                </c:pt>
                <c:pt idx="17">
                  <c:v>0.12920760530197964</c:v>
                </c:pt>
                <c:pt idx="18">
                  <c:v>0.12632924287907824</c:v>
                </c:pt>
                <c:pt idx="19">
                  <c:v>0.12363043288506728</c:v>
                </c:pt>
                <c:pt idx="20">
                  <c:v>0.121093340782274</c:v>
                </c:pt>
                <c:pt idx="21">
                  <c:v>0.11870251255366544</c:v>
                </c:pt>
              </c:numCache>
            </c:numRef>
          </c:yVal>
        </c:ser>
        <c:axId val="138372992"/>
        <c:axId val="138374528"/>
      </c:scatterChart>
      <c:valAx>
        <c:axId val="138372992"/>
        <c:scaling>
          <c:orientation val="minMax"/>
          <c:max val="16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8374528"/>
        <c:crosses val="autoZero"/>
        <c:crossBetween val="midCat"/>
        <c:majorUnit val="2"/>
      </c:valAx>
      <c:valAx>
        <c:axId val="138374528"/>
        <c:scaling>
          <c:orientation val="minMax"/>
          <c:max val="0.5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8372992"/>
        <c:crosses val="autoZero"/>
        <c:crossBetween val="midCat"/>
        <c:majorUnit val="0.05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9.6339294954417579E-2"/>
          <c:y val="0.10416709052364309"/>
          <c:w val="0.86127329689249477"/>
          <c:h val="0.79583657160063259"/>
        </c:manualLayout>
      </c:layout>
      <c:scatterChart>
        <c:scatterStyle val="smooth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'1D-Power'!$A$2:$A$23</c:f>
              <c:numCache>
                <c:formatCode>General</c:formatCode>
                <c:ptCount val="22"/>
                <c:pt idx="0">
                  <c:v>1.8</c:v>
                </c:pt>
                <c:pt idx="1">
                  <c:v>2.6</c:v>
                </c:pt>
                <c:pt idx="2">
                  <c:v>3.8</c:v>
                </c:pt>
                <c:pt idx="3">
                  <c:v>4.5</c:v>
                </c:pt>
                <c:pt idx="4">
                  <c:v>5.4</c:v>
                </c:pt>
                <c:pt idx="5">
                  <c:v>6.5</c:v>
                </c:pt>
                <c:pt idx="6">
                  <c:v>7.1</c:v>
                </c:pt>
                <c:pt idx="7">
                  <c:v>8.5</c:v>
                </c:pt>
                <c:pt idx="8">
                  <c:v>9.6999999999999993</c:v>
                </c:pt>
                <c:pt idx="9">
                  <c:v>10.7</c:v>
                </c:pt>
                <c:pt idx="10">
                  <c:v>11.8</c:v>
                </c:pt>
                <c:pt idx="11">
                  <c:v>12.9</c:v>
                </c:pt>
                <c:pt idx="12">
                  <c:v>13.3</c:v>
                </c:pt>
                <c:pt idx="13">
                  <c:v>14.9</c:v>
                </c:pt>
                <c:pt idx="14">
                  <c:v>15.7</c:v>
                </c:pt>
                <c:pt idx="15">
                  <c:v>16.5</c:v>
                </c:pt>
                <c:pt idx="16">
                  <c:v>17.3</c:v>
                </c:pt>
                <c:pt idx="17">
                  <c:v>18.100000000000001</c:v>
                </c:pt>
                <c:pt idx="18">
                  <c:v>18.899999999999999</c:v>
                </c:pt>
                <c:pt idx="19">
                  <c:v>19.7</c:v>
                </c:pt>
                <c:pt idx="20">
                  <c:v>20.5</c:v>
                </c:pt>
                <c:pt idx="21">
                  <c:v>21.3</c:v>
                </c:pt>
              </c:numCache>
            </c:numRef>
          </c:xVal>
          <c:yVal>
            <c:numRef>
              <c:f>'1D-Power'!$D$2:$D$23</c:f>
              <c:numCache>
                <c:formatCode>0.00</c:formatCode>
                <c:ptCount val="22"/>
                <c:pt idx="0">
                  <c:v>0.12095461562307858</c:v>
                </c:pt>
                <c:pt idx="1">
                  <c:v>5.5395119632870304E-2</c:v>
                </c:pt>
                <c:pt idx="2">
                  <c:v>5.8071729872875566E-3</c:v>
                </c:pt>
                <c:pt idx="3">
                  <c:v>-1.053521221889786E-2</c:v>
                </c:pt>
                <c:pt idx="4">
                  <c:v>-2.4138250404142442E-2</c:v>
                </c:pt>
                <c:pt idx="5">
                  <c:v>-3.3556943674373702E-2</c:v>
                </c:pt>
                <c:pt idx="6">
                  <c:v>-3.6413301383223934E-2</c:v>
                </c:pt>
                <c:pt idx="7">
                  <c:v>-3.8800635105212783E-2</c:v>
                </c:pt>
                <c:pt idx="8">
                  <c:v>-3.7444168787595183E-2</c:v>
                </c:pt>
                <c:pt idx="9">
                  <c:v>-3.4611973731286494E-2</c:v>
                </c:pt>
                <c:pt idx="10">
                  <c:v>-3.0139644953420974E-2</c:v>
                </c:pt>
                <c:pt idx="11">
                  <c:v>-2.4548526033292217E-2</c:v>
                </c:pt>
                <c:pt idx="12">
                  <c:v>-2.2284230097046664E-2</c:v>
                </c:pt>
                <c:pt idx="13">
                  <c:v>-1.2213817599041221E-2</c:v>
                </c:pt>
                <c:pt idx="14">
                  <c:v>-6.6632544599211085E-3</c:v>
                </c:pt>
                <c:pt idx="15">
                  <c:v>-8.2591752881880365E-4</c:v>
                </c:pt>
                <c:pt idx="16">
                  <c:v>5.2643774610933447E-3</c:v>
                </c:pt>
                <c:pt idx="17">
                  <c:v>1.1579135577239746E-2</c:v>
                </c:pt>
                <c:pt idx="18">
                  <c:v>1.809415360369615E-2</c:v>
                </c:pt>
                <c:pt idx="19">
                  <c:v>2.478872405904306E-2</c:v>
                </c:pt>
                <c:pt idx="20">
                  <c:v>3.1645012405607645E-2</c:v>
                </c:pt>
                <c:pt idx="21">
                  <c:v>3.8647564626356948E-2</c:v>
                </c:pt>
              </c:numCache>
            </c:numRef>
          </c:yVal>
          <c:smooth val="1"/>
        </c:ser>
        <c:axId val="140167808"/>
        <c:axId val="140469760"/>
      </c:scatterChart>
      <c:valAx>
        <c:axId val="140167808"/>
        <c:scaling>
          <c:orientation val="minMax"/>
          <c:max val="16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469760"/>
        <c:crosses val="autoZero"/>
        <c:crossBetween val="midCat"/>
      </c:valAx>
      <c:valAx>
        <c:axId val="1404697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016780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4.5531197301854946E-2"/>
          <c:y val="8.1325301204819567E-2"/>
          <c:w val="0.88364249578414844"/>
          <c:h val="0.78012048192770855"/>
        </c:manualLayout>
      </c:layout>
      <c:scatterChart>
        <c:scatterStyle val="lineMarker"/>
        <c:ser>
          <c:idx val="0"/>
          <c:order val="0"/>
          <c:tx>
            <c:strRef>
              <c:f>'2F-Test'!$B$1</c:f>
              <c:strCache>
                <c:ptCount val="1"/>
                <c:pt idx="0">
                  <c:v>O2 consumption (ml/min)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808080"/>
                </a:solidFill>
                <a:prstDash val="solid"/>
              </a:ln>
            </c:spPr>
            <c:trendlineType val="power"/>
            <c:dispRSqr val="1"/>
            <c:dispEq val="1"/>
            <c:trendlineLbl>
              <c:layout>
                <c:manualLayout>
                  <c:x val="-0.31856991878433588"/>
                  <c:y val="9.0014227193563542E-2"/>
                </c:manualLayout>
              </c:layout>
              <c:numFmt formatCode="General" sourceLinked="0"/>
              <c:spPr>
                <a:noFill/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6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trendline>
            <c:trendlineType val="linear"/>
            <c:dispRSqr val="1"/>
            <c:dispEq val="1"/>
            <c:trendlineLbl>
              <c:layout>
                <c:manualLayout>
                  <c:x val="-7.8723019356558732E-2"/>
                  <c:y val="-1.5904775921701381E-2"/>
                </c:manualLayout>
              </c:layout>
              <c:numFmt formatCode="General" sourceLinked="0"/>
            </c:trendlineLbl>
          </c:trendline>
          <c:trendline>
            <c:trendlineType val="poly"/>
            <c:order val="2"/>
            <c:dispRSqr val="1"/>
            <c:dispEq val="1"/>
            <c:trendlineLbl>
              <c:layout>
                <c:manualLayout>
                  <c:x val="-0.46993623983217336"/>
                  <c:y val="0.25823852625898375"/>
                </c:manualLayout>
              </c:layout>
              <c:numFmt formatCode="General" sourceLinked="0"/>
            </c:trendlineLbl>
          </c:trendline>
          <c:xVal>
            <c:numRef>
              <c:f>'2F-Test'!$A$2:$A$11</c:f>
              <c:numCache>
                <c:formatCode>0.00</c:formatCode>
                <c:ptCount val="10"/>
                <c:pt idx="0">
                  <c:v>0.1</c:v>
                </c:pt>
                <c:pt idx="1">
                  <c:v>0.18535316234148111</c:v>
                </c:pt>
                <c:pt idx="2">
                  <c:v>0.28973435877013226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0.92896638677993626</c:v>
                </c:pt>
              </c:numCache>
            </c:numRef>
          </c:xVal>
          <c:yVal>
            <c:numRef>
              <c:f>'2F-Test'!$B$2:$B$11</c:f>
              <c:numCache>
                <c:formatCode>0.00</c:formatCode>
                <c:ptCount val="10"/>
                <c:pt idx="0">
                  <c:v>2</c:v>
                </c:pt>
                <c:pt idx="1">
                  <c:v>2.7797132677592891</c:v>
                </c:pt>
                <c:pt idx="2">
                  <c:v>4.2657951880159271</c:v>
                </c:pt>
                <c:pt idx="3">
                  <c:v>4.9800000000000004</c:v>
                </c:pt>
                <c:pt idx="4">
                  <c:v>6</c:v>
                </c:pt>
                <c:pt idx="5">
                  <c:v>7</c:v>
                </c:pt>
                <c:pt idx="6">
                  <c:v>7.5683289502097457</c:v>
                </c:pt>
                <c:pt idx="7">
                  <c:v>8.0723503024883847</c:v>
                </c:pt>
                <c:pt idx="8">
                  <c:v>9</c:v>
                </c:pt>
                <c:pt idx="9">
                  <c:v>9.1999999999999993</c:v>
                </c:pt>
              </c:numCache>
            </c:numRef>
          </c:yVal>
        </c:ser>
        <c:axId val="106792448"/>
        <c:axId val="106793984"/>
      </c:scatterChart>
      <c:valAx>
        <c:axId val="106792448"/>
        <c:scaling>
          <c:orientation val="minMax"/>
          <c:max val="1"/>
        </c:scaling>
        <c:axPos val="b"/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numFmt formatCode="0.0" sourceLinked="0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793984"/>
        <c:crosses val="autoZero"/>
        <c:crossBetween val="midCat"/>
        <c:majorUnit val="0.1"/>
      </c:valAx>
      <c:valAx>
        <c:axId val="1067939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numFmt formatCode="0" sourceLinked="0"/>
        <c:minorTickMark val="out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79244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44" r="0.75000000000000244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xVal>
            <c:numRef>
              <c:f>'2F-Test'!$A$2:$A$11</c:f>
              <c:numCache>
                <c:formatCode>0.00</c:formatCode>
                <c:ptCount val="10"/>
                <c:pt idx="0">
                  <c:v>0.1</c:v>
                </c:pt>
                <c:pt idx="1">
                  <c:v>0.18535316234148111</c:v>
                </c:pt>
                <c:pt idx="2">
                  <c:v>0.28973435877013226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0.92896638677993626</c:v>
                </c:pt>
              </c:numCache>
            </c:numRef>
          </c:xVal>
          <c:yVal>
            <c:numRef>
              <c:f>'2F-Test'!$D$2:$D$11</c:f>
              <c:numCache>
                <c:formatCode>0.00</c:formatCode>
                <c:ptCount val="10"/>
                <c:pt idx="0">
                  <c:v>-0.33454005434258072</c:v>
                </c:pt>
                <c:pt idx="1">
                  <c:v>-0.28200177241621383</c:v>
                </c:pt>
                <c:pt idx="2">
                  <c:v>0.31479388179027579</c:v>
                </c:pt>
                <c:pt idx="3">
                  <c:v>8.9579299113923483E-2</c:v>
                </c:pt>
                <c:pt idx="4">
                  <c:v>0.2576190835994252</c:v>
                </c:pt>
                <c:pt idx="5">
                  <c:v>0.40565886808492646</c:v>
                </c:pt>
                <c:pt idx="6">
                  <c:v>0.12202760278017433</c:v>
                </c:pt>
                <c:pt idx="7">
                  <c:v>-0.22591126045568544</c:v>
                </c:pt>
                <c:pt idx="8">
                  <c:v>-0.15022177845856888</c:v>
                </c:pt>
                <c:pt idx="9">
                  <c:v>-0.19700386969567774</c:v>
                </c:pt>
              </c:numCache>
            </c:numRef>
          </c:yVal>
          <c:smooth val="1"/>
        </c:ser>
        <c:axId val="106803968"/>
        <c:axId val="106805504"/>
      </c:scatterChart>
      <c:valAx>
        <c:axId val="106803968"/>
        <c:scaling>
          <c:orientation val="minMax"/>
        </c:scaling>
        <c:axPos val="b"/>
        <c:numFmt formatCode="0.00" sourceLinked="1"/>
        <c:tickLblPos val="nextTo"/>
        <c:crossAx val="106805504"/>
        <c:crosses val="autoZero"/>
        <c:crossBetween val="midCat"/>
      </c:valAx>
      <c:valAx>
        <c:axId val="106805504"/>
        <c:scaling>
          <c:orientation val="minMax"/>
        </c:scaling>
        <c:axPos val="l"/>
        <c:majorGridlines/>
        <c:numFmt formatCode="0.00" sourceLinked="1"/>
        <c:tickLblPos val="nextTo"/>
        <c:crossAx val="106803968"/>
        <c:crosses val="autoZero"/>
        <c:crossBetween val="midCat"/>
      </c:valAx>
    </c:plotArea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6</xdr:row>
      <xdr:rowOff>47625</xdr:rowOff>
    </xdr:from>
    <xdr:to>
      <xdr:col>0</xdr:col>
      <xdr:colOff>428625</xdr:colOff>
      <xdr:row>8</xdr:row>
      <xdr:rowOff>180975</xdr:rowOff>
    </xdr:to>
    <xdr:sp macro="" textlink="">
      <xdr:nvSpPr>
        <xdr:cNvPr id="2" name="WordArt 5"/>
        <xdr:cNvSpPr>
          <a:spLocks noChangeArrowheads="1" noChangeShapeType="1" noTextEdit="1"/>
        </xdr:cNvSpPr>
      </xdr:nvSpPr>
      <xdr:spPr bwMode="auto">
        <a:xfrm>
          <a:off x="66675" y="1190625"/>
          <a:ext cx="361950" cy="51435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GC</a:t>
          </a:r>
        </a:p>
      </xdr:txBody>
    </xdr:sp>
    <xdr:clientData/>
  </xdr:twoCellAnchor>
  <xdr:twoCellAnchor>
    <xdr:from>
      <xdr:col>1</xdr:col>
      <xdr:colOff>114300</xdr:colOff>
      <xdr:row>6</xdr:row>
      <xdr:rowOff>28575</xdr:rowOff>
    </xdr:from>
    <xdr:to>
      <xdr:col>1</xdr:col>
      <xdr:colOff>609600</xdr:colOff>
      <xdr:row>8</xdr:row>
      <xdr:rowOff>133350</xdr:rowOff>
    </xdr:to>
    <xdr:sp macro="" textlink="">
      <xdr:nvSpPr>
        <xdr:cNvPr id="3" name="WordArt 6"/>
        <xdr:cNvSpPr>
          <a:spLocks noChangeArrowheads="1" noChangeShapeType="1" noTextEdit="1"/>
        </xdr:cNvSpPr>
      </xdr:nvSpPr>
      <xdr:spPr bwMode="auto">
        <a:xfrm>
          <a:off x="876300" y="1171575"/>
          <a:ext cx="495300" cy="48577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Tm</a:t>
          </a:r>
        </a:p>
      </xdr:txBody>
    </xdr:sp>
    <xdr:clientData/>
  </xdr:twoCellAnchor>
  <xdr:twoCellAnchor>
    <xdr:from>
      <xdr:col>5</xdr:col>
      <xdr:colOff>142874</xdr:colOff>
      <xdr:row>0</xdr:row>
      <xdr:rowOff>95249</xdr:rowOff>
    </xdr:from>
    <xdr:to>
      <xdr:col>16</xdr:col>
      <xdr:colOff>19049</xdr:colOff>
      <xdr:row>21</xdr:row>
      <xdr:rowOff>161924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752475</xdr:colOff>
      <xdr:row>8</xdr:row>
      <xdr:rowOff>9525</xdr:rowOff>
    </xdr:from>
    <xdr:to>
      <xdr:col>14</xdr:col>
      <xdr:colOff>38100</xdr:colOff>
      <xdr:row>18</xdr:row>
      <xdr:rowOff>57150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0</xdr:row>
      <xdr:rowOff>60960</xdr:rowOff>
    </xdr:from>
    <xdr:to>
      <xdr:col>11</xdr:col>
      <xdr:colOff>708660</xdr:colOff>
      <xdr:row>20</xdr:row>
      <xdr:rowOff>15240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121920</xdr:colOff>
      <xdr:row>1</xdr:row>
      <xdr:rowOff>76200</xdr:rowOff>
    </xdr:from>
    <xdr:to>
      <xdr:col>8</xdr:col>
      <xdr:colOff>0</xdr:colOff>
      <xdr:row>13</xdr:row>
      <xdr:rowOff>83820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390525</xdr:colOff>
      <xdr:row>0</xdr:row>
      <xdr:rowOff>38100</xdr:rowOff>
    </xdr:from>
    <xdr:to>
      <xdr:col>14</xdr:col>
      <xdr:colOff>390525</xdr:colOff>
      <xdr:row>26</xdr:row>
      <xdr:rowOff>19050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609600</xdr:colOff>
      <xdr:row>1</xdr:row>
      <xdr:rowOff>9525</xdr:rowOff>
    </xdr:from>
    <xdr:to>
      <xdr:col>9</xdr:col>
      <xdr:colOff>514350</xdr:colOff>
      <xdr:row>12</xdr:row>
      <xdr:rowOff>9525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457201</xdr:colOff>
      <xdr:row>0</xdr:row>
      <xdr:rowOff>19050</xdr:rowOff>
    </xdr:from>
    <xdr:to>
      <xdr:col>16</xdr:col>
      <xdr:colOff>104775</xdr:colOff>
      <xdr:row>25</xdr:row>
      <xdr:rowOff>19050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295275</xdr:colOff>
      <xdr:row>11</xdr:row>
      <xdr:rowOff>95251</xdr:rowOff>
    </xdr:from>
    <xdr:to>
      <xdr:col>15</xdr:col>
      <xdr:colOff>666750</xdr:colOff>
      <xdr:row>23</xdr:row>
      <xdr:rowOff>85725</xdr:rowOff>
    </xdr:to>
    <xdr:graphicFrame macro="">
      <xdr:nvGraphicFramePr>
        <xdr:cNvPr id="3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38100</xdr:rowOff>
    </xdr:from>
    <xdr:to>
      <xdr:col>16</xdr:col>
      <xdr:colOff>361950</xdr:colOff>
      <xdr:row>25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219075</xdr:colOff>
      <xdr:row>0</xdr:row>
      <xdr:rowOff>190500</xdr:rowOff>
    </xdr:from>
    <xdr:to>
      <xdr:col>11</xdr:col>
      <xdr:colOff>152400</xdr:colOff>
      <xdr:row>11</xdr:row>
      <xdr:rowOff>0</xdr:rowOff>
    </xdr:to>
    <xdr:graphicFrame macro="">
      <xdr:nvGraphicFramePr>
        <xdr:cNvPr id="3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0</xdr:row>
      <xdr:rowOff>0</xdr:rowOff>
    </xdr:from>
    <xdr:to>
      <xdr:col>16</xdr:col>
      <xdr:colOff>76199</xdr:colOff>
      <xdr:row>24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247650</xdr:colOff>
      <xdr:row>0</xdr:row>
      <xdr:rowOff>76199</xdr:rowOff>
    </xdr:from>
    <xdr:to>
      <xdr:col>15</xdr:col>
      <xdr:colOff>600075</xdr:colOff>
      <xdr:row>12</xdr:row>
      <xdr:rowOff>38100</xdr:rowOff>
    </xdr:to>
    <xdr:graphicFrame macro="">
      <xdr:nvGraphicFramePr>
        <xdr:cNvPr id="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463706</xdr:colOff>
      <xdr:row>0</xdr:row>
      <xdr:rowOff>0</xdr:rowOff>
    </xdr:from>
    <xdr:to>
      <xdr:col>1</xdr:col>
      <xdr:colOff>578006</xdr:colOff>
      <xdr:row>4</xdr:row>
      <xdr:rowOff>57150</xdr:rowOff>
    </xdr:to>
    <xdr:sp macro="" textlink="">
      <xdr:nvSpPr>
        <xdr:cNvPr id="8" name="Flowchart: Delay 7"/>
        <xdr:cNvSpPr/>
      </xdr:nvSpPr>
      <xdr:spPr>
        <a:xfrm rot="16200000">
          <a:off x="454181" y="142875"/>
          <a:ext cx="895350" cy="876300"/>
        </a:xfrm>
        <a:prstGeom prst="flowChartDela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" rtlCol="0" anchor="ctr"/>
        <a:lstStyle/>
        <a:p>
          <a:pPr algn="ctr"/>
          <a:r>
            <a:rPr lang="en-US" sz="1400" b="1"/>
            <a:t>a2&lt;0</a:t>
          </a:r>
        </a:p>
      </xdr:txBody>
    </xdr:sp>
    <xdr:clientData/>
  </xdr:twoCellAnchor>
  <xdr:twoCellAnchor>
    <xdr:from>
      <xdr:col>6</xdr:col>
      <xdr:colOff>244668</xdr:colOff>
      <xdr:row>0</xdr:row>
      <xdr:rowOff>0</xdr:rowOff>
    </xdr:from>
    <xdr:to>
      <xdr:col>7</xdr:col>
      <xdr:colOff>358968</xdr:colOff>
      <xdr:row>4</xdr:row>
      <xdr:rowOff>114300</xdr:rowOff>
    </xdr:to>
    <xdr:sp macro="" textlink="">
      <xdr:nvSpPr>
        <xdr:cNvPr id="12" name="Flowchart: Delay 11"/>
        <xdr:cNvSpPr/>
      </xdr:nvSpPr>
      <xdr:spPr>
        <a:xfrm rot="5400000">
          <a:off x="4807143" y="200025"/>
          <a:ext cx="895350" cy="876300"/>
        </a:xfrm>
        <a:prstGeom prst="flowChartDela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270" rtlCol="0" anchor="ctr"/>
        <a:lstStyle/>
        <a:p>
          <a:pPr algn="ctr"/>
          <a:r>
            <a:rPr lang="en-US" sz="1400" b="1"/>
            <a:t>a2&gt;0</a:t>
          </a:r>
        </a:p>
      </xdr:txBody>
    </xdr:sp>
    <xdr:clientData/>
  </xdr:twoCellAnchor>
  <xdr:twoCellAnchor>
    <xdr:from>
      <xdr:col>0</xdr:col>
      <xdr:colOff>395854</xdr:colOff>
      <xdr:row>5</xdr:row>
      <xdr:rowOff>24189</xdr:rowOff>
    </xdr:from>
    <xdr:to>
      <xdr:col>1</xdr:col>
      <xdr:colOff>685799</xdr:colOff>
      <xdr:row>10</xdr:row>
      <xdr:rowOff>152402</xdr:rowOff>
    </xdr:to>
    <xdr:sp macro="" textlink="">
      <xdr:nvSpPr>
        <xdr:cNvPr id="16" name="Chord 15"/>
        <xdr:cNvSpPr/>
      </xdr:nvSpPr>
      <xdr:spPr>
        <a:xfrm rot="5400000">
          <a:off x="338608" y="1138710"/>
          <a:ext cx="1166438" cy="1051945"/>
        </a:xfrm>
        <a:prstGeom prst="chor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270" rtlCol="0" anchor="t" anchorCtr="0"/>
        <a:lstStyle/>
        <a:p>
          <a:pPr algn="ctr"/>
          <a:r>
            <a:rPr lang="en-US" sz="1600" b="1"/>
            <a:t>curve up</a:t>
          </a:r>
        </a:p>
      </xdr:txBody>
    </xdr:sp>
    <xdr:clientData/>
  </xdr:twoCellAnchor>
  <xdr:twoCellAnchor>
    <xdr:from>
      <xdr:col>6</xdr:col>
      <xdr:colOff>195829</xdr:colOff>
      <xdr:row>9</xdr:row>
      <xdr:rowOff>148013</xdr:rowOff>
    </xdr:from>
    <xdr:to>
      <xdr:col>7</xdr:col>
      <xdr:colOff>485774</xdr:colOff>
      <xdr:row>15</xdr:row>
      <xdr:rowOff>47626</xdr:rowOff>
    </xdr:to>
    <xdr:sp macro="" textlink="">
      <xdr:nvSpPr>
        <xdr:cNvPr id="17" name="Chord 16"/>
        <xdr:cNvSpPr/>
      </xdr:nvSpPr>
      <xdr:spPr>
        <a:xfrm rot="16200000" flipV="1">
          <a:off x="4710583" y="2091209"/>
          <a:ext cx="1166438" cy="1051945"/>
        </a:xfrm>
        <a:prstGeom prst="chor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270" rtlCol="0" anchor="b" anchorCtr="0"/>
        <a:lstStyle/>
        <a:p>
          <a:pPr algn="ctr"/>
          <a:r>
            <a:rPr lang="en-US" sz="1600" b="1"/>
            <a:t>curve down</a:t>
          </a:r>
        </a:p>
      </xdr:txBody>
    </xdr:sp>
    <xdr:clientData/>
  </xdr:twoCellAnchor>
  <xdr:twoCellAnchor>
    <xdr:from>
      <xdr:col>0</xdr:col>
      <xdr:colOff>414905</xdr:colOff>
      <xdr:row>16</xdr:row>
      <xdr:rowOff>24188</xdr:rowOff>
    </xdr:from>
    <xdr:to>
      <xdr:col>1</xdr:col>
      <xdr:colOff>704850</xdr:colOff>
      <xdr:row>21</xdr:row>
      <xdr:rowOff>142876</xdr:rowOff>
    </xdr:to>
    <xdr:sp macro="" textlink="">
      <xdr:nvSpPr>
        <xdr:cNvPr id="18" name="Chord 17"/>
        <xdr:cNvSpPr/>
      </xdr:nvSpPr>
      <xdr:spPr>
        <a:xfrm rot="16200000" flipH="1">
          <a:off x="357659" y="3443759"/>
          <a:ext cx="1166438" cy="1051945"/>
        </a:xfrm>
        <a:prstGeom prst="chor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" rtlCol="0" anchor="t" anchorCtr="0"/>
        <a:lstStyle/>
        <a:p>
          <a:pPr algn="ctr"/>
          <a:r>
            <a:rPr lang="en-US" sz="1600" b="1"/>
            <a:t>curve up</a:t>
          </a:r>
        </a:p>
      </xdr:txBody>
    </xdr:sp>
    <xdr:clientData/>
  </xdr:twoCellAnchor>
  <xdr:twoCellAnchor>
    <xdr:from>
      <xdr:col>0</xdr:col>
      <xdr:colOff>376804</xdr:colOff>
      <xdr:row>9</xdr:row>
      <xdr:rowOff>157538</xdr:rowOff>
    </xdr:from>
    <xdr:to>
      <xdr:col>1</xdr:col>
      <xdr:colOff>666749</xdr:colOff>
      <xdr:row>15</xdr:row>
      <xdr:rowOff>57151</xdr:rowOff>
    </xdr:to>
    <xdr:sp macro="" textlink="">
      <xdr:nvSpPr>
        <xdr:cNvPr id="19" name="Chord 18"/>
        <xdr:cNvSpPr/>
      </xdr:nvSpPr>
      <xdr:spPr>
        <a:xfrm rot="5400000" flipH="1" flipV="1">
          <a:off x="319558" y="2100734"/>
          <a:ext cx="1166438" cy="1051945"/>
        </a:xfrm>
        <a:prstGeom prst="chor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" rtlCol="0" anchor="b" anchorCtr="0"/>
        <a:lstStyle/>
        <a:p>
          <a:pPr algn="ctr"/>
          <a:r>
            <a:rPr lang="en-US" sz="1600" b="1"/>
            <a:t>curve up</a:t>
          </a:r>
        </a:p>
      </xdr:txBody>
    </xdr:sp>
    <xdr:clientData/>
  </xdr:twoCellAnchor>
  <xdr:twoCellAnchor>
    <xdr:from>
      <xdr:col>6</xdr:col>
      <xdr:colOff>186306</xdr:colOff>
      <xdr:row>15</xdr:row>
      <xdr:rowOff>33714</xdr:rowOff>
    </xdr:from>
    <xdr:to>
      <xdr:col>7</xdr:col>
      <xdr:colOff>476251</xdr:colOff>
      <xdr:row>20</xdr:row>
      <xdr:rowOff>142877</xdr:rowOff>
    </xdr:to>
    <xdr:sp macro="" textlink="">
      <xdr:nvSpPr>
        <xdr:cNvPr id="21" name="Chord 20"/>
        <xdr:cNvSpPr/>
      </xdr:nvSpPr>
      <xdr:spPr>
        <a:xfrm rot="16200000" flipV="1">
          <a:off x="4701060" y="3243735"/>
          <a:ext cx="1166438" cy="1051945"/>
        </a:xfrm>
        <a:prstGeom prst="chor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270" rtlCol="0" anchor="b" anchorCtr="0"/>
        <a:lstStyle/>
        <a:p>
          <a:pPr algn="ctr"/>
          <a:r>
            <a:rPr lang="en-US" sz="1600" b="1"/>
            <a:t>curve down</a:t>
          </a:r>
        </a:p>
      </xdr:txBody>
    </xdr:sp>
    <xdr:clientData/>
  </xdr:twoCellAnchor>
  <xdr:twoCellAnchor>
    <xdr:from>
      <xdr:col>6</xdr:col>
      <xdr:colOff>129153</xdr:colOff>
      <xdr:row>4</xdr:row>
      <xdr:rowOff>24188</xdr:rowOff>
    </xdr:from>
    <xdr:to>
      <xdr:col>7</xdr:col>
      <xdr:colOff>419098</xdr:colOff>
      <xdr:row>9</xdr:row>
      <xdr:rowOff>161926</xdr:rowOff>
    </xdr:to>
    <xdr:sp macro="" textlink="">
      <xdr:nvSpPr>
        <xdr:cNvPr id="26" name="Chord 25"/>
        <xdr:cNvSpPr/>
      </xdr:nvSpPr>
      <xdr:spPr>
        <a:xfrm rot="5400000" flipH="1" flipV="1">
          <a:off x="4643907" y="938684"/>
          <a:ext cx="1166438" cy="1051945"/>
        </a:xfrm>
        <a:prstGeom prst="chor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" rtlCol="0" anchor="b" anchorCtr="0"/>
        <a:lstStyle/>
        <a:p>
          <a:pPr algn="ctr"/>
          <a:r>
            <a:rPr lang="en-US" sz="1600" b="1"/>
            <a:t>curve down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276225</xdr:colOff>
      <xdr:row>0</xdr:row>
      <xdr:rowOff>38100</xdr:rowOff>
    </xdr:from>
    <xdr:to>
      <xdr:col>12</xdr:col>
      <xdr:colOff>304800</xdr:colOff>
      <xdr:row>19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333375</xdr:colOff>
      <xdr:row>6</xdr:row>
      <xdr:rowOff>76200</xdr:rowOff>
    </xdr:from>
    <xdr:to>
      <xdr:col>11</xdr:col>
      <xdr:colOff>390525</xdr:colOff>
      <xdr:row>18</xdr:row>
      <xdr:rowOff>104776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/>
  </sheetViews>
  <sheetFormatPr defaultRowHeight="15"/>
  <cols>
    <col min="3" max="3" width="5.44140625" bestFit="1" customWidth="1"/>
    <col min="4" max="4" width="4" bestFit="1" customWidth="1"/>
    <col min="5" max="5" width="5" customWidth="1"/>
  </cols>
  <sheetData>
    <row r="1" spans="1:4">
      <c r="A1" s="30" t="s">
        <v>8</v>
      </c>
      <c r="B1" s="30" t="s">
        <v>9</v>
      </c>
    </row>
    <row r="2" spans="1:4">
      <c r="A2" s="31">
        <v>0.24</v>
      </c>
      <c r="B2" s="32">
        <v>79</v>
      </c>
      <c r="C2" s="33"/>
      <c r="D2" s="33"/>
    </row>
    <row r="3" spans="1:4">
      <c r="A3" s="31">
        <v>0.98</v>
      </c>
      <c r="B3" s="32">
        <v>110</v>
      </c>
      <c r="C3" s="33"/>
      <c r="D3" s="33"/>
    </row>
    <row r="4" spans="1:4">
      <c r="A4" s="31">
        <v>0.55000000000000004</v>
      </c>
      <c r="B4" s="32">
        <v>94</v>
      </c>
      <c r="C4" s="33"/>
      <c r="D4" s="33"/>
    </row>
    <row r="5" spans="1:4">
      <c r="A5" s="31">
        <v>0.8</v>
      </c>
      <c r="B5" s="32">
        <v>106</v>
      </c>
      <c r="C5" s="33"/>
      <c r="D5" s="33"/>
    </row>
    <row r="6" spans="1:4">
      <c r="A6" s="31">
        <v>0.27</v>
      </c>
      <c r="B6" s="32">
        <v>83</v>
      </c>
      <c r="C6" s="33"/>
      <c r="D6" s="33"/>
    </row>
    <row r="7" spans="1:4">
      <c r="A7" s="31">
        <v>0.09</v>
      </c>
      <c r="B7" s="32">
        <v>73</v>
      </c>
      <c r="C7" s="33"/>
      <c r="D7" s="33"/>
    </row>
    <row r="8" spans="1:4">
      <c r="A8" s="31">
        <v>0.87</v>
      </c>
      <c r="B8" s="32">
        <v>108</v>
      </c>
      <c r="C8" s="33"/>
      <c r="D8" s="33"/>
    </row>
    <row r="9" spans="1:4">
      <c r="A9" s="31">
        <v>0.13</v>
      </c>
      <c r="B9" s="32">
        <v>75</v>
      </c>
      <c r="C9" s="33"/>
      <c r="D9" s="33"/>
    </row>
    <row r="10" spans="1:4">
      <c r="A10" s="31">
        <v>0.94</v>
      </c>
      <c r="B10" s="32">
        <v>109</v>
      </c>
      <c r="C10" s="33"/>
      <c r="D10" s="33"/>
    </row>
    <row r="11" spans="1:4">
      <c r="A11" s="31">
        <v>0.72</v>
      </c>
      <c r="B11" s="32">
        <v>99</v>
      </c>
      <c r="C11" s="33"/>
      <c r="D11" s="33"/>
    </row>
    <row r="12" spans="1:4">
      <c r="A12" s="31">
        <v>0.36</v>
      </c>
      <c r="B12" s="32">
        <v>84</v>
      </c>
      <c r="C12" s="33"/>
      <c r="D12" s="33"/>
    </row>
    <row r="13" spans="1:4">
      <c r="A13" s="31">
        <v>0.79</v>
      </c>
      <c r="B13" s="32">
        <v>103</v>
      </c>
      <c r="C13" s="33"/>
      <c r="D13" s="33"/>
    </row>
    <row r="14" spans="1:4">
      <c r="A14" s="31">
        <v>0.18</v>
      </c>
      <c r="B14" s="32">
        <v>76</v>
      </c>
      <c r="C14" s="33"/>
      <c r="D14" s="33"/>
    </row>
    <row r="15" spans="1:4">
      <c r="A15" s="31">
        <v>0.45</v>
      </c>
      <c r="B15" s="32">
        <v>90</v>
      </c>
      <c r="C15" s="33"/>
      <c r="D15" s="33"/>
    </row>
    <row r="16" spans="1:4">
      <c r="A16" s="31">
        <v>0.62</v>
      </c>
      <c r="B16" s="32">
        <v>97</v>
      </c>
      <c r="C16" s="33"/>
      <c r="D16" s="3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0"/>
  <sheetViews>
    <sheetView zoomScale="125" workbookViewId="0"/>
  </sheetViews>
  <sheetFormatPr defaultRowHeight="12.75"/>
  <cols>
    <col min="1" max="1" width="8.21875" style="23" customWidth="1"/>
    <col min="2" max="2" width="8.6640625" style="23" customWidth="1"/>
    <col min="3" max="3" width="4.6640625" style="23" customWidth="1"/>
    <col min="4" max="4" width="6.5546875" style="23" bestFit="1" customWidth="1"/>
    <col min="5" max="255" width="8.88671875" style="23"/>
    <col min="256" max="256" width="8.21875" style="23" customWidth="1"/>
    <col min="257" max="257" width="8.6640625" style="23" customWidth="1"/>
    <col min="258" max="258" width="4.6640625" style="23" customWidth="1"/>
    <col min="259" max="259" width="9" style="23" bestFit="1" customWidth="1"/>
    <col min="260" max="511" width="8.88671875" style="23"/>
    <col min="512" max="512" width="8.21875" style="23" customWidth="1"/>
    <col min="513" max="513" width="8.6640625" style="23" customWidth="1"/>
    <col min="514" max="514" width="4.6640625" style="23" customWidth="1"/>
    <col min="515" max="515" width="9" style="23" bestFit="1" customWidth="1"/>
    <col min="516" max="767" width="8.88671875" style="23"/>
    <col min="768" max="768" width="8.21875" style="23" customWidth="1"/>
    <col min="769" max="769" width="8.6640625" style="23" customWidth="1"/>
    <col min="770" max="770" width="4.6640625" style="23" customWidth="1"/>
    <col min="771" max="771" width="9" style="23" bestFit="1" customWidth="1"/>
    <col min="772" max="1023" width="8.88671875" style="23"/>
    <col min="1024" max="1024" width="8.21875" style="23" customWidth="1"/>
    <col min="1025" max="1025" width="8.6640625" style="23" customWidth="1"/>
    <col min="1026" max="1026" width="4.6640625" style="23" customWidth="1"/>
    <col min="1027" max="1027" width="9" style="23" bestFit="1" customWidth="1"/>
    <col min="1028" max="1279" width="8.88671875" style="23"/>
    <col min="1280" max="1280" width="8.21875" style="23" customWidth="1"/>
    <col min="1281" max="1281" width="8.6640625" style="23" customWidth="1"/>
    <col min="1282" max="1282" width="4.6640625" style="23" customWidth="1"/>
    <col min="1283" max="1283" width="9" style="23" bestFit="1" customWidth="1"/>
    <col min="1284" max="1535" width="8.88671875" style="23"/>
    <col min="1536" max="1536" width="8.21875" style="23" customWidth="1"/>
    <col min="1537" max="1537" width="8.6640625" style="23" customWidth="1"/>
    <col min="1538" max="1538" width="4.6640625" style="23" customWidth="1"/>
    <col min="1539" max="1539" width="9" style="23" bestFit="1" customWidth="1"/>
    <col min="1540" max="1791" width="8.88671875" style="23"/>
    <col min="1792" max="1792" width="8.21875" style="23" customWidth="1"/>
    <col min="1793" max="1793" width="8.6640625" style="23" customWidth="1"/>
    <col min="1794" max="1794" width="4.6640625" style="23" customWidth="1"/>
    <col min="1795" max="1795" width="9" style="23" bestFit="1" customWidth="1"/>
    <col min="1796" max="2047" width="8.88671875" style="23"/>
    <col min="2048" max="2048" width="8.21875" style="23" customWidth="1"/>
    <col min="2049" max="2049" width="8.6640625" style="23" customWidth="1"/>
    <col min="2050" max="2050" width="4.6640625" style="23" customWidth="1"/>
    <col min="2051" max="2051" width="9" style="23" bestFit="1" customWidth="1"/>
    <col min="2052" max="2303" width="8.88671875" style="23"/>
    <col min="2304" max="2304" width="8.21875" style="23" customWidth="1"/>
    <col min="2305" max="2305" width="8.6640625" style="23" customWidth="1"/>
    <col min="2306" max="2306" width="4.6640625" style="23" customWidth="1"/>
    <col min="2307" max="2307" width="9" style="23" bestFit="1" customWidth="1"/>
    <col min="2308" max="2559" width="8.88671875" style="23"/>
    <col min="2560" max="2560" width="8.21875" style="23" customWidth="1"/>
    <col min="2561" max="2561" width="8.6640625" style="23" customWidth="1"/>
    <col min="2562" max="2562" width="4.6640625" style="23" customWidth="1"/>
    <col min="2563" max="2563" width="9" style="23" bestFit="1" customWidth="1"/>
    <col min="2564" max="2815" width="8.88671875" style="23"/>
    <col min="2816" max="2816" width="8.21875" style="23" customWidth="1"/>
    <col min="2817" max="2817" width="8.6640625" style="23" customWidth="1"/>
    <col min="2818" max="2818" width="4.6640625" style="23" customWidth="1"/>
    <col min="2819" max="2819" width="9" style="23" bestFit="1" customWidth="1"/>
    <col min="2820" max="3071" width="8.88671875" style="23"/>
    <col min="3072" max="3072" width="8.21875" style="23" customWidth="1"/>
    <col min="3073" max="3073" width="8.6640625" style="23" customWidth="1"/>
    <col min="3074" max="3074" width="4.6640625" style="23" customWidth="1"/>
    <col min="3075" max="3075" width="9" style="23" bestFit="1" customWidth="1"/>
    <col min="3076" max="3327" width="8.88671875" style="23"/>
    <col min="3328" max="3328" width="8.21875" style="23" customWidth="1"/>
    <col min="3329" max="3329" width="8.6640625" style="23" customWidth="1"/>
    <col min="3330" max="3330" width="4.6640625" style="23" customWidth="1"/>
    <col min="3331" max="3331" width="9" style="23" bestFit="1" customWidth="1"/>
    <col min="3332" max="3583" width="8.88671875" style="23"/>
    <col min="3584" max="3584" width="8.21875" style="23" customWidth="1"/>
    <col min="3585" max="3585" width="8.6640625" style="23" customWidth="1"/>
    <col min="3586" max="3586" width="4.6640625" style="23" customWidth="1"/>
    <col min="3587" max="3587" width="9" style="23" bestFit="1" customWidth="1"/>
    <col min="3588" max="3839" width="8.88671875" style="23"/>
    <col min="3840" max="3840" width="8.21875" style="23" customWidth="1"/>
    <col min="3841" max="3841" width="8.6640625" style="23" customWidth="1"/>
    <col min="3842" max="3842" width="4.6640625" style="23" customWidth="1"/>
    <col min="3843" max="3843" width="9" style="23" bestFit="1" customWidth="1"/>
    <col min="3844" max="4095" width="8.88671875" style="23"/>
    <col min="4096" max="4096" width="8.21875" style="23" customWidth="1"/>
    <col min="4097" max="4097" width="8.6640625" style="23" customWidth="1"/>
    <col min="4098" max="4098" width="4.6640625" style="23" customWidth="1"/>
    <col min="4099" max="4099" width="9" style="23" bestFit="1" customWidth="1"/>
    <col min="4100" max="4351" width="8.88671875" style="23"/>
    <col min="4352" max="4352" width="8.21875" style="23" customWidth="1"/>
    <col min="4353" max="4353" width="8.6640625" style="23" customWidth="1"/>
    <col min="4354" max="4354" width="4.6640625" style="23" customWidth="1"/>
    <col min="4355" max="4355" width="9" style="23" bestFit="1" customWidth="1"/>
    <col min="4356" max="4607" width="8.88671875" style="23"/>
    <col min="4608" max="4608" width="8.21875" style="23" customWidth="1"/>
    <col min="4609" max="4609" width="8.6640625" style="23" customWidth="1"/>
    <col min="4610" max="4610" width="4.6640625" style="23" customWidth="1"/>
    <col min="4611" max="4611" width="9" style="23" bestFit="1" customWidth="1"/>
    <col min="4612" max="4863" width="8.88671875" style="23"/>
    <col min="4864" max="4864" width="8.21875" style="23" customWidth="1"/>
    <col min="4865" max="4865" width="8.6640625" style="23" customWidth="1"/>
    <col min="4866" max="4866" width="4.6640625" style="23" customWidth="1"/>
    <col min="4867" max="4867" width="9" style="23" bestFit="1" customWidth="1"/>
    <col min="4868" max="5119" width="8.88671875" style="23"/>
    <col min="5120" max="5120" width="8.21875" style="23" customWidth="1"/>
    <col min="5121" max="5121" width="8.6640625" style="23" customWidth="1"/>
    <col min="5122" max="5122" width="4.6640625" style="23" customWidth="1"/>
    <col min="5123" max="5123" width="9" style="23" bestFit="1" customWidth="1"/>
    <col min="5124" max="5375" width="8.88671875" style="23"/>
    <col min="5376" max="5376" width="8.21875" style="23" customWidth="1"/>
    <col min="5377" max="5377" width="8.6640625" style="23" customWidth="1"/>
    <col min="5378" max="5378" width="4.6640625" style="23" customWidth="1"/>
    <col min="5379" max="5379" width="9" style="23" bestFit="1" customWidth="1"/>
    <col min="5380" max="5631" width="8.88671875" style="23"/>
    <col min="5632" max="5632" width="8.21875" style="23" customWidth="1"/>
    <col min="5633" max="5633" width="8.6640625" style="23" customWidth="1"/>
    <col min="5634" max="5634" width="4.6640625" style="23" customWidth="1"/>
    <col min="5635" max="5635" width="9" style="23" bestFit="1" customWidth="1"/>
    <col min="5636" max="5887" width="8.88671875" style="23"/>
    <col min="5888" max="5888" width="8.21875" style="23" customWidth="1"/>
    <col min="5889" max="5889" width="8.6640625" style="23" customWidth="1"/>
    <col min="5890" max="5890" width="4.6640625" style="23" customWidth="1"/>
    <col min="5891" max="5891" width="9" style="23" bestFit="1" customWidth="1"/>
    <col min="5892" max="6143" width="8.88671875" style="23"/>
    <col min="6144" max="6144" width="8.21875" style="23" customWidth="1"/>
    <col min="6145" max="6145" width="8.6640625" style="23" customWidth="1"/>
    <col min="6146" max="6146" width="4.6640625" style="23" customWidth="1"/>
    <col min="6147" max="6147" width="9" style="23" bestFit="1" customWidth="1"/>
    <col min="6148" max="6399" width="8.88671875" style="23"/>
    <col min="6400" max="6400" width="8.21875" style="23" customWidth="1"/>
    <col min="6401" max="6401" width="8.6640625" style="23" customWidth="1"/>
    <col min="6402" max="6402" width="4.6640625" style="23" customWidth="1"/>
    <col min="6403" max="6403" width="9" style="23" bestFit="1" customWidth="1"/>
    <col min="6404" max="6655" width="8.88671875" style="23"/>
    <col min="6656" max="6656" width="8.21875" style="23" customWidth="1"/>
    <col min="6657" max="6657" width="8.6640625" style="23" customWidth="1"/>
    <col min="6658" max="6658" width="4.6640625" style="23" customWidth="1"/>
    <col min="6659" max="6659" width="9" style="23" bestFit="1" customWidth="1"/>
    <col min="6660" max="6911" width="8.88671875" style="23"/>
    <col min="6912" max="6912" width="8.21875" style="23" customWidth="1"/>
    <col min="6913" max="6913" width="8.6640625" style="23" customWidth="1"/>
    <col min="6914" max="6914" width="4.6640625" style="23" customWidth="1"/>
    <col min="6915" max="6915" width="9" style="23" bestFit="1" customWidth="1"/>
    <col min="6916" max="7167" width="8.88671875" style="23"/>
    <col min="7168" max="7168" width="8.21875" style="23" customWidth="1"/>
    <col min="7169" max="7169" width="8.6640625" style="23" customWidth="1"/>
    <col min="7170" max="7170" width="4.6640625" style="23" customWidth="1"/>
    <col min="7171" max="7171" width="9" style="23" bestFit="1" customWidth="1"/>
    <col min="7172" max="7423" width="8.88671875" style="23"/>
    <col min="7424" max="7424" width="8.21875" style="23" customWidth="1"/>
    <col min="7425" max="7425" width="8.6640625" style="23" customWidth="1"/>
    <col min="7426" max="7426" width="4.6640625" style="23" customWidth="1"/>
    <col min="7427" max="7427" width="9" style="23" bestFit="1" customWidth="1"/>
    <col min="7428" max="7679" width="8.88671875" style="23"/>
    <col min="7680" max="7680" width="8.21875" style="23" customWidth="1"/>
    <col min="7681" max="7681" width="8.6640625" style="23" customWidth="1"/>
    <col min="7682" max="7682" width="4.6640625" style="23" customWidth="1"/>
    <col min="7683" max="7683" width="9" style="23" bestFit="1" customWidth="1"/>
    <col min="7684" max="7935" width="8.88671875" style="23"/>
    <col min="7936" max="7936" width="8.21875" style="23" customWidth="1"/>
    <col min="7937" max="7937" width="8.6640625" style="23" customWidth="1"/>
    <col min="7938" max="7938" width="4.6640625" style="23" customWidth="1"/>
    <col min="7939" max="7939" width="9" style="23" bestFit="1" customWidth="1"/>
    <col min="7940" max="8191" width="8.88671875" style="23"/>
    <col min="8192" max="8192" width="8.21875" style="23" customWidth="1"/>
    <col min="8193" max="8193" width="8.6640625" style="23" customWidth="1"/>
    <col min="8194" max="8194" width="4.6640625" style="23" customWidth="1"/>
    <col min="8195" max="8195" width="9" style="23" bestFit="1" customWidth="1"/>
    <col min="8196" max="8447" width="8.88671875" style="23"/>
    <col min="8448" max="8448" width="8.21875" style="23" customWidth="1"/>
    <col min="8449" max="8449" width="8.6640625" style="23" customWidth="1"/>
    <col min="8450" max="8450" width="4.6640625" style="23" customWidth="1"/>
    <col min="8451" max="8451" width="9" style="23" bestFit="1" customWidth="1"/>
    <col min="8452" max="8703" width="8.88671875" style="23"/>
    <col min="8704" max="8704" width="8.21875" style="23" customWidth="1"/>
    <col min="8705" max="8705" width="8.6640625" style="23" customWidth="1"/>
    <col min="8706" max="8706" width="4.6640625" style="23" customWidth="1"/>
    <col min="8707" max="8707" width="9" style="23" bestFit="1" customWidth="1"/>
    <col min="8708" max="8959" width="8.88671875" style="23"/>
    <col min="8960" max="8960" width="8.21875" style="23" customWidth="1"/>
    <col min="8961" max="8961" width="8.6640625" style="23" customWidth="1"/>
    <col min="8962" max="8962" width="4.6640625" style="23" customWidth="1"/>
    <col min="8963" max="8963" width="9" style="23" bestFit="1" customWidth="1"/>
    <col min="8964" max="9215" width="8.88671875" style="23"/>
    <col min="9216" max="9216" width="8.21875" style="23" customWidth="1"/>
    <col min="9217" max="9217" width="8.6640625" style="23" customWidth="1"/>
    <col min="9218" max="9218" width="4.6640625" style="23" customWidth="1"/>
    <col min="9219" max="9219" width="9" style="23" bestFit="1" customWidth="1"/>
    <col min="9220" max="9471" width="8.88671875" style="23"/>
    <col min="9472" max="9472" width="8.21875" style="23" customWidth="1"/>
    <col min="9473" max="9473" width="8.6640625" style="23" customWidth="1"/>
    <col min="9474" max="9474" width="4.6640625" style="23" customWidth="1"/>
    <col min="9475" max="9475" width="9" style="23" bestFit="1" customWidth="1"/>
    <col min="9476" max="9727" width="8.88671875" style="23"/>
    <col min="9728" max="9728" width="8.21875" style="23" customWidth="1"/>
    <col min="9729" max="9729" width="8.6640625" style="23" customWidth="1"/>
    <col min="9730" max="9730" width="4.6640625" style="23" customWidth="1"/>
    <col min="9731" max="9731" width="9" style="23" bestFit="1" customWidth="1"/>
    <col min="9732" max="9983" width="8.88671875" style="23"/>
    <col min="9984" max="9984" width="8.21875" style="23" customWidth="1"/>
    <col min="9985" max="9985" width="8.6640625" style="23" customWidth="1"/>
    <col min="9986" max="9986" width="4.6640625" style="23" customWidth="1"/>
    <col min="9987" max="9987" width="9" style="23" bestFit="1" customWidth="1"/>
    <col min="9988" max="10239" width="8.88671875" style="23"/>
    <col min="10240" max="10240" width="8.21875" style="23" customWidth="1"/>
    <col min="10241" max="10241" width="8.6640625" style="23" customWidth="1"/>
    <col min="10242" max="10242" width="4.6640625" style="23" customWidth="1"/>
    <col min="10243" max="10243" width="9" style="23" bestFit="1" customWidth="1"/>
    <col min="10244" max="10495" width="8.88671875" style="23"/>
    <col min="10496" max="10496" width="8.21875" style="23" customWidth="1"/>
    <col min="10497" max="10497" width="8.6640625" style="23" customWidth="1"/>
    <col min="10498" max="10498" width="4.6640625" style="23" customWidth="1"/>
    <col min="10499" max="10499" width="9" style="23" bestFit="1" customWidth="1"/>
    <col min="10500" max="10751" width="8.88671875" style="23"/>
    <col min="10752" max="10752" width="8.21875" style="23" customWidth="1"/>
    <col min="10753" max="10753" width="8.6640625" style="23" customWidth="1"/>
    <col min="10754" max="10754" width="4.6640625" style="23" customWidth="1"/>
    <col min="10755" max="10755" width="9" style="23" bestFit="1" customWidth="1"/>
    <col min="10756" max="11007" width="8.88671875" style="23"/>
    <col min="11008" max="11008" width="8.21875" style="23" customWidth="1"/>
    <col min="11009" max="11009" width="8.6640625" style="23" customWidth="1"/>
    <col min="11010" max="11010" width="4.6640625" style="23" customWidth="1"/>
    <col min="11011" max="11011" width="9" style="23" bestFit="1" customWidth="1"/>
    <col min="11012" max="11263" width="8.88671875" style="23"/>
    <col min="11264" max="11264" width="8.21875" style="23" customWidth="1"/>
    <col min="11265" max="11265" width="8.6640625" style="23" customWidth="1"/>
    <col min="11266" max="11266" width="4.6640625" style="23" customWidth="1"/>
    <col min="11267" max="11267" width="9" style="23" bestFit="1" customWidth="1"/>
    <col min="11268" max="11519" width="8.88671875" style="23"/>
    <col min="11520" max="11520" width="8.21875" style="23" customWidth="1"/>
    <col min="11521" max="11521" width="8.6640625" style="23" customWidth="1"/>
    <col min="11522" max="11522" width="4.6640625" style="23" customWidth="1"/>
    <col min="11523" max="11523" width="9" style="23" bestFit="1" customWidth="1"/>
    <col min="11524" max="11775" width="8.88671875" style="23"/>
    <col min="11776" max="11776" width="8.21875" style="23" customWidth="1"/>
    <col min="11777" max="11777" width="8.6640625" style="23" customWidth="1"/>
    <col min="11778" max="11778" width="4.6640625" style="23" customWidth="1"/>
    <col min="11779" max="11779" width="9" style="23" bestFit="1" customWidth="1"/>
    <col min="11780" max="12031" width="8.88671875" style="23"/>
    <col min="12032" max="12032" width="8.21875" style="23" customWidth="1"/>
    <col min="12033" max="12033" width="8.6640625" style="23" customWidth="1"/>
    <col min="12034" max="12034" width="4.6640625" style="23" customWidth="1"/>
    <col min="12035" max="12035" width="9" style="23" bestFit="1" customWidth="1"/>
    <col min="12036" max="12287" width="8.88671875" style="23"/>
    <col min="12288" max="12288" width="8.21875" style="23" customWidth="1"/>
    <col min="12289" max="12289" width="8.6640625" style="23" customWidth="1"/>
    <col min="12290" max="12290" width="4.6640625" style="23" customWidth="1"/>
    <col min="12291" max="12291" width="9" style="23" bestFit="1" customWidth="1"/>
    <col min="12292" max="12543" width="8.88671875" style="23"/>
    <col min="12544" max="12544" width="8.21875" style="23" customWidth="1"/>
    <col min="12545" max="12545" width="8.6640625" style="23" customWidth="1"/>
    <col min="12546" max="12546" width="4.6640625" style="23" customWidth="1"/>
    <col min="12547" max="12547" width="9" style="23" bestFit="1" customWidth="1"/>
    <col min="12548" max="12799" width="8.88671875" style="23"/>
    <col min="12800" max="12800" width="8.21875" style="23" customWidth="1"/>
    <col min="12801" max="12801" width="8.6640625" style="23" customWidth="1"/>
    <col min="12802" max="12802" width="4.6640625" style="23" customWidth="1"/>
    <col min="12803" max="12803" width="9" style="23" bestFit="1" customWidth="1"/>
    <col min="12804" max="13055" width="8.88671875" style="23"/>
    <col min="13056" max="13056" width="8.21875" style="23" customWidth="1"/>
    <col min="13057" max="13057" width="8.6640625" style="23" customWidth="1"/>
    <col min="13058" max="13058" width="4.6640625" style="23" customWidth="1"/>
    <col min="13059" max="13059" width="9" style="23" bestFit="1" customWidth="1"/>
    <col min="13060" max="13311" width="8.88671875" style="23"/>
    <col min="13312" max="13312" width="8.21875" style="23" customWidth="1"/>
    <col min="13313" max="13313" width="8.6640625" style="23" customWidth="1"/>
    <col min="13314" max="13314" width="4.6640625" style="23" customWidth="1"/>
    <col min="13315" max="13315" width="9" style="23" bestFit="1" customWidth="1"/>
    <col min="13316" max="13567" width="8.88671875" style="23"/>
    <col min="13568" max="13568" width="8.21875" style="23" customWidth="1"/>
    <col min="13569" max="13569" width="8.6640625" style="23" customWidth="1"/>
    <col min="13570" max="13570" width="4.6640625" style="23" customWidth="1"/>
    <col min="13571" max="13571" width="9" style="23" bestFit="1" customWidth="1"/>
    <col min="13572" max="13823" width="8.88671875" style="23"/>
    <col min="13824" max="13824" width="8.21875" style="23" customWidth="1"/>
    <col min="13825" max="13825" width="8.6640625" style="23" customWidth="1"/>
    <col min="13826" max="13826" width="4.6640625" style="23" customWidth="1"/>
    <col min="13827" max="13827" width="9" style="23" bestFit="1" customWidth="1"/>
    <col min="13828" max="14079" width="8.88671875" style="23"/>
    <col min="14080" max="14080" width="8.21875" style="23" customWidth="1"/>
    <col min="14081" max="14081" width="8.6640625" style="23" customWidth="1"/>
    <col min="14082" max="14082" width="4.6640625" style="23" customWidth="1"/>
    <col min="14083" max="14083" width="9" style="23" bestFit="1" customWidth="1"/>
    <col min="14084" max="14335" width="8.88671875" style="23"/>
    <col min="14336" max="14336" width="8.21875" style="23" customWidth="1"/>
    <col min="14337" max="14337" width="8.6640625" style="23" customWidth="1"/>
    <col min="14338" max="14338" width="4.6640625" style="23" customWidth="1"/>
    <col min="14339" max="14339" width="9" style="23" bestFit="1" customWidth="1"/>
    <col min="14340" max="14591" width="8.88671875" style="23"/>
    <col min="14592" max="14592" width="8.21875" style="23" customWidth="1"/>
    <col min="14593" max="14593" width="8.6640625" style="23" customWidth="1"/>
    <col min="14594" max="14594" width="4.6640625" style="23" customWidth="1"/>
    <col min="14595" max="14595" width="9" style="23" bestFit="1" customWidth="1"/>
    <col min="14596" max="14847" width="8.88671875" style="23"/>
    <col min="14848" max="14848" width="8.21875" style="23" customWidth="1"/>
    <col min="14849" max="14849" width="8.6640625" style="23" customWidth="1"/>
    <col min="14850" max="14850" width="4.6640625" style="23" customWidth="1"/>
    <col min="14851" max="14851" width="9" style="23" bestFit="1" customWidth="1"/>
    <col min="14852" max="15103" width="8.88671875" style="23"/>
    <col min="15104" max="15104" width="8.21875" style="23" customWidth="1"/>
    <col min="15105" max="15105" width="8.6640625" style="23" customWidth="1"/>
    <col min="15106" max="15106" width="4.6640625" style="23" customWidth="1"/>
    <col min="15107" max="15107" width="9" style="23" bestFit="1" customWidth="1"/>
    <col min="15108" max="15359" width="8.88671875" style="23"/>
    <col min="15360" max="15360" width="8.21875" style="23" customWidth="1"/>
    <col min="15361" max="15361" width="8.6640625" style="23" customWidth="1"/>
    <col min="15362" max="15362" width="4.6640625" style="23" customWidth="1"/>
    <col min="15363" max="15363" width="9" style="23" bestFit="1" customWidth="1"/>
    <col min="15364" max="15615" width="8.88671875" style="23"/>
    <col min="15616" max="15616" width="8.21875" style="23" customWidth="1"/>
    <col min="15617" max="15617" width="8.6640625" style="23" customWidth="1"/>
    <col min="15618" max="15618" width="4.6640625" style="23" customWidth="1"/>
    <col min="15619" max="15619" width="9" style="23" bestFit="1" customWidth="1"/>
    <col min="15620" max="15871" width="8.88671875" style="23"/>
    <col min="15872" max="15872" width="8.21875" style="23" customWidth="1"/>
    <col min="15873" max="15873" width="8.6640625" style="23" customWidth="1"/>
    <col min="15874" max="15874" width="4.6640625" style="23" customWidth="1"/>
    <col min="15875" max="15875" width="9" style="23" bestFit="1" customWidth="1"/>
    <col min="15876" max="16127" width="8.88671875" style="23"/>
    <col min="16128" max="16128" width="8.21875" style="23" customWidth="1"/>
    <col min="16129" max="16129" width="8.6640625" style="23" customWidth="1"/>
    <col min="16130" max="16130" width="4.6640625" style="23" customWidth="1"/>
    <col min="16131" max="16131" width="9" style="23" bestFit="1" customWidth="1"/>
    <col min="16132" max="16384" width="8.88671875" style="23"/>
  </cols>
  <sheetData>
    <row r="1" spans="1:4">
      <c r="A1" s="22" t="s">
        <v>4</v>
      </c>
      <c r="B1" s="22" t="s">
        <v>5</v>
      </c>
    </row>
    <row r="2" spans="1:4">
      <c r="A2" s="22">
        <v>1</v>
      </c>
      <c r="B2" s="22">
        <v>37</v>
      </c>
      <c r="D2" s="29"/>
    </row>
    <row r="3" spans="1:4">
      <c r="A3" s="22">
        <v>2</v>
      </c>
      <c r="B3" s="22">
        <v>135</v>
      </c>
      <c r="D3" s="29"/>
    </row>
    <row r="4" spans="1:4">
      <c r="A4" s="22">
        <v>3</v>
      </c>
      <c r="B4" s="22">
        <v>289</v>
      </c>
      <c r="D4" s="29"/>
    </row>
    <row r="5" spans="1:4">
      <c r="A5" s="22">
        <v>4</v>
      </c>
      <c r="B5" s="22">
        <v>520</v>
      </c>
      <c r="D5" s="29"/>
    </row>
    <row r="6" spans="1:4">
      <c r="A6" s="22">
        <v>5</v>
      </c>
      <c r="B6" s="22">
        <v>810</v>
      </c>
      <c r="D6" s="29"/>
    </row>
    <row r="7" spans="1:4">
      <c r="A7" s="22">
        <v>6</v>
      </c>
      <c r="B7" s="22">
        <v>1155</v>
      </c>
      <c r="D7" s="29"/>
    </row>
    <row r="8" spans="1:4">
      <c r="A8" s="22">
        <v>7</v>
      </c>
      <c r="B8" s="22">
        <v>1560</v>
      </c>
      <c r="D8" s="29"/>
    </row>
    <row r="9" spans="1:4">
      <c r="A9" s="22">
        <v>8</v>
      </c>
      <c r="B9" s="22">
        <v>2085</v>
      </c>
      <c r="D9" s="29"/>
    </row>
    <row r="10" spans="1:4">
      <c r="A10" s="22">
        <v>9</v>
      </c>
      <c r="B10" s="22">
        <v>2750</v>
      </c>
      <c r="D10" s="29"/>
    </row>
    <row r="11" spans="1:4">
      <c r="A11" s="22">
        <v>10</v>
      </c>
      <c r="B11" s="22">
        <v>3210</v>
      </c>
      <c r="D11" s="29"/>
    </row>
    <row r="12" spans="1:4">
      <c r="A12" s="22">
        <v>11</v>
      </c>
      <c r="B12" s="22">
        <v>3875</v>
      </c>
      <c r="D12" s="29"/>
    </row>
    <row r="13" spans="1:4">
      <c r="A13" s="22">
        <v>12</v>
      </c>
      <c r="B13" s="22">
        <v>4300</v>
      </c>
      <c r="D13" s="29"/>
    </row>
    <row r="14" spans="1:4">
      <c r="A14" s="22">
        <v>13</v>
      </c>
      <c r="B14" s="22">
        <v>5420</v>
      </c>
      <c r="D14" s="29"/>
    </row>
    <row r="15" spans="1:4">
      <c r="A15" s="22">
        <v>14</v>
      </c>
      <c r="B15" s="22">
        <v>6280</v>
      </c>
      <c r="D15" s="29"/>
    </row>
    <row r="16" spans="1:4">
      <c r="A16" s="22">
        <v>15</v>
      </c>
      <c r="B16" s="22">
        <v>7100</v>
      </c>
      <c r="D16" s="29"/>
    </row>
    <row r="17" spans="1:4">
      <c r="A17" s="22">
        <v>16</v>
      </c>
      <c r="B17" s="22">
        <v>8210</v>
      </c>
      <c r="D17" s="29"/>
    </row>
    <row r="18" spans="1:4">
      <c r="A18" s="22">
        <v>17</v>
      </c>
      <c r="B18" s="22">
        <v>9500</v>
      </c>
      <c r="D18" s="29"/>
    </row>
    <row r="19" spans="1:4">
      <c r="A19" s="22">
        <v>18</v>
      </c>
      <c r="B19" s="22">
        <v>10400</v>
      </c>
      <c r="D19" s="29"/>
    </row>
    <row r="20" spans="1:4">
      <c r="A20" s="22">
        <v>19</v>
      </c>
      <c r="B20" s="22">
        <v>11775</v>
      </c>
      <c r="D20" s="29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6"/>
  <sheetViews>
    <sheetView workbookViewId="0"/>
  </sheetViews>
  <sheetFormatPr defaultRowHeight="12.75"/>
  <cols>
    <col min="1" max="16384" width="8.88671875" style="1"/>
  </cols>
  <sheetData>
    <row r="1" spans="1:4" ht="15.75">
      <c r="A1" s="4" t="s">
        <v>0</v>
      </c>
      <c r="B1" s="1" t="s">
        <v>1</v>
      </c>
      <c r="C1" s="1" t="s">
        <v>2</v>
      </c>
      <c r="D1" s="1" t="s">
        <v>3</v>
      </c>
    </row>
    <row r="2" spans="1:4">
      <c r="A2" s="5">
        <v>1.7</v>
      </c>
      <c r="B2" s="6">
        <f t="shared" ref="B2:B16" si="0">0.12*A2^2+0.7*A2+0.45</f>
        <v>1.9867999999999999</v>
      </c>
      <c r="C2" s="7">
        <f t="array" ref="C2:C16">TREND(B2:B16,A2:A16)</f>
        <v>-1.5495532417703748</v>
      </c>
      <c r="D2" s="8">
        <f>B2-C2</f>
        <v>3.5363532417703745</v>
      </c>
    </row>
    <row r="3" spans="1:4">
      <c r="A3" s="5">
        <v>2.7</v>
      </c>
      <c r="B3" s="6">
        <f t="shared" si="0"/>
        <v>3.2148000000000003</v>
      </c>
      <c r="C3" s="7">
        <v>1.227698910554512</v>
      </c>
      <c r="D3" s="8">
        <f t="shared" ref="D3:D16" si="1">B3-C3</f>
        <v>1.9871010894454884</v>
      </c>
    </row>
    <row r="4" spans="1:4">
      <c r="A4" s="5">
        <v>3.6</v>
      </c>
      <c r="B4" s="6">
        <f t="shared" si="0"/>
        <v>4.5252000000000008</v>
      </c>
      <c r="C4" s="7">
        <v>3.7272258476469098</v>
      </c>
      <c r="D4" s="8">
        <f t="shared" si="1"/>
        <v>0.79797415235309099</v>
      </c>
    </row>
    <row r="5" spans="1:4">
      <c r="A5" s="5">
        <v>4.3</v>
      </c>
      <c r="B5" s="6">
        <f t="shared" si="0"/>
        <v>5.6787999999999998</v>
      </c>
      <c r="C5" s="7">
        <v>5.6713023542743297</v>
      </c>
      <c r="D5" s="8">
        <f t="shared" si="1"/>
        <v>7.4976457256701323E-3</v>
      </c>
    </row>
    <row r="6" spans="1:4">
      <c r="A6" s="5">
        <v>5.9</v>
      </c>
      <c r="B6" s="6">
        <f t="shared" si="0"/>
        <v>8.7571999999999992</v>
      </c>
      <c r="C6" s="7">
        <v>10.114905797994147</v>
      </c>
      <c r="D6" s="8">
        <f t="shared" si="1"/>
        <v>-1.3577057979941483</v>
      </c>
    </row>
    <row r="7" spans="1:4">
      <c r="A7" s="5">
        <v>6.8</v>
      </c>
      <c r="B7" s="6">
        <f t="shared" si="0"/>
        <v>10.758799999999997</v>
      </c>
      <c r="C7" s="7">
        <v>12.614432735086545</v>
      </c>
      <c r="D7" s="8">
        <f t="shared" si="1"/>
        <v>-1.855632735086548</v>
      </c>
    </row>
    <row r="8" spans="1:4">
      <c r="A8" s="5">
        <v>7.1</v>
      </c>
      <c r="B8" s="6">
        <f t="shared" si="0"/>
        <v>11.469199999999997</v>
      </c>
      <c r="C8" s="7">
        <v>13.447608380784011</v>
      </c>
      <c r="D8" s="8">
        <f t="shared" si="1"/>
        <v>-1.978408380784014</v>
      </c>
    </row>
    <row r="9" spans="1:4">
      <c r="A9" s="5">
        <v>8.1999999999999993</v>
      </c>
      <c r="B9" s="6">
        <f t="shared" si="0"/>
        <v>14.258799999999997</v>
      </c>
      <c r="C9" s="7">
        <v>16.502585748341385</v>
      </c>
      <c r="D9" s="8">
        <f t="shared" si="1"/>
        <v>-2.2437857483413879</v>
      </c>
    </row>
    <row r="10" spans="1:4">
      <c r="A10" s="5">
        <v>9.9</v>
      </c>
      <c r="B10" s="6">
        <f t="shared" si="0"/>
        <v>19.141200000000001</v>
      </c>
      <c r="C10" s="7">
        <v>21.223914407293694</v>
      </c>
      <c r="D10" s="8">
        <f t="shared" si="1"/>
        <v>-2.0827144072936932</v>
      </c>
    </row>
    <row r="11" spans="1:4">
      <c r="A11" s="5">
        <v>10.9</v>
      </c>
      <c r="B11" s="6">
        <f t="shared" si="0"/>
        <v>22.337199999999999</v>
      </c>
      <c r="C11" s="7">
        <v>24.001166559618579</v>
      </c>
      <c r="D11" s="8">
        <f t="shared" si="1"/>
        <v>-1.6639665596185793</v>
      </c>
    </row>
    <row r="12" spans="1:4" ht="12.75" customHeight="1">
      <c r="A12" s="5">
        <v>11.5</v>
      </c>
      <c r="B12" s="6">
        <f t="shared" si="0"/>
        <v>24.369999999999997</v>
      </c>
      <c r="C12" s="7">
        <v>25.66751785101351</v>
      </c>
      <c r="D12" s="8">
        <f t="shared" si="1"/>
        <v>-1.297517851013513</v>
      </c>
    </row>
    <row r="13" spans="1:4">
      <c r="A13" s="5">
        <v>12.8</v>
      </c>
      <c r="B13" s="6">
        <f t="shared" si="0"/>
        <v>29.070800000000002</v>
      </c>
      <c r="C13" s="7">
        <v>29.277945649035868</v>
      </c>
      <c r="D13" s="8">
        <f t="shared" si="1"/>
        <v>-0.20714564903586563</v>
      </c>
    </row>
    <row r="14" spans="1:4">
      <c r="A14" s="5">
        <v>13.9</v>
      </c>
      <c r="B14" s="6">
        <f t="shared" si="0"/>
        <v>33.365200000000002</v>
      </c>
      <c r="C14" s="7">
        <v>32.332923016593242</v>
      </c>
      <c r="D14" s="8">
        <f t="shared" si="1"/>
        <v>1.03227698340676</v>
      </c>
    </row>
    <row r="15" spans="1:4">
      <c r="A15" s="5">
        <v>14.6</v>
      </c>
      <c r="B15" s="6">
        <f t="shared" si="0"/>
        <v>36.249200000000002</v>
      </c>
      <c r="C15" s="7">
        <v>34.276999523220653</v>
      </c>
      <c r="D15" s="8">
        <f t="shared" si="1"/>
        <v>1.9722004767793493</v>
      </c>
    </row>
    <row r="16" spans="1:4">
      <c r="A16" s="9">
        <v>15.5</v>
      </c>
      <c r="B16" s="6">
        <f t="shared" si="0"/>
        <v>40.130000000000003</v>
      </c>
      <c r="C16" s="7">
        <v>36.77652646031305</v>
      </c>
      <c r="D16" s="8">
        <f t="shared" si="1"/>
        <v>3.3534735396869522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0"/>
  <sheetViews>
    <sheetView workbookViewId="0"/>
  </sheetViews>
  <sheetFormatPr defaultRowHeight="12.75"/>
  <cols>
    <col min="1" max="1" width="4" style="11" customWidth="1"/>
    <col min="2" max="2" width="4.5546875" style="11" customWidth="1"/>
    <col min="3" max="3" width="6" style="11" bestFit="1" customWidth="1"/>
    <col min="4" max="4" width="7.21875" style="11" bestFit="1" customWidth="1"/>
    <col min="5" max="256" width="8.88671875" style="11"/>
    <col min="257" max="257" width="4" style="11" customWidth="1"/>
    <col min="258" max="258" width="4.5546875" style="11" customWidth="1"/>
    <col min="259" max="259" width="6" style="11" bestFit="1" customWidth="1"/>
    <col min="260" max="260" width="7.21875" style="11" bestFit="1" customWidth="1"/>
    <col min="261" max="512" width="8.88671875" style="11"/>
    <col min="513" max="513" width="4" style="11" customWidth="1"/>
    <col min="514" max="514" width="4.5546875" style="11" customWidth="1"/>
    <col min="515" max="515" width="6" style="11" bestFit="1" customWidth="1"/>
    <col min="516" max="516" width="7.21875" style="11" bestFit="1" customWidth="1"/>
    <col min="517" max="768" width="8.88671875" style="11"/>
    <col min="769" max="769" width="4" style="11" customWidth="1"/>
    <col min="770" max="770" width="4.5546875" style="11" customWidth="1"/>
    <col min="771" max="771" width="6" style="11" bestFit="1" customWidth="1"/>
    <col min="772" max="772" width="7.21875" style="11" bestFit="1" customWidth="1"/>
    <col min="773" max="1024" width="8.88671875" style="11"/>
    <col min="1025" max="1025" width="4" style="11" customWidth="1"/>
    <col min="1026" max="1026" width="4.5546875" style="11" customWidth="1"/>
    <col min="1027" max="1027" width="6" style="11" bestFit="1" customWidth="1"/>
    <col min="1028" max="1028" width="7.21875" style="11" bestFit="1" customWidth="1"/>
    <col min="1029" max="1280" width="8.88671875" style="11"/>
    <col min="1281" max="1281" width="4" style="11" customWidth="1"/>
    <col min="1282" max="1282" width="4.5546875" style="11" customWidth="1"/>
    <col min="1283" max="1283" width="6" style="11" bestFit="1" customWidth="1"/>
    <col min="1284" max="1284" width="7.21875" style="11" bestFit="1" customWidth="1"/>
    <col min="1285" max="1536" width="8.88671875" style="11"/>
    <col min="1537" max="1537" width="4" style="11" customWidth="1"/>
    <col min="1538" max="1538" width="4.5546875" style="11" customWidth="1"/>
    <col min="1539" max="1539" width="6" style="11" bestFit="1" customWidth="1"/>
    <col min="1540" max="1540" width="7.21875" style="11" bestFit="1" customWidth="1"/>
    <col min="1541" max="1792" width="8.88671875" style="11"/>
    <col min="1793" max="1793" width="4" style="11" customWidth="1"/>
    <col min="1794" max="1794" width="4.5546875" style="11" customWidth="1"/>
    <col min="1795" max="1795" width="6" style="11" bestFit="1" customWidth="1"/>
    <col min="1796" max="1796" width="7.21875" style="11" bestFit="1" customWidth="1"/>
    <col min="1797" max="2048" width="8.88671875" style="11"/>
    <col min="2049" max="2049" width="4" style="11" customWidth="1"/>
    <col min="2050" max="2050" width="4.5546875" style="11" customWidth="1"/>
    <col min="2051" max="2051" width="6" style="11" bestFit="1" customWidth="1"/>
    <col min="2052" max="2052" width="7.21875" style="11" bestFit="1" customWidth="1"/>
    <col min="2053" max="2304" width="8.88671875" style="11"/>
    <col min="2305" max="2305" width="4" style="11" customWidth="1"/>
    <col min="2306" max="2306" width="4.5546875" style="11" customWidth="1"/>
    <col min="2307" max="2307" width="6" style="11" bestFit="1" customWidth="1"/>
    <col min="2308" max="2308" width="7.21875" style="11" bestFit="1" customWidth="1"/>
    <col min="2309" max="2560" width="8.88671875" style="11"/>
    <col min="2561" max="2561" width="4" style="11" customWidth="1"/>
    <col min="2562" max="2562" width="4.5546875" style="11" customWidth="1"/>
    <col min="2563" max="2563" width="6" style="11" bestFit="1" customWidth="1"/>
    <col min="2564" max="2564" width="7.21875" style="11" bestFit="1" customWidth="1"/>
    <col min="2565" max="2816" width="8.88671875" style="11"/>
    <col min="2817" max="2817" width="4" style="11" customWidth="1"/>
    <col min="2818" max="2818" width="4.5546875" style="11" customWidth="1"/>
    <col min="2819" max="2819" width="6" style="11" bestFit="1" customWidth="1"/>
    <col min="2820" max="2820" width="7.21875" style="11" bestFit="1" customWidth="1"/>
    <col min="2821" max="3072" width="8.88671875" style="11"/>
    <col min="3073" max="3073" width="4" style="11" customWidth="1"/>
    <col min="3074" max="3074" width="4.5546875" style="11" customWidth="1"/>
    <col min="3075" max="3075" width="6" style="11" bestFit="1" customWidth="1"/>
    <col min="3076" max="3076" width="7.21875" style="11" bestFit="1" customWidth="1"/>
    <col min="3077" max="3328" width="8.88671875" style="11"/>
    <col min="3329" max="3329" width="4" style="11" customWidth="1"/>
    <col min="3330" max="3330" width="4.5546875" style="11" customWidth="1"/>
    <col min="3331" max="3331" width="6" style="11" bestFit="1" customWidth="1"/>
    <col min="3332" max="3332" width="7.21875" style="11" bestFit="1" customWidth="1"/>
    <col min="3333" max="3584" width="8.88671875" style="11"/>
    <col min="3585" max="3585" width="4" style="11" customWidth="1"/>
    <col min="3586" max="3586" width="4.5546875" style="11" customWidth="1"/>
    <col min="3587" max="3587" width="6" style="11" bestFit="1" customWidth="1"/>
    <col min="3588" max="3588" width="7.21875" style="11" bestFit="1" customWidth="1"/>
    <col min="3589" max="3840" width="8.88671875" style="11"/>
    <col min="3841" max="3841" width="4" style="11" customWidth="1"/>
    <col min="3842" max="3842" width="4.5546875" style="11" customWidth="1"/>
    <col min="3843" max="3843" width="6" style="11" bestFit="1" customWidth="1"/>
    <col min="3844" max="3844" width="7.21875" style="11" bestFit="1" customWidth="1"/>
    <col min="3845" max="4096" width="8.88671875" style="11"/>
    <col min="4097" max="4097" width="4" style="11" customWidth="1"/>
    <col min="4098" max="4098" width="4.5546875" style="11" customWidth="1"/>
    <col min="4099" max="4099" width="6" style="11" bestFit="1" customWidth="1"/>
    <col min="4100" max="4100" width="7.21875" style="11" bestFit="1" customWidth="1"/>
    <col min="4101" max="4352" width="8.88671875" style="11"/>
    <col min="4353" max="4353" width="4" style="11" customWidth="1"/>
    <col min="4354" max="4354" width="4.5546875" style="11" customWidth="1"/>
    <col min="4355" max="4355" width="6" style="11" bestFit="1" customWidth="1"/>
    <col min="4356" max="4356" width="7.21875" style="11" bestFit="1" customWidth="1"/>
    <col min="4357" max="4608" width="8.88671875" style="11"/>
    <col min="4609" max="4609" width="4" style="11" customWidth="1"/>
    <col min="4610" max="4610" width="4.5546875" style="11" customWidth="1"/>
    <col min="4611" max="4611" width="6" style="11" bestFit="1" customWidth="1"/>
    <col min="4612" max="4612" width="7.21875" style="11" bestFit="1" customWidth="1"/>
    <col min="4613" max="4864" width="8.88671875" style="11"/>
    <col min="4865" max="4865" width="4" style="11" customWidth="1"/>
    <col min="4866" max="4866" width="4.5546875" style="11" customWidth="1"/>
    <col min="4867" max="4867" width="6" style="11" bestFit="1" customWidth="1"/>
    <col min="4868" max="4868" width="7.21875" style="11" bestFit="1" customWidth="1"/>
    <col min="4869" max="5120" width="8.88671875" style="11"/>
    <col min="5121" max="5121" width="4" style="11" customWidth="1"/>
    <col min="5122" max="5122" width="4.5546875" style="11" customWidth="1"/>
    <col min="5123" max="5123" width="6" style="11" bestFit="1" customWidth="1"/>
    <col min="5124" max="5124" width="7.21875" style="11" bestFit="1" customWidth="1"/>
    <col min="5125" max="5376" width="8.88671875" style="11"/>
    <col min="5377" max="5377" width="4" style="11" customWidth="1"/>
    <col min="5378" max="5378" width="4.5546875" style="11" customWidth="1"/>
    <col min="5379" max="5379" width="6" style="11" bestFit="1" customWidth="1"/>
    <col min="5380" max="5380" width="7.21875" style="11" bestFit="1" customWidth="1"/>
    <col min="5381" max="5632" width="8.88671875" style="11"/>
    <col min="5633" max="5633" width="4" style="11" customWidth="1"/>
    <col min="5634" max="5634" width="4.5546875" style="11" customWidth="1"/>
    <col min="5635" max="5635" width="6" style="11" bestFit="1" customWidth="1"/>
    <col min="5636" max="5636" width="7.21875" style="11" bestFit="1" customWidth="1"/>
    <col min="5637" max="5888" width="8.88671875" style="11"/>
    <col min="5889" max="5889" width="4" style="11" customWidth="1"/>
    <col min="5890" max="5890" width="4.5546875" style="11" customWidth="1"/>
    <col min="5891" max="5891" width="6" style="11" bestFit="1" customWidth="1"/>
    <col min="5892" max="5892" width="7.21875" style="11" bestFit="1" customWidth="1"/>
    <col min="5893" max="6144" width="8.88671875" style="11"/>
    <col min="6145" max="6145" width="4" style="11" customWidth="1"/>
    <col min="6146" max="6146" width="4.5546875" style="11" customWidth="1"/>
    <col min="6147" max="6147" width="6" style="11" bestFit="1" customWidth="1"/>
    <col min="6148" max="6148" width="7.21875" style="11" bestFit="1" customWidth="1"/>
    <col min="6149" max="6400" width="8.88671875" style="11"/>
    <col min="6401" max="6401" width="4" style="11" customWidth="1"/>
    <col min="6402" max="6402" width="4.5546875" style="11" customWidth="1"/>
    <col min="6403" max="6403" width="6" style="11" bestFit="1" customWidth="1"/>
    <col min="6404" max="6404" width="7.21875" style="11" bestFit="1" customWidth="1"/>
    <col min="6405" max="6656" width="8.88671875" style="11"/>
    <col min="6657" max="6657" width="4" style="11" customWidth="1"/>
    <col min="6658" max="6658" width="4.5546875" style="11" customWidth="1"/>
    <col min="6659" max="6659" width="6" style="11" bestFit="1" customWidth="1"/>
    <col min="6660" max="6660" width="7.21875" style="11" bestFit="1" customWidth="1"/>
    <col min="6661" max="6912" width="8.88671875" style="11"/>
    <col min="6913" max="6913" width="4" style="11" customWidth="1"/>
    <col min="6914" max="6914" width="4.5546875" style="11" customWidth="1"/>
    <col min="6915" max="6915" width="6" style="11" bestFit="1" customWidth="1"/>
    <col min="6916" max="6916" width="7.21875" style="11" bestFit="1" customWidth="1"/>
    <col min="6917" max="7168" width="8.88671875" style="11"/>
    <col min="7169" max="7169" width="4" style="11" customWidth="1"/>
    <col min="7170" max="7170" width="4.5546875" style="11" customWidth="1"/>
    <col min="7171" max="7171" width="6" style="11" bestFit="1" customWidth="1"/>
    <col min="7172" max="7172" width="7.21875" style="11" bestFit="1" customWidth="1"/>
    <col min="7173" max="7424" width="8.88671875" style="11"/>
    <col min="7425" max="7425" width="4" style="11" customWidth="1"/>
    <col min="7426" max="7426" width="4.5546875" style="11" customWidth="1"/>
    <col min="7427" max="7427" width="6" style="11" bestFit="1" customWidth="1"/>
    <col min="7428" max="7428" width="7.21875" style="11" bestFit="1" customWidth="1"/>
    <col min="7429" max="7680" width="8.88671875" style="11"/>
    <col min="7681" max="7681" width="4" style="11" customWidth="1"/>
    <col min="7682" max="7682" width="4.5546875" style="11" customWidth="1"/>
    <col min="7683" max="7683" width="6" style="11" bestFit="1" customWidth="1"/>
    <col min="7684" max="7684" width="7.21875" style="11" bestFit="1" customWidth="1"/>
    <col min="7685" max="7936" width="8.88671875" style="11"/>
    <col min="7937" max="7937" width="4" style="11" customWidth="1"/>
    <col min="7938" max="7938" width="4.5546875" style="11" customWidth="1"/>
    <col min="7939" max="7939" width="6" style="11" bestFit="1" customWidth="1"/>
    <col min="7940" max="7940" width="7.21875" style="11" bestFit="1" customWidth="1"/>
    <col min="7941" max="8192" width="8.88671875" style="11"/>
    <col min="8193" max="8193" width="4" style="11" customWidth="1"/>
    <col min="8194" max="8194" width="4.5546875" style="11" customWidth="1"/>
    <col min="8195" max="8195" width="6" style="11" bestFit="1" customWidth="1"/>
    <col min="8196" max="8196" width="7.21875" style="11" bestFit="1" customWidth="1"/>
    <col min="8197" max="8448" width="8.88671875" style="11"/>
    <col min="8449" max="8449" width="4" style="11" customWidth="1"/>
    <col min="8450" max="8450" width="4.5546875" style="11" customWidth="1"/>
    <col min="8451" max="8451" width="6" style="11" bestFit="1" customWidth="1"/>
    <col min="8452" max="8452" width="7.21875" style="11" bestFit="1" customWidth="1"/>
    <col min="8453" max="8704" width="8.88671875" style="11"/>
    <col min="8705" max="8705" width="4" style="11" customWidth="1"/>
    <col min="8706" max="8706" width="4.5546875" style="11" customWidth="1"/>
    <col min="8707" max="8707" width="6" style="11" bestFit="1" customWidth="1"/>
    <col min="8708" max="8708" width="7.21875" style="11" bestFit="1" customWidth="1"/>
    <col min="8709" max="8960" width="8.88671875" style="11"/>
    <col min="8961" max="8961" width="4" style="11" customWidth="1"/>
    <col min="8962" max="8962" width="4.5546875" style="11" customWidth="1"/>
    <col min="8963" max="8963" width="6" style="11" bestFit="1" customWidth="1"/>
    <col min="8964" max="8964" width="7.21875" style="11" bestFit="1" customWidth="1"/>
    <col min="8965" max="9216" width="8.88671875" style="11"/>
    <col min="9217" max="9217" width="4" style="11" customWidth="1"/>
    <col min="9218" max="9218" width="4.5546875" style="11" customWidth="1"/>
    <col min="9219" max="9219" width="6" style="11" bestFit="1" customWidth="1"/>
    <col min="9220" max="9220" width="7.21875" style="11" bestFit="1" customWidth="1"/>
    <col min="9221" max="9472" width="8.88671875" style="11"/>
    <col min="9473" max="9473" width="4" style="11" customWidth="1"/>
    <col min="9474" max="9474" width="4.5546875" style="11" customWidth="1"/>
    <col min="9475" max="9475" width="6" style="11" bestFit="1" customWidth="1"/>
    <col min="9476" max="9476" width="7.21875" style="11" bestFit="1" customWidth="1"/>
    <col min="9477" max="9728" width="8.88671875" style="11"/>
    <col min="9729" max="9729" width="4" style="11" customWidth="1"/>
    <col min="9730" max="9730" width="4.5546875" style="11" customWidth="1"/>
    <col min="9731" max="9731" width="6" style="11" bestFit="1" customWidth="1"/>
    <col min="9732" max="9732" width="7.21875" style="11" bestFit="1" customWidth="1"/>
    <col min="9733" max="9984" width="8.88671875" style="11"/>
    <col min="9985" max="9985" width="4" style="11" customWidth="1"/>
    <col min="9986" max="9986" width="4.5546875" style="11" customWidth="1"/>
    <col min="9987" max="9987" width="6" style="11" bestFit="1" customWidth="1"/>
    <col min="9988" max="9988" width="7.21875" style="11" bestFit="1" customWidth="1"/>
    <col min="9989" max="10240" width="8.88671875" style="11"/>
    <col min="10241" max="10241" width="4" style="11" customWidth="1"/>
    <col min="10242" max="10242" width="4.5546875" style="11" customWidth="1"/>
    <col min="10243" max="10243" width="6" style="11" bestFit="1" customWidth="1"/>
    <col min="10244" max="10244" width="7.21875" style="11" bestFit="1" customWidth="1"/>
    <col min="10245" max="10496" width="8.88671875" style="11"/>
    <col min="10497" max="10497" width="4" style="11" customWidth="1"/>
    <col min="10498" max="10498" width="4.5546875" style="11" customWidth="1"/>
    <col min="10499" max="10499" width="6" style="11" bestFit="1" customWidth="1"/>
    <col min="10500" max="10500" width="7.21875" style="11" bestFit="1" customWidth="1"/>
    <col min="10501" max="10752" width="8.88671875" style="11"/>
    <col min="10753" max="10753" width="4" style="11" customWidth="1"/>
    <col min="10754" max="10754" width="4.5546875" style="11" customWidth="1"/>
    <col min="10755" max="10755" width="6" style="11" bestFit="1" customWidth="1"/>
    <col min="10756" max="10756" width="7.21875" style="11" bestFit="1" customWidth="1"/>
    <col min="10757" max="11008" width="8.88671875" style="11"/>
    <col min="11009" max="11009" width="4" style="11" customWidth="1"/>
    <col min="11010" max="11010" width="4.5546875" style="11" customWidth="1"/>
    <col min="11011" max="11011" width="6" style="11" bestFit="1" customWidth="1"/>
    <col min="11012" max="11012" width="7.21875" style="11" bestFit="1" customWidth="1"/>
    <col min="11013" max="11264" width="8.88671875" style="11"/>
    <col min="11265" max="11265" width="4" style="11" customWidth="1"/>
    <col min="11266" max="11266" width="4.5546875" style="11" customWidth="1"/>
    <col min="11267" max="11267" width="6" style="11" bestFit="1" customWidth="1"/>
    <col min="11268" max="11268" width="7.21875" style="11" bestFit="1" customWidth="1"/>
    <col min="11269" max="11520" width="8.88671875" style="11"/>
    <col min="11521" max="11521" width="4" style="11" customWidth="1"/>
    <col min="11522" max="11522" width="4.5546875" style="11" customWidth="1"/>
    <col min="11523" max="11523" width="6" style="11" bestFit="1" customWidth="1"/>
    <col min="11524" max="11524" width="7.21875" style="11" bestFit="1" customWidth="1"/>
    <col min="11525" max="11776" width="8.88671875" style="11"/>
    <col min="11777" max="11777" width="4" style="11" customWidth="1"/>
    <col min="11778" max="11778" width="4.5546875" style="11" customWidth="1"/>
    <col min="11779" max="11779" width="6" style="11" bestFit="1" customWidth="1"/>
    <col min="11780" max="11780" width="7.21875" style="11" bestFit="1" customWidth="1"/>
    <col min="11781" max="12032" width="8.88671875" style="11"/>
    <col min="12033" max="12033" width="4" style="11" customWidth="1"/>
    <col min="12034" max="12034" width="4.5546875" style="11" customWidth="1"/>
    <col min="12035" max="12035" width="6" style="11" bestFit="1" customWidth="1"/>
    <col min="12036" max="12036" width="7.21875" style="11" bestFit="1" customWidth="1"/>
    <col min="12037" max="12288" width="8.88671875" style="11"/>
    <col min="12289" max="12289" width="4" style="11" customWidth="1"/>
    <col min="12290" max="12290" width="4.5546875" style="11" customWidth="1"/>
    <col min="12291" max="12291" width="6" style="11" bestFit="1" customWidth="1"/>
    <col min="12292" max="12292" width="7.21875" style="11" bestFit="1" customWidth="1"/>
    <col min="12293" max="12544" width="8.88671875" style="11"/>
    <col min="12545" max="12545" width="4" style="11" customWidth="1"/>
    <col min="12546" max="12546" width="4.5546875" style="11" customWidth="1"/>
    <col min="12547" max="12547" width="6" style="11" bestFit="1" customWidth="1"/>
    <col min="12548" max="12548" width="7.21875" style="11" bestFit="1" customWidth="1"/>
    <col min="12549" max="12800" width="8.88671875" style="11"/>
    <col min="12801" max="12801" width="4" style="11" customWidth="1"/>
    <col min="12802" max="12802" width="4.5546875" style="11" customWidth="1"/>
    <col min="12803" max="12803" width="6" style="11" bestFit="1" customWidth="1"/>
    <col min="12804" max="12804" width="7.21875" style="11" bestFit="1" customWidth="1"/>
    <col min="12805" max="13056" width="8.88671875" style="11"/>
    <col min="13057" max="13057" width="4" style="11" customWidth="1"/>
    <col min="13058" max="13058" width="4.5546875" style="11" customWidth="1"/>
    <col min="13059" max="13059" width="6" style="11" bestFit="1" customWidth="1"/>
    <col min="13060" max="13060" width="7.21875" style="11" bestFit="1" customWidth="1"/>
    <col min="13061" max="13312" width="8.88671875" style="11"/>
    <col min="13313" max="13313" width="4" style="11" customWidth="1"/>
    <col min="13314" max="13314" width="4.5546875" style="11" customWidth="1"/>
    <col min="13315" max="13315" width="6" style="11" bestFit="1" customWidth="1"/>
    <col min="13316" max="13316" width="7.21875" style="11" bestFit="1" customWidth="1"/>
    <col min="13317" max="13568" width="8.88671875" style="11"/>
    <col min="13569" max="13569" width="4" style="11" customWidth="1"/>
    <col min="13570" max="13570" width="4.5546875" style="11" customWidth="1"/>
    <col min="13571" max="13571" width="6" style="11" bestFit="1" customWidth="1"/>
    <col min="13572" max="13572" width="7.21875" style="11" bestFit="1" customWidth="1"/>
    <col min="13573" max="13824" width="8.88671875" style="11"/>
    <col min="13825" max="13825" width="4" style="11" customWidth="1"/>
    <col min="13826" max="13826" width="4.5546875" style="11" customWidth="1"/>
    <col min="13827" max="13827" width="6" style="11" bestFit="1" customWidth="1"/>
    <col min="13828" max="13828" width="7.21875" style="11" bestFit="1" customWidth="1"/>
    <col min="13829" max="14080" width="8.88671875" style="11"/>
    <col min="14081" max="14081" width="4" style="11" customWidth="1"/>
    <col min="14082" max="14082" width="4.5546875" style="11" customWidth="1"/>
    <col min="14083" max="14083" width="6" style="11" bestFit="1" customWidth="1"/>
    <col min="14084" max="14084" width="7.21875" style="11" bestFit="1" customWidth="1"/>
    <col min="14085" max="14336" width="8.88671875" style="11"/>
    <col min="14337" max="14337" width="4" style="11" customWidth="1"/>
    <col min="14338" max="14338" width="4.5546875" style="11" customWidth="1"/>
    <col min="14339" max="14339" width="6" style="11" bestFit="1" customWidth="1"/>
    <col min="14340" max="14340" width="7.21875" style="11" bestFit="1" customWidth="1"/>
    <col min="14341" max="14592" width="8.88671875" style="11"/>
    <col min="14593" max="14593" width="4" style="11" customWidth="1"/>
    <col min="14594" max="14594" width="4.5546875" style="11" customWidth="1"/>
    <col min="14595" max="14595" width="6" style="11" bestFit="1" customWidth="1"/>
    <col min="14596" max="14596" width="7.21875" style="11" bestFit="1" customWidth="1"/>
    <col min="14597" max="14848" width="8.88671875" style="11"/>
    <col min="14849" max="14849" width="4" style="11" customWidth="1"/>
    <col min="14850" max="14850" width="4.5546875" style="11" customWidth="1"/>
    <col min="14851" max="14851" width="6" style="11" bestFit="1" customWidth="1"/>
    <col min="14852" max="14852" width="7.21875" style="11" bestFit="1" customWidth="1"/>
    <col min="14853" max="15104" width="8.88671875" style="11"/>
    <col min="15105" max="15105" width="4" style="11" customWidth="1"/>
    <col min="15106" max="15106" width="4.5546875" style="11" customWidth="1"/>
    <col min="15107" max="15107" width="6" style="11" bestFit="1" customWidth="1"/>
    <col min="15108" max="15108" width="7.21875" style="11" bestFit="1" customWidth="1"/>
    <col min="15109" max="15360" width="8.88671875" style="11"/>
    <col min="15361" max="15361" width="4" style="11" customWidth="1"/>
    <col min="15362" max="15362" width="4.5546875" style="11" customWidth="1"/>
    <col min="15363" max="15363" width="6" style="11" bestFit="1" customWidth="1"/>
    <col min="15364" max="15364" width="7.21875" style="11" bestFit="1" customWidth="1"/>
    <col min="15365" max="15616" width="8.88671875" style="11"/>
    <col min="15617" max="15617" width="4" style="11" customWidth="1"/>
    <col min="15618" max="15618" width="4.5546875" style="11" customWidth="1"/>
    <col min="15619" max="15619" width="6" style="11" bestFit="1" customWidth="1"/>
    <col min="15620" max="15620" width="7.21875" style="11" bestFit="1" customWidth="1"/>
    <col min="15621" max="15872" width="8.88671875" style="11"/>
    <col min="15873" max="15873" width="4" style="11" customWidth="1"/>
    <col min="15874" max="15874" width="4.5546875" style="11" customWidth="1"/>
    <col min="15875" max="15875" width="6" style="11" bestFit="1" customWidth="1"/>
    <col min="15876" max="15876" width="7.21875" style="11" bestFit="1" customWidth="1"/>
    <col min="15877" max="16128" width="8.88671875" style="11"/>
    <col min="16129" max="16129" width="4" style="11" customWidth="1"/>
    <col min="16130" max="16130" width="4.5546875" style="11" customWidth="1"/>
    <col min="16131" max="16131" width="6" style="11" bestFit="1" customWidth="1"/>
    <col min="16132" max="16132" width="7.21875" style="11" bestFit="1" customWidth="1"/>
    <col min="16133" max="16384" width="8.88671875" style="11"/>
  </cols>
  <sheetData>
    <row r="1" spans="1:4" ht="15.75" customHeight="1">
      <c r="A1" s="4" t="s">
        <v>0</v>
      </c>
      <c r="B1" s="10" t="s">
        <v>1</v>
      </c>
      <c r="C1" s="1" t="s">
        <v>2</v>
      </c>
      <c r="D1" s="1" t="s">
        <v>3</v>
      </c>
    </row>
    <row r="2" spans="1:4" ht="14.25" customHeight="1">
      <c r="A2" s="9">
        <v>1.9</v>
      </c>
      <c r="B2" s="12">
        <f>3.4*LOG(A2)+5.67</f>
        <v>6.6177622432396186</v>
      </c>
      <c r="C2" s="13">
        <f t="array" ref="C2:C16">TREND(B2:B16,A2:A16)</f>
        <v>7.2215843202111216</v>
      </c>
      <c r="D2" s="14">
        <f>B2-C2</f>
        <v>-0.60382207697150303</v>
      </c>
    </row>
    <row r="3" spans="1:4" ht="14.25" customHeight="1">
      <c r="A3" s="9">
        <v>2.7</v>
      </c>
      <c r="B3" s="12">
        <f t="shared" ref="B3:B16" si="0">3.4*LOG(A3)+5.67</f>
        <v>7.1366367981405574</v>
      </c>
      <c r="C3" s="13">
        <v>7.3862846345871578</v>
      </c>
      <c r="D3" s="14">
        <f t="shared" ref="D3:D16" si="1">B3-C3</f>
        <v>-0.24964783644660038</v>
      </c>
    </row>
    <row r="4" spans="1:4" ht="14.25" customHeight="1">
      <c r="A4" s="9">
        <v>3.6</v>
      </c>
      <c r="B4" s="12">
        <f t="shared" si="0"/>
        <v>7.5614285026087771</v>
      </c>
      <c r="C4" s="13">
        <v>7.5715724882601974</v>
      </c>
      <c r="D4" s="14">
        <f t="shared" si="1"/>
        <v>-1.0143985651420273E-2</v>
      </c>
    </row>
    <row r="5" spans="1:4" ht="15.75" customHeight="1">
      <c r="A5" s="9">
        <v>4.3</v>
      </c>
      <c r="B5" s="12">
        <f t="shared" si="0"/>
        <v>7.8237927489705941</v>
      </c>
      <c r="C5" s="13">
        <v>7.7156852633392283</v>
      </c>
      <c r="D5" s="14">
        <f t="shared" si="1"/>
        <v>0.10810748563136574</v>
      </c>
    </row>
    <row r="6" spans="1:4">
      <c r="A6" s="9">
        <v>5.9</v>
      </c>
      <c r="B6" s="12">
        <f t="shared" si="0"/>
        <v>8.29089683958329</v>
      </c>
      <c r="C6" s="13">
        <v>8.0450858920913007</v>
      </c>
      <c r="D6" s="14">
        <f t="shared" si="1"/>
        <v>0.2458109474919894</v>
      </c>
    </row>
    <row r="7" spans="1:4">
      <c r="A7" s="9">
        <v>6.8</v>
      </c>
      <c r="B7" s="12">
        <f t="shared" si="0"/>
        <v>8.5005303032012023</v>
      </c>
      <c r="C7" s="13">
        <v>8.2303737457643411</v>
      </c>
      <c r="D7" s="14">
        <f t="shared" si="1"/>
        <v>0.27015655743686118</v>
      </c>
    </row>
    <row r="8" spans="1:4">
      <c r="A8" s="9">
        <v>7.1</v>
      </c>
      <c r="B8" s="12">
        <f t="shared" si="0"/>
        <v>8.5642783856448563</v>
      </c>
      <c r="C8" s="13">
        <v>8.292136363655354</v>
      </c>
      <c r="D8" s="14">
        <f t="shared" si="1"/>
        <v>0.27214202198950233</v>
      </c>
    </row>
    <row r="9" spans="1:4">
      <c r="A9" s="9">
        <v>8.1999999999999993</v>
      </c>
      <c r="B9" s="12">
        <f t="shared" si="0"/>
        <v>8.7769670981046364</v>
      </c>
      <c r="C9" s="13">
        <v>8.5185992959224031</v>
      </c>
      <c r="D9" s="14">
        <f t="shared" si="1"/>
        <v>0.25836780218223332</v>
      </c>
    </row>
    <row r="10" spans="1:4">
      <c r="A10" s="9">
        <v>9.9</v>
      </c>
      <c r="B10" s="12">
        <f t="shared" si="0"/>
        <v>9.0551596616316701</v>
      </c>
      <c r="C10" s="13">
        <v>8.8685874639714797</v>
      </c>
      <c r="D10" s="14">
        <f t="shared" si="1"/>
        <v>0.1865721976601904</v>
      </c>
    </row>
    <row r="11" spans="1:4">
      <c r="A11" s="9">
        <v>10.9</v>
      </c>
      <c r="B11" s="12">
        <f t="shared" si="0"/>
        <v>9.1972500929981198</v>
      </c>
      <c r="C11" s="13">
        <v>9.0744628569415244</v>
      </c>
      <c r="D11" s="14">
        <f t="shared" si="1"/>
        <v>0.12278723605659536</v>
      </c>
    </row>
    <row r="12" spans="1:4">
      <c r="A12" s="9">
        <v>11.5</v>
      </c>
      <c r="B12" s="12">
        <f t="shared" si="0"/>
        <v>9.2763726572022787</v>
      </c>
      <c r="C12" s="13">
        <v>9.197988092723552</v>
      </c>
      <c r="D12" s="14">
        <f t="shared" si="1"/>
        <v>7.8384564478726659E-2</v>
      </c>
    </row>
    <row r="13" spans="1:4">
      <c r="A13" s="9">
        <v>12.8</v>
      </c>
      <c r="B13" s="12">
        <f t="shared" si="0"/>
        <v>9.434513896802752</v>
      </c>
      <c r="C13" s="13">
        <v>9.4656261035846097</v>
      </c>
      <c r="D13" s="14">
        <f t="shared" si="1"/>
        <v>-3.1112206781857665E-2</v>
      </c>
    </row>
    <row r="14" spans="1:4">
      <c r="A14" s="9">
        <v>13.9</v>
      </c>
      <c r="B14" s="12">
        <f t="shared" si="0"/>
        <v>9.5562503208639242</v>
      </c>
      <c r="C14" s="13">
        <v>9.6920890358516587</v>
      </c>
      <c r="D14" s="14">
        <f t="shared" si="1"/>
        <v>-0.13583871498773448</v>
      </c>
    </row>
    <row r="15" spans="1:4">
      <c r="A15" s="9">
        <v>14.6</v>
      </c>
      <c r="B15" s="12">
        <f t="shared" si="0"/>
        <v>9.6287997096670868</v>
      </c>
      <c r="C15" s="13">
        <v>9.8362018109306888</v>
      </c>
      <c r="D15" s="14">
        <f t="shared" si="1"/>
        <v>-0.20740210126360203</v>
      </c>
    </row>
    <row r="16" spans="1:4">
      <c r="A16" s="9">
        <v>15.5</v>
      </c>
      <c r="B16" s="12">
        <f t="shared" si="0"/>
        <v>9.7171277737789907</v>
      </c>
      <c r="C16" s="13">
        <v>10.021489664603731</v>
      </c>
      <c r="D16" s="14">
        <f t="shared" si="1"/>
        <v>-0.3043618908247403</v>
      </c>
    </row>
    <row r="17" spans="2:4">
      <c r="B17" s="12"/>
      <c r="D17" s="2"/>
    </row>
    <row r="18" spans="2:4">
      <c r="B18" s="12"/>
      <c r="D18" s="2"/>
    </row>
    <row r="19" spans="2:4">
      <c r="B19" s="12"/>
      <c r="D19" s="2"/>
    </row>
    <row r="20" spans="2:4">
      <c r="B20" s="12"/>
      <c r="D20" s="2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9"/>
  <sheetViews>
    <sheetView workbookViewId="0"/>
  </sheetViews>
  <sheetFormatPr defaultRowHeight="12.75"/>
  <cols>
    <col min="1" max="1" width="4.6640625" style="11" customWidth="1"/>
    <col min="2" max="2" width="5.21875" style="11" customWidth="1"/>
    <col min="3" max="3" width="6" style="11" bestFit="1" customWidth="1"/>
    <col min="4" max="4" width="7.21875" style="11" bestFit="1" customWidth="1"/>
    <col min="5" max="5" width="4.44140625" style="11" customWidth="1"/>
    <col min="6" max="6" width="9" style="11" customWidth="1"/>
    <col min="7" max="256" width="8.88671875" style="11"/>
    <col min="257" max="257" width="4.6640625" style="11" customWidth="1"/>
    <col min="258" max="258" width="5.21875" style="11" customWidth="1"/>
    <col min="259" max="259" width="6" style="11" bestFit="1" customWidth="1"/>
    <col min="260" max="260" width="7.21875" style="11" bestFit="1" customWidth="1"/>
    <col min="261" max="261" width="4.44140625" style="11" customWidth="1"/>
    <col min="262" max="262" width="9" style="11" customWidth="1"/>
    <col min="263" max="512" width="8.88671875" style="11"/>
    <col min="513" max="513" width="4.6640625" style="11" customWidth="1"/>
    <col min="514" max="514" width="5.21875" style="11" customWidth="1"/>
    <col min="515" max="515" width="6" style="11" bestFit="1" customWidth="1"/>
    <col min="516" max="516" width="7.21875" style="11" bestFit="1" customWidth="1"/>
    <col min="517" max="517" width="4.44140625" style="11" customWidth="1"/>
    <col min="518" max="518" width="9" style="11" customWidth="1"/>
    <col min="519" max="768" width="8.88671875" style="11"/>
    <col min="769" max="769" width="4.6640625" style="11" customWidth="1"/>
    <col min="770" max="770" width="5.21875" style="11" customWidth="1"/>
    <col min="771" max="771" width="6" style="11" bestFit="1" customWidth="1"/>
    <col min="772" max="772" width="7.21875" style="11" bestFit="1" customWidth="1"/>
    <col min="773" max="773" width="4.44140625" style="11" customWidth="1"/>
    <col min="774" max="774" width="9" style="11" customWidth="1"/>
    <col min="775" max="1024" width="8.88671875" style="11"/>
    <col min="1025" max="1025" width="4.6640625" style="11" customWidth="1"/>
    <col min="1026" max="1026" width="5.21875" style="11" customWidth="1"/>
    <col min="1027" max="1027" width="6" style="11" bestFit="1" customWidth="1"/>
    <col min="1028" max="1028" width="7.21875" style="11" bestFit="1" customWidth="1"/>
    <col min="1029" max="1029" width="4.44140625" style="11" customWidth="1"/>
    <col min="1030" max="1030" width="9" style="11" customWidth="1"/>
    <col min="1031" max="1280" width="8.88671875" style="11"/>
    <col min="1281" max="1281" width="4.6640625" style="11" customWidth="1"/>
    <col min="1282" max="1282" width="5.21875" style="11" customWidth="1"/>
    <col min="1283" max="1283" width="6" style="11" bestFit="1" customWidth="1"/>
    <col min="1284" max="1284" width="7.21875" style="11" bestFit="1" customWidth="1"/>
    <col min="1285" max="1285" width="4.44140625" style="11" customWidth="1"/>
    <col min="1286" max="1286" width="9" style="11" customWidth="1"/>
    <col min="1287" max="1536" width="8.88671875" style="11"/>
    <col min="1537" max="1537" width="4.6640625" style="11" customWidth="1"/>
    <col min="1538" max="1538" width="5.21875" style="11" customWidth="1"/>
    <col min="1539" max="1539" width="6" style="11" bestFit="1" customWidth="1"/>
    <col min="1540" max="1540" width="7.21875" style="11" bestFit="1" customWidth="1"/>
    <col min="1541" max="1541" width="4.44140625" style="11" customWidth="1"/>
    <col min="1542" max="1542" width="9" style="11" customWidth="1"/>
    <col min="1543" max="1792" width="8.88671875" style="11"/>
    <col min="1793" max="1793" width="4.6640625" style="11" customWidth="1"/>
    <col min="1794" max="1794" width="5.21875" style="11" customWidth="1"/>
    <col min="1795" max="1795" width="6" style="11" bestFit="1" customWidth="1"/>
    <col min="1796" max="1796" width="7.21875" style="11" bestFit="1" customWidth="1"/>
    <col min="1797" max="1797" width="4.44140625" style="11" customWidth="1"/>
    <col min="1798" max="1798" width="9" style="11" customWidth="1"/>
    <col min="1799" max="2048" width="8.88671875" style="11"/>
    <col min="2049" max="2049" width="4.6640625" style="11" customWidth="1"/>
    <col min="2050" max="2050" width="5.21875" style="11" customWidth="1"/>
    <col min="2051" max="2051" width="6" style="11" bestFit="1" customWidth="1"/>
    <col min="2052" max="2052" width="7.21875" style="11" bestFit="1" customWidth="1"/>
    <col min="2053" max="2053" width="4.44140625" style="11" customWidth="1"/>
    <col min="2054" max="2054" width="9" style="11" customWidth="1"/>
    <col min="2055" max="2304" width="8.88671875" style="11"/>
    <col min="2305" max="2305" width="4.6640625" style="11" customWidth="1"/>
    <col min="2306" max="2306" width="5.21875" style="11" customWidth="1"/>
    <col min="2307" max="2307" width="6" style="11" bestFit="1" customWidth="1"/>
    <col min="2308" max="2308" width="7.21875" style="11" bestFit="1" customWidth="1"/>
    <col min="2309" max="2309" width="4.44140625" style="11" customWidth="1"/>
    <col min="2310" max="2310" width="9" style="11" customWidth="1"/>
    <col min="2311" max="2560" width="8.88671875" style="11"/>
    <col min="2561" max="2561" width="4.6640625" style="11" customWidth="1"/>
    <col min="2562" max="2562" width="5.21875" style="11" customWidth="1"/>
    <col min="2563" max="2563" width="6" style="11" bestFit="1" customWidth="1"/>
    <col min="2564" max="2564" width="7.21875" style="11" bestFit="1" customWidth="1"/>
    <col min="2565" max="2565" width="4.44140625" style="11" customWidth="1"/>
    <col min="2566" max="2566" width="9" style="11" customWidth="1"/>
    <col min="2567" max="2816" width="8.88671875" style="11"/>
    <col min="2817" max="2817" width="4.6640625" style="11" customWidth="1"/>
    <col min="2818" max="2818" width="5.21875" style="11" customWidth="1"/>
    <col min="2819" max="2819" width="6" style="11" bestFit="1" customWidth="1"/>
    <col min="2820" max="2820" width="7.21875" style="11" bestFit="1" customWidth="1"/>
    <col min="2821" max="2821" width="4.44140625" style="11" customWidth="1"/>
    <col min="2822" max="2822" width="9" style="11" customWidth="1"/>
    <col min="2823" max="3072" width="8.88671875" style="11"/>
    <col min="3073" max="3073" width="4.6640625" style="11" customWidth="1"/>
    <col min="3074" max="3074" width="5.21875" style="11" customWidth="1"/>
    <col min="3075" max="3075" width="6" style="11" bestFit="1" customWidth="1"/>
    <col min="3076" max="3076" width="7.21875" style="11" bestFit="1" customWidth="1"/>
    <col min="3077" max="3077" width="4.44140625" style="11" customWidth="1"/>
    <col min="3078" max="3078" width="9" style="11" customWidth="1"/>
    <col min="3079" max="3328" width="8.88671875" style="11"/>
    <col min="3329" max="3329" width="4.6640625" style="11" customWidth="1"/>
    <col min="3330" max="3330" width="5.21875" style="11" customWidth="1"/>
    <col min="3331" max="3331" width="6" style="11" bestFit="1" customWidth="1"/>
    <col min="3332" max="3332" width="7.21875" style="11" bestFit="1" customWidth="1"/>
    <col min="3333" max="3333" width="4.44140625" style="11" customWidth="1"/>
    <col min="3334" max="3334" width="9" style="11" customWidth="1"/>
    <col min="3335" max="3584" width="8.88671875" style="11"/>
    <col min="3585" max="3585" width="4.6640625" style="11" customWidth="1"/>
    <col min="3586" max="3586" width="5.21875" style="11" customWidth="1"/>
    <col min="3587" max="3587" width="6" style="11" bestFit="1" customWidth="1"/>
    <col min="3588" max="3588" width="7.21875" style="11" bestFit="1" customWidth="1"/>
    <col min="3589" max="3589" width="4.44140625" style="11" customWidth="1"/>
    <col min="3590" max="3590" width="9" style="11" customWidth="1"/>
    <col min="3591" max="3840" width="8.88671875" style="11"/>
    <col min="3841" max="3841" width="4.6640625" style="11" customWidth="1"/>
    <col min="3842" max="3842" width="5.21875" style="11" customWidth="1"/>
    <col min="3843" max="3843" width="6" style="11" bestFit="1" customWidth="1"/>
    <col min="3844" max="3844" width="7.21875" style="11" bestFit="1" customWidth="1"/>
    <col min="3845" max="3845" width="4.44140625" style="11" customWidth="1"/>
    <col min="3846" max="3846" width="9" style="11" customWidth="1"/>
    <col min="3847" max="4096" width="8.88671875" style="11"/>
    <col min="4097" max="4097" width="4.6640625" style="11" customWidth="1"/>
    <col min="4098" max="4098" width="5.21875" style="11" customWidth="1"/>
    <col min="4099" max="4099" width="6" style="11" bestFit="1" customWidth="1"/>
    <col min="4100" max="4100" width="7.21875" style="11" bestFit="1" customWidth="1"/>
    <col min="4101" max="4101" width="4.44140625" style="11" customWidth="1"/>
    <col min="4102" max="4102" width="9" style="11" customWidth="1"/>
    <col min="4103" max="4352" width="8.88671875" style="11"/>
    <col min="4353" max="4353" width="4.6640625" style="11" customWidth="1"/>
    <col min="4354" max="4354" width="5.21875" style="11" customWidth="1"/>
    <col min="4355" max="4355" width="6" style="11" bestFit="1" customWidth="1"/>
    <col min="4356" max="4356" width="7.21875" style="11" bestFit="1" customWidth="1"/>
    <col min="4357" max="4357" width="4.44140625" style="11" customWidth="1"/>
    <col min="4358" max="4358" width="9" style="11" customWidth="1"/>
    <col min="4359" max="4608" width="8.88671875" style="11"/>
    <col min="4609" max="4609" width="4.6640625" style="11" customWidth="1"/>
    <col min="4610" max="4610" width="5.21875" style="11" customWidth="1"/>
    <col min="4611" max="4611" width="6" style="11" bestFit="1" customWidth="1"/>
    <col min="4612" max="4612" width="7.21875" style="11" bestFit="1" customWidth="1"/>
    <col min="4613" max="4613" width="4.44140625" style="11" customWidth="1"/>
    <col min="4614" max="4614" width="9" style="11" customWidth="1"/>
    <col min="4615" max="4864" width="8.88671875" style="11"/>
    <col min="4865" max="4865" width="4.6640625" style="11" customWidth="1"/>
    <col min="4866" max="4866" width="5.21875" style="11" customWidth="1"/>
    <col min="4867" max="4867" width="6" style="11" bestFit="1" customWidth="1"/>
    <col min="4868" max="4868" width="7.21875" style="11" bestFit="1" customWidth="1"/>
    <col min="4869" max="4869" width="4.44140625" style="11" customWidth="1"/>
    <col min="4870" max="4870" width="9" style="11" customWidth="1"/>
    <col min="4871" max="5120" width="8.88671875" style="11"/>
    <col min="5121" max="5121" width="4.6640625" style="11" customWidth="1"/>
    <col min="5122" max="5122" width="5.21875" style="11" customWidth="1"/>
    <col min="5123" max="5123" width="6" style="11" bestFit="1" customWidth="1"/>
    <col min="5124" max="5124" width="7.21875" style="11" bestFit="1" customWidth="1"/>
    <col min="5125" max="5125" width="4.44140625" style="11" customWidth="1"/>
    <col min="5126" max="5126" width="9" style="11" customWidth="1"/>
    <col min="5127" max="5376" width="8.88671875" style="11"/>
    <col min="5377" max="5377" width="4.6640625" style="11" customWidth="1"/>
    <col min="5378" max="5378" width="5.21875" style="11" customWidth="1"/>
    <col min="5379" max="5379" width="6" style="11" bestFit="1" customWidth="1"/>
    <col min="5380" max="5380" width="7.21875" style="11" bestFit="1" customWidth="1"/>
    <col min="5381" max="5381" width="4.44140625" style="11" customWidth="1"/>
    <col min="5382" max="5382" width="9" style="11" customWidth="1"/>
    <col min="5383" max="5632" width="8.88671875" style="11"/>
    <col min="5633" max="5633" width="4.6640625" style="11" customWidth="1"/>
    <col min="5634" max="5634" width="5.21875" style="11" customWidth="1"/>
    <col min="5635" max="5635" width="6" style="11" bestFit="1" customWidth="1"/>
    <col min="5636" max="5636" width="7.21875" style="11" bestFit="1" customWidth="1"/>
    <col min="5637" max="5637" width="4.44140625" style="11" customWidth="1"/>
    <col min="5638" max="5638" width="9" style="11" customWidth="1"/>
    <col min="5639" max="5888" width="8.88671875" style="11"/>
    <col min="5889" max="5889" width="4.6640625" style="11" customWidth="1"/>
    <col min="5890" max="5890" width="5.21875" style="11" customWidth="1"/>
    <col min="5891" max="5891" width="6" style="11" bestFit="1" customWidth="1"/>
    <col min="5892" max="5892" width="7.21875" style="11" bestFit="1" customWidth="1"/>
    <col min="5893" max="5893" width="4.44140625" style="11" customWidth="1"/>
    <col min="5894" max="5894" width="9" style="11" customWidth="1"/>
    <col min="5895" max="6144" width="8.88671875" style="11"/>
    <col min="6145" max="6145" width="4.6640625" style="11" customWidth="1"/>
    <col min="6146" max="6146" width="5.21875" style="11" customWidth="1"/>
    <col min="6147" max="6147" width="6" style="11" bestFit="1" customWidth="1"/>
    <col min="6148" max="6148" width="7.21875" style="11" bestFit="1" customWidth="1"/>
    <col min="6149" max="6149" width="4.44140625" style="11" customWidth="1"/>
    <col min="6150" max="6150" width="9" style="11" customWidth="1"/>
    <col min="6151" max="6400" width="8.88671875" style="11"/>
    <col min="6401" max="6401" width="4.6640625" style="11" customWidth="1"/>
    <col min="6402" max="6402" width="5.21875" style="11" customWidth="1"/>
    <col min="6403" max="6403" width="6" style="11" bestFit="1" customWidth="1"/>
    <col min="6404" max="6404" width="7.21875" style="11" bestFit="1" customWidth="1"/>
    <col min="6405" max="6405" width="4.44140625" style="11" customWidth="1"/>
    <col min="6406" max="6406" width="9" style="11" customWidth="1"/>
    <col min="6407" max="6656" width="8.88671875" style="11"/>
    <col min="6657" max="6657" width="4.6640625" style="11" customWidth="1"/>
    <col min="6658" max="6658" width="5.21875" style="11" customWidth="1"/>
    <col min="6659" max="6659" width="6" style="11" bestFit="1" customWidth="1"/>
    <col min="6660" max="6660" width="7.21875" style="11" bestFit="1" customWidth="1"/>
    <col min="6661" max="6661" width="4.44140625" style="11" customWidth="1"/>
    <col min="6662" max="6662" width="9" style="11" customWidth="1"/>
    <col min="6663" max="6912" width="8.88671875" style="11"/>
    <col min="6913" max="6913" width="4.6640625" style="11" customWidth="1"/>
    <col min="6914" max="6914" width="5.21875" style="11" customWidth="1"/>
    <col min="6915" max="6915" width="6" style="11" bestFit="1" customWidth="1"/>
    <col min="6916" max="6916" width="7.21875" style="11" bestFit="1" customWidth="1"/>
    <col min="6917" max="6917" width="4.44140625" style="11" customWidth="1"/>
    <col min="6918" max="6918" width="9" style="11" customWidth="1"/>
    <col min="6919" max="7168" width="8.88671875" style="11"/>
    <col min="7169" max="7169" width="4.6640625" style="11" customWidth="1"/>
    <col min="7170" max="7170" width="5.21875" style="11" customWidth="1"/>
    <col min="7171" max="7171" width="6" style="11" bestFit="1" customWidth="1"/>
    <col min="7172" max="7172" width="7.21875" style="11" bestFit="1" customWidth="1"/>
    <col min="7173" max="7173" width="4.44140625" style="11" customWidth="1"/>
    <col min="7174" max="7174" width="9" style="11" customWidth="1"/>
    <col min="7175" max="7424" width="8.88671875" style="11"/>
    <col min="7425" max="7425" width="4.6640625" style="11" customWidth="1"/>
    <col min="7426" max="7426" width="5.21875" style="11" customWidth="1"/>
    <col min="7427" max="7427" width="6" style="11" bestFit="1" customWidth="1"/>
    <col min="7428" max="7428" width="7.21875" style="11" bestFit="1" customWidth="1"/>
    <col min="7429" max="7429" width="4.44140625" style="11" customWidth="1"/>
    <col min="7430" max="7430" width="9" style="11" customWidth="1"/>
    <col min="7431" max="7680" width="8.88671875" style="11"/>
    <col min="7681" max="7681" width="4.6640625" style="11" customWidth="1"/>
    <col min="7682" max="7682" width="5.21875" style="11" customWidth="1"/>
    <col min="7683" max="7683" width="6" style="11" bestFit="1" customWidth="1"/>
    <col min="7684" max="7684" width="7.21875" style="11" bestFit="1" customWidth="1"/>
    <col min="7685" max="7685" width="4.44140625" style="11" customWidth="1"/>
    <col min="7686" max="7686" width="9" style="11" customWidth="1"/>
    <col min="7687" max="7936" width="8.88671875" style="11"/>
    <col min="7937" max="7937" width="4.6640625" style="11" customWidth="1"/>
    <col min="7938" max="7938" width="5.21875" style="11" customWidth="1"/>
    <col min="7939" max="7939" width="6" style="11" bestFit="1" customWidth="1"/>
    <col min="7940" max="7940" width="7.21875" style="11" bestFit="1" customWidth="1"/>
    <col min="7941" max="7941" width="4.44140625" style="11" customWidth="1"/>
    <col min="7942" max="7942" width="9" style="11" customWidth="1"/>
    <col min="7943" max="8192" width="8.88671875" style="11"/>
    <col min="8193" max="8193" width="4.6640625" style="11" customWidth="1"/>
    <col min="8194" max="8194" width="5.21875" style="11" customWidth="1"/>
    <col min="8195" max="8195" width="6" style="11" bestFit="1" customWidth="1"/>
    <col min="8196" max="8196" width="7.21875" style="11" bestFit="1" customWidth="1"/>
    <col min="8197" max="8197" width="4.44140625" style="11" customWidth="1"/>
    <col min="8198" max="8198" width="9" style="11" customWidth="1"/>
    <col min="8199" max="8448" width="8.88671875" style="11"/>
    <col min="8449" max="8449" width="4.6640625" style="11" customWidth="1"/>
    <col min="8450" max="8450" width="5.21875" style="11" customWidth="1"/>
    <col min="8451" max="8451" width="6" style="11" bestFit="1" customWidth="1"/>
    <col min="8452" max="8452" width="7.21875" style="11" bestFit="1" customWidth="1"/>
    <col min="8453" max="8453" width="4.44140625" style="11" customWidth="1"/>
    <col min="8454" max="8454" width="9" style="11" customWidth="1"/>
    <col min="8455" max="8704" width="8.88671875" style="11"/>
    <col min="8705" max="8705" width="4.6640625" style="11" customWidth="1"/>
    <col min="8706" max="8706" width="5.21875" style="11" customWidth="1"/>
    <col min="8707" max="8707" width="6" style="11" bestFit="1" customWidth="1"/>
    <col min="8708" max="8708" width="7.21875" style="11" bestFit="1" customWidth="1"/>
    <col min="8709" max="8709" width="4.44140625" style="11" customWidth="1"/>
    <col min="8710" max="8710" width="9" style="11" customWidth="1"/>
    <col min="8711" max="8960" width="8.88671875" style="11"/>
    <col min="8961" max="8961" width="4.6640625" style="11" customWidth="1"/>
    <col min="8962" max="8962" width="5.21875" style="11" customWidth="1"/>
    <col min="8963" max="8963" width="6" style="11" bestFit="1" customWidth="1"/>
    <col min="8964" max="8964" width="7.21875" style="11" bestFit="1" customWidth="1"/>
    <col min="8965" max="8965" width="4.44140625" style="11" customWidth="1"/>
    <col min="8966" max="8966" width="9" style="11" customWidth="1"/>
    <col min="8967" max="9216" width="8.88671875" style="11"/>
    <col min="9217" max="9217" width="4.6640625" style="11" customWidth="1"/>
    <col min="9218" max="9218" width="5.21875" style="11" customWidth="1"/>
    <col min="9219" max="9219" width="6" style="11" bestFit="1" customWidth="1"/>
    <col min="9220" max="9220" width="7.21875" style="11" bestFit="1" customWidth="1"/>
    <col min="9221" max="9221" width="4.44140625" style="11" customWidth="1"/>
    <col min="9222" max="9222" width="9" style="11" customWidth="1"/>
    <col min="9223" max="9472" width="8.88671875" style="11"/>
    <col min="9473" max="9473" width="4.6640625" style="11" customWidth="1"/>
    <col min="9474" max="9474" width="5.21875" style="11" customWidth="1"/>
    <col min="9475" max="9475" width="6" style="11" bestFit="1" customWidth="1"/>
    <col min="9476" max="9476" width="7.21875" style="11" bestFit="1" customWidth="1"/>
    <col min="9477" max="9477" width="4.44140625" style="11" customWidth="1"/>
    <col min="9478" max="9478" width="9" style="11" customWidth="1"/>
    <col min="9479" max="9728" width="8.88671875" style="11"/>
    <col min="9729" max="9729" width="4.6640625" style="11" customWidth="1"/>
    <col min="9730" max="9730" width="5.21875" style="11" customWidth="1"/>
    <col min="9731" max="9731" width="6" style="11" bestFit="1" customWidth="1"/>
    <col min="9732" max="9732" width="7.21875" style="11" bestFit="1" customWidth="1"/>
    <col min="9733" max="9733" width="4.44140625" style="11" customWidth="1"/>
    <col min="9734" max="9734" width="9" style="11" customWidth="1"/>
    <col min="9735" max="9984" width="8.88671875" style="11"/>
    <col min="9985" max="9985" width="4.6640625" style="11" customWidth="1"/>
    <col min="9986" max="9986" width="5.21875" style="11" customWidth="1"/>
    <col min="9987" max="9987" width="6" style="11" bestFit="1" customWidth="1"/>
    <col min="9988" max="9988" width="7.21875" style="11" bestFit="1" customWidth="1"/>
    <col min="9989" max="9989" width="4.44140625" style="11" customWidth="1"/>
    <col min="9990" max="9990" width="9" style="11" customWidth="1"/>
    <col min="9991" max="10240" width="8.88671875" style="11"/>
    <col min="10241" max="10241" width="4.6640625" style="11" customWidth="1"/>
    <col min="10242" max="10242" width="5.21875" style="11" customWidth="1"/>
    <col min="10243" max="10243" width="6" style="11" bestFit="1" customWidth="1"/>
    <col min="10244" max="10244" width="7.21875" style="11" bestFit="1" customWidth="1"/>
    <col min="10245" max="10245" width="4.44140625" style="11" customWidth="1"/>
    <col min="10246" max="10246" width="9" style="11" customWidth="1"/>
    <col min="10247" max="10496" width="8.88671875" style="11"/>
    <col min="10497" max="10497" width="4.6640625" style="11" customWidth="1"/>
    <col min="10498" max="10498" width="5.21875" style="11" customWidth="1"/>
    <col min="10499" max="10499" width="6" style="11" bestFit="1" customWidth="1"/>
    <col min="10500" max="10500" width="7.21875" style="11" bestFit="1" customWidth="1"/>
    <col min="10501" max="10501" width="4.44140625" style="11" customWidth="1"/>
    <col min="10502" max="10502" width="9" style="11" customWidth="1"/>
    <col min="10503" max="10752" width="8.88671875" style="11"/>
    <col min="10753" max="10753" width="4.6640625" style="11" customWidth="1"/>
    <col min="10754" max="10754" width="5.21875" style="11" customWidth="1"/>
    <col min="10755" max="10755" width="6" style="11" bestFit="1" customWidth="1"/>
    <col min="10756" max="10756" width="7.21875" style="11" bestFit="1" customWidth="1"/>
    <col min="10757" max="10757" width="4.44140625" style="11" customWidth="1"/>
    <col min="10758" max="10758" width="9" style="11" customWidth="1"/>
    <col min="10759" max="11008" width="8.88671875" style="11"/>
    <col min="11009" max="11009" width="4.6640625" style="11" customWidth="1"/>
    <col min="11010" max="11010" width="5.21875" style="11" customWidth="1"/>
    <col min="11011" max="11011" width="6" style="11" bestFit="1" customWidth="1"/>
    <col min="11012" max="11012" width="7.21875" style="11" bestFit="1" customWidth="1"/>
    <col min="11013" max="11013" width="4.44140625" style="11" customWidth="1"/>
    <col min="11014" max="11014" width="9" style="11" customWidth="1"/>
    <col min="11015" max="11264" width="8.88671875" style="11"/>
    <col min="11265" max="11265" width="4.6640625" style="11" customWidth="1"/>
    <col min="11266" max="11266" width="5.21875" style="11" customWidth="1"/>
    <col min="11267" max="11267" width="6" style="11" bestFit="1" customWidth="1"/>
    <col min="11268" max="11268" width="7.21875" style="11" bestFit="1" customWidth="1"/>
    <col min="11269" max="11269" width="4.44140625" style="11" customWidth="1"/>
    <col min="11270" max="11270" width="9" style="11" customWidth="1"/>
    <col min="11271" max="11520" width="8.88671875" style="11"/>
    <col min="11521" max="11521" width="4.6640625" style="11" customWidth="1"/>
    <col min="11522" max="11522" width="5.21875" style="11" customWidth="1"/>
    <col min="11523" max="11523" width="6" style="11" bestFit="1" customWidth="1"/>
    <col min="11524" max="11524" width="7.21875" style="11" bestFit="1" customWidth="1"/>
    <col min="11525" max="11525" width="4.44140625" style="11" customWidth="1"/>
    <col min="11526" max="11526" width="9" style="11" customWidth="1"/>
    <col min="11527" max="11776" width="8.88671875" style="11"/>
    <col min="11777" max="11777" width="4.6640625" style="11" customWidth="1"/>
    <col min="11778" max="11778" width="5.21875" style="11" customWidth="1"/>
    <col min="11779" max="11779" width="6" style="11" bestFit="1" customWidth="1"/>
    <col min="11780" max="11780" width="7.21875" style="11" bestFit="1" customWidth="1"/>
    <col min="11781" max="11781" width="4.44140625" style="11" customWidth="1"/>
    <col min="11782" max="11782" width="9" style="11" customWidth="1"/>
    <col min="11783" max="12032" width="8.88671875" style="11"/>
    <col min="12033" max="12033" width="4.6640625" style="11" customWidth="1"/>
    <col min="12034" max="12034" width="5.21875" style="11" customWidth="1"/>
    <col min="12035" max="12035" width="6" style="11" bestFit="1" customWidth="1"/>
    <col min="12036" max="12036" width="7.21875" style="11" bestFit="1" customWidth="1"/>
    <col min="12037" max="12037" width="4.44140625" style="11" customWidth="1"/>
    <col min="12038" max="12038" width="9" style="11" customWidth="1"/>
    <col min="12039" max="12288" width="8.88671875" style="11"/>
    <col min="12289" max="12289" width="4.6640625" style="11" customWidth="1"/>
    <col min="12290" max="12290" width="5.21875" style="11" customWidth="1"/>
    <col min="12291" max="12291" width="6" style="11" bestFit="1" customWidth="1"/>
    <col min="12292" max="12292" width="7.21875" style="11" bestFit="1" customWidth="1"/>
    <col min="12293" max="12293" width="4.44140625" style="11" customWidth="1"/>
    <col min="12294" max="12294" width="9" style="11" customWidth="1"/>
    <col min="12295" max="12544" width="8.88671875" style="11"/>
    <col min="12545" max="12545" width="4.6640625" style="11" customWidth="1"/>
    <col min="12546" max="12546" width="5.21875" style="11" customWidth="1"/>
    <col min="12547" max="12547" width="6" style="11" bestFit="1" customWidth="1"/>
    <col min="12548" max="12548" width="7.21875" style="11" bestFit="1" customWidth="1"/>
    <col min="12549" max="12549" width="4.44140625" style="11" customWidth="1"/>
    <col min="12550" max="12550" width="9" style="11" customWidth="1"/>
    <col min="12551" max="12800" width="8.88671875" style="11"/>
    <col min="12801" max="12801" width="4.6640625" style="11" customWidth="1"/>
    <col min="12802" max="12802" width="5.21875" style="11" customWidth="1"/>
    <col min="12803" max="12803" width="6" style="11" bestFit="1" customWidth="1"/>
    <col min="12804" max="12804" width="7.21875" style="11" bestFit="1" customWidth="1"/>
    <col min="12805" max="12805" width="4.44140625" style="11" customWidth="1"/>
    <col min="12806" max="12806" width="9" style="11" customWidth="1"/>
    <col min="12807" max="13056" width="8.88671875" style="11"/>
    <col min="13057" max="13057" width="4.6640625" style="11" customWidth="1"/>
    <col min="13058" max="13058" width="5.21875" style="11" customWidth="1"/>
    <col min="13059" max="13059" width="6" style="11" bestFit="1" customWidth="1"/>
    <col min="13060" max="13060" width="7.21875" style="11" bestFit="1" customWidth="1"/>
    <col min="13061" max="13061" width="4.44140625" style="11" customWidth="1"/>
    <col min="13062" max="13062" width="9" style="11" customWidth="1"/>
    <col min="13063" max="13312" width="8.88671875" style="11"/>
    <col min="13313" max="13313" width="4.6640625" style="11" customWidth="1"/>
    <col min="13314" max="13314" width="5.21875" style="11" customWidth="1"/>
    <col min="13315" max="13315" width="6" style="11" bestFit="1" customWidth="1"/>
    <col min="13316" max="13316" width="7.21875" style="11" bestFit="1" customWidth="1"/>
    <col min="13317" max="13317" width="4.44140625" style="11" customWidth="1"/>
    <col min="13318" max="13318" width="9" style="11" customWidth="1"/>
    <col min="13319" max="13568" width="8.88671875" style="11"/>
    <col min="13569" max="13569" width="4.6640625" style="11" customWidth="1"/>
    <col min="13570" max="13570" width="5.21875" style="11" customWidth="1"/>
    <col min="13571" max="13571" width="6" style="11" bestFit="1" customWidth="1"/>
    <col min="13572" max="13572" width="7.21875" style="11" bestFit="1" customWidth="1"/>
    <col min="13573" max="13573" width="4.44140625" style="11" customWidth="1"/>
    <col min="13574" max="13574" width="9" style="11" customWidth="1"/>
    <col min="13575" max="13824" width="8.88671875" style="11"/>
    <col min="13825" max="13825" width="4.6640625" style="11" customWidth="1"/>
    <col min="13826" max="13826" width="5.21875" style="11" customWidth="1"/>
    <col min="13827" max="13827" width="6" style="11" bestFit="1" customWidth="1"/>
    <col min="13828" max="13828" width="7.21875" style="11" bestFit="1" customWidth="1"/>
    <col min="13829" max="13829" width="4.44140625" style="11" customWidth="1"/>
    <col min="13830" max="13830" width="9" style="11" customWidth="1"/>
    <col min="13831" max="14080" width="8.88671875" style="11"/>
    <col min="14081" max="14081" width="4.6640625" style="11" customWidth="1"/>
    <col min="14082" max="14082" width="5.21875" style="11" customWidth="1"/>
    <col min="14083" max="14083" width="6" style="11" bestFit="1" customWidth="1"/>
    <col min="14084" max="14084" width="7.21875" style="11" bestFit="1" customWidth="1"/>
    <col min="14085" max="14085" width="4.44140625" style="11" customWidth="1"/>
    <col min="14086" max="14086" width="9" style="11" customWidth="1"/>
    <col min="14087" max="14336" width="8.88671875" style="11"/>
    <col min="14337" max="14337" width="4.6640625" style="11" customWidth="1"/>
    <col min="14338" max="14338" width="5.21875" style="11" customWidth="1"/>
    <col min="14339" max="14339" width="6" style="11" bestFit="1" customWidth="1"/>
    <col min="14340" max="14340" width="7.21875" style="11" bestFit="1" customWidth="1"/>
    <col min="14341" max="14341" width="4.44140625" style="11" customWidth="1"/>
    <col min="14342" max="14342" width="9" style="11" customWidth="1"/>
    <col min="14343" max="14592" width="8.88671875" style="11"/>
    <col min="14593" max="14593" width="4.6640625" style="11" customWidth="1"/>
    <col min="14594" max="14594" width="5.21875" style="11" customWidth="1"/>
    <col min="14595" max="14595" width="6" style="11" bestFit="1" customWidth="1"/>
    <col min="14596" max="14596" width="7.21875" style="11" bestFit="1" customWidth="1"/>
    <col min="14597" max="14597" width="4.44140625" style="11" customWidth="1"/>
    <col min="14598" max="14598" width="9" style="11" customWidth="1"/>
    <col min="14599" max="14848" width="8.88671875" style="11"/>
    <col min="14849" max="14849" width="4.6640625" style="11" customWidth="1"/>
    <col min="14850" max="14850" width="5.21875" style="11" customWidth="1"/>
    <col min="14851" max="14851" width="6" style="11" bestFit="1" customWidth="1"/>
    <col min="14852" max="14852" width="7.21875" style="11" bestFit="1" customWidth="1"/>
    <col min="14853" max="14853" width="4.44140625" style="11" customWidth="1"/>
    <col min="14854" max="14854" width="9" style="11" customWidth="1"/>
    <col min="14855" max="15104" width="8.88671875" style="11"/>
    <col min="15105" max="15105" width="4.6640625" style="11" customWidth="1"/>
    <col min="15106" max="15106" width="5.21875" style="11" customWidth="1"/>
    <col min="15107" max="15107" width="6" style="11" bestFit="1" customWidth="1"/>
    <col min="15108" max="15108" width="7.21875" style="11" bestFit="1" customWidth="1"/>
    <col min="15109" max="15109" width="4.44140625" style="11" customWidth="1"/>
    <col min="15110" max="15110" width="9" style="11" customWidth="1"/>
    <col min="15111" max="15360" width="8.88671875" style="11"/>
    <col min="15361" max="15361" width="4.6640625" style="11" customWidth="1"/>
    <col min="15362" max="15362" width="5.21875" style="11" customWidth="1"/>
    <col min="15363" max="15363" width="6" style="11" bestFit="1" customWidth="1"/>
    <col min="15364" max="15364" width="7.21875" style="11" bestFit="1" customWidth="1"/>
    <col min="15365" max="15365" width="4.44140625" style="11" customWidth="1"/>
    <col min="15366" max="15366" width="9" style="11" customWidth="1"/>
    <col min="15367" max="15616" width="8.88671875" style="11"/>
    <col min="15617" max="15617" width="4.6640625" style="11" customWidth="1"/>
    <col min="15618" max="15618" width="5.21875" style="11" customWidth="1"/>
    <col min="15619" max="15619" width="6" style="11" bestFit="1" customWidth="1"/>
    <col min="15620" max="15620" width="7.21875" style="11" bestFit="1" customWidth="1"/>
    <col min="15621" max="15621" width="4.44140625" style="11" customWidth="1"/>
    <col min="15622" max="15622" width="9" style="11" customWidth="1"/>
    <col min="15623" max="15872" width="8.88671875" style="11"/>
    <col min="15873" max="15873" width="4.6640625" style="11" customWidth="1"/>
    <col min="15874" max="15874" width="5.21875" style="11" customWidth="1"/>
    <col min="15875" max="15875" width="6" style="11" bestFit="1" customWidth="1"/>
    <col min="15876" max="15876" width="7.21875" style="11" bestFit="1" customWidth="1"/>
    <col min="15877" max="15877" width="4.44140625" style="11" customWidth="1"/>
    <col min="15878" max="15878" width="9" style="11" customWidth="1"/>
    <col min="15879" max="16128" width="8.88671875" style="11"/>
    <col min="16129" max="16129" width="4.6640625" style="11" customWidth="1"/>
    <col min="16130" max="16130" width="5.21875" style="11" customWidth="1"/>
    <col min="16131" max="16131" width="6" style="11" bestFit="1" customWidth="1"/>
    <col min="16132" max="16132" width="7.21875" style="11" bestFit="1" customWidth="1"/>
    <col min="16133" max="16133" width="4.44140625" style="11" customWidth="1"/>
    <col min="16134" max="16134" width="9" style="11" customWidth="1"/>
    <col min="16135" max="16384" width="8.88671875" style="11"/>
  </cols>
  <sheetData>
    <row r="1" spans="1:5" ht="15.75">
      <c r="A1" s="15" t="s">
        <v>0</v>
      </c>
      <c r="B1" s="16" t="s">
        <v>1</v>
      </c>
      <c r="C1" s="16" t="s">
        <v>2</v>
      </c>
      <c r="D1" s="16" t="s">
        <v>3</v>
      </c>
      <c r="E1" s="17"/>
    </row>
    <row r="2" spans="1:5">
      <c r="A2" s="9">
        <v>1.6</v>
      </c>
      <c r="B2" s="18">
        <f t="shared" ref="B2:B16" si="0">0.32*EXP(A2*0.22)</f>
        <v>0.45501072758994482</v>
      </c>
      <c r="C2" s="3">
        <f t="array" ref="C2:C16">TREND(B2:B16,A2:A16)</f>
        <v>-0.85356291694771003</v>
      </c>
      <c r="D2" s="19">
        <f>B2-C2</f>
        <v>1.3085736445376548</v>
      </c>
    </row>
    <row r="3" spans="1:5">
      <c r="A3" s="9">
        <v>2</v>
      </c>
      <c r="B3" s="18">
        <f t="shared" si="0"/>
        <v>0.49686630992362751</v>
      </c>
      <c r="C3" s="3">
        <v>-0.62210977876701845</v>
      </c>
      <c r="D3" s="19">
        <f t="shared" ref="D3:D16" si="1">B3-C3</f>
        <v>1.1189760886906459</v>
      </c>
    </row>
    <row r="4" spans="1:5">
      <c r="A4" s="9">
        <v>3.8</v>
      </c>
      <c r="B4" s="18">
        <f t="shared" si="0"/>
        <v>0.73827840484049778</v>
      </c>
      <c r="C4" s="3">
        <v>0.41942934304609381</v>
      </c>
      <c r="D4" s="19">
        <f t="shared" si="1"/>
        <v>0.31884906179440398</v>
      </c>
    </row>
    <row r="5" spans="1:5">
      <c r="A5" s="9">
        <v>4.7</v>
      </c>
      <c r="B5" s="18">
        <f t="shared" si="0"/>
        <v>0.89993361167119701</v>
      </c>
      <c r="C5" s="3">
        <v>0.94019890395265016</v>
      </c>
      <c r="D5" s="19">
        <f t="shared" si="1"/>
        <v>-4.0265292281453147E-2</v>
      </c>
    </row>
    <row r="6" spans="1:5">
      <c r="A6" s="9">
        <v>5.3</v>
      </c>
      <c r="B6" s="18">
        <f t="shared" si="0"/>
        <v>1.0269217310662122</v>
      </c>
      <c r="C6" s="3">
        <v>1.2873786112236876</v>
      </c>
      <c r="D6" s="19">
        <f t="shared" si="1"/>
        <v>-0.26045688015747537</v>
      </c>
    </row>
    <row r="7" spans="1:5">
      <c r="A7" s="9">
        <v>6.3</v>
      </c>
      <c r="B7" s="18">
        <f t="shared" si="0"/>
        <v>1.279623273216119</v>
      </c>
      <c r="C7" s="3">
        <v>1.8660114566754165</v>
      </c>
      <c r="D7" s="19">
        <f t="shared" si="1"/>
        <v>-0.58638818345929744</v>
      </c>
    </row>
    <row r="8" spans="1:5">
      <c r="A8" s="9">
        <v>7.4</v>
      </c>
      <c r="B8" s="18">
        <f t="shared" si="0"/>
        <v>1.6299766944151441</v>
      </c>
      <c r="C8" s="3">
        <v>2.5025075866723192</v>
      </c>
      <c r="D8" s="19">
        <f t="shared" si="1"/>
        <v>-0.87253089225717506</v>
      </c>
    </row>
    <row r="9" spans="1:5">
      <c r="A9" s="9">
        <v>8.1</v>
      </c>
      <c r="B9" s="18">
        <f t="shared" si="0"/>
        <v>1.9013529596965106</v>
      </c>
      <c r="C9" s="3">
        <v>2.9075505784885287</v>
      </c>
      <c r="D9" s="19">
        <f t="shared" si="1"/>
        <v>-1.0061976187920181</v>
      </c>
    </row>
    <row r="10" spans="1:5">
      <c r="A10" s="9">
        <v>9</v>
      </c>
      <c r="B10" s="18">
        <f t="shared" si="0"/>
        <v>2.3176777552515238</v>
      </c>
      <c r="C10" s="3">
        <v>3.4283201393950851</v>
      </c>
      <c r="D10" s="19">
        <f t="shared" si="1"/>
        <v>-1.1106423841435613</v>
      </c>
    </row>
    <row r="11" spans="1:5">
      <c r="A11" s="9">
        <v>10.9</v>
      </c>
      <c r="B11" s="18">
        <f t="shared" si="0"/>
        <v>3.5203686590537151</v>
      </c>
      <c r="C11" s="3">
        <v>4.5277225457533712</v>
      </c>
      <c r="D11" s="19">
        <f t="shared" si="1"/>
        <v>-1.0073538866996561</v>
      </c>
    </row>
    <row r="12" spans="1:5">
      <c r="A12" s="9">
        <v>11.4</v>
      </c>
      <c r="B12" s="18">
        <f t="shared" si="0"/>
        <v>3.9297103340323645</v>
      </c>
      <c r="C12" s="3">
        <v>4.8170389684792356</v>
      </c>
      <c r="D12" s="19">
        <f t="shared" si="1"/>
        <v>-0.88732863444687116</v>
      </c>
    </row>
    <row r="13" spans="1:5">
      <c r="A13" s="9">
        <v>12.7</v>
      </c>
      <c r="B13" s="18">
        <f t="shared" si="0"/>
        <v>5.2308077769574437</v>
      </c>
      <c r="C13" s="3">
        <v>5.569261667566483</v>
      </c>
      <c r="D13" s="19">
        <f t="shared" si="1"/>
        <v>-0.3384538906090393</v>
      </c>
    </row>
    <row r="14" spans="1:5">
      <c r="A14" s="9">
        <v>13.7</v>
      </c>
      <c r="B14" s="18">
        <f t="shared" si="0"/>
        <v>6.5179878530421753</v>
      </c>
      <c r="C14" s="3">
        <v>6.1478945130182119</v>
      </c>
      <c r="D14" s="19">
        <f t="shared" si="1"/>
        <v>0.37009334002396344</v>
      </c>
    </row>
    <row r="15" spans="1:5">
      <c r="A15" s="9">
        <v>14.3</v>
      </c>
      <c r="B15" s="18">
        <f t="shared" si="0"/>
        <v>7.4377301639892144</v>
      </c>
      <c r="C15" s="3">
        <v>6.4950742202892506</v>
      </c>
      <c r="D15" s="19">
        <f t="shared" si="1"/>
        <v>0.94265594369996375</v>
      </c>
    </row>
    <row r="16" spans="1:5">
      <c r="A16" s="9">
        <v>15.2</v>
      </c>
      <c r="B16" s="18">
        <f t="shared" si="0"/>
        <v>9.0663133652957271</v>
      </c>
      <c r="C16" s="3">
        <v>7.0158437811958052</v>
      </c>
      <c r="D16" s="19">
        <f t="shared" si="1"/>
        <v>2.0504695840999219</v>
      </c>
    </row>
    <row r="17" spans="1:2">
      <c r="B17" s="18"/>
    </row>
    <row r="18" spans="1:2">
      <c r="B18" s="18"/>
    </row>
    <row r="19" spans="1:2">
      <c r="A19" s="1"/>
      <c r="B19" s="20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3"/>
  <sheetViews>
    <sheetView workbookViewId="0"/>
  </sheetViews>
  <sheetFormatPr defaultRowHeight="12.75"/>
  <cols>
    <col min="1" max="1" width="3.88671875" style="11" bestFit="1" customWidth="1"/>
    <col min="2" max="2" width="5.109375" style="11" bestFit="1" customWidth="1"/>
    <col min="3" max="3" width="6.77734375" style="11" bestFit="1" customWidth="1"/>
    <col min="4" max="4" width="7.33203125" style="11" bestFit="1" customWidth="1"/>
    <col min="5" max="256" width="8.88671875" style="11"/>
    <col min="257" max="257" width="3.88671875" style="11" bestFit="1" customWidth="1"/>
    <col min="258" max="258" width="5.109375" style="11" bestFit="1" customWidth="1"/>
    <col min="259" max="259" width="6" style="11" bestFit="1" customWidth="1"/>
    <col min="260" max="260" width="7.21875" style="11" bestFit="1" customWidth="1"/>
    <col min="261" max="512" width="8.88671875" style="11"/>
    <col min="513" max="513" width="3.88671875" style="11" bestFit="1" customWidth="1"/>
    <col min="514" max="514" width="5.109375" style="11" bestFit="1" customWidth="1"/>
    <col min="515" max="515" width="6" style="11" bestFit="1" customWidth="1"/>
    <col min="516" max="516" width="7.21875" style="11" bestFit="1" customWidth="1"/>
    <col min="517" max="768" width="8.88671875" style="11"/>
    <col min="769" max="769" width="3.88671875" style="11" bestFit="1" customWidth="1"/>
    <col min="770" max="770" width="5.109375" style="11" bestFit="1" customWidth="1"/>
    <col min="771" max="771" width="6" style="11" bestFit="1" customWidth="1"/>
    <col min="772" max="772" width="7.21875" style="11" bestFit="1" customWidth="1"/>
    <col min="773" max="1024" width="8.88671875" style="11"/>
    <col min="1025" max="1025" width="3.88671875" style="11" bestFit="1" customWidth="1"/>
    <col min="1026" max="1026" width="5.109375" style="11" bestFit="1" customWidth="1"/>
    <col min="1027" max="1027" width="6" style="11" bestFit="1" customWidth="1"/>
    <col min="1028" max="1028" width="7.21875" style="11" bestFit="1" customWidth="1"/>
    <col min="1029" max="1280" width="8.88671875" style="11"/>
    <col min="1281" max="1281" width="3.88671875" style="11" bestFit="1" customWidth="1"/>
    <col min="1282" max="1282" width="5.109375" style="11" bestFit="1" customWidth="1"/>
    <col min="1283" max="1283" width="6" style="11" bestFit="1" customWidth="1"/>
    <col min="1284" max="1284" width="7.21875" style="11" bestFit="1" customWidth="1"/>
    <col min="1285" max="1536" width="8.88671875" style="11"/>
    <col min="1537" max="1537" width="3.88671875" style="11" bestFit="1" customWidth="1"/>
    <col min="1538" max="1538" width="5.109375" style="11" bestFit="1" customWidth="1"/>
    <col min="1539" max="1539" width="6" style="11" bestFit="1" customWidth="1"/>
    <col min="1540" max="1540" width="7.21875" style="11" bestFit="1" customWidth="1"/>
    <col min="1541" max="1792" width="8.88671875" style="11"/>
    <col min="1793" max="1793" width="3.88671875" style="11" bestFit="1" customWidth="1"/>
    <col min="1794" max="1794" width="5.109375" style="11" bestFit="1" customWidth="1"/>
    <col min="1795" max="1795" width="6" style="11" bestFit="1" customWidth="1"/>
    <col min="1796" max="1796" width="7.21875" style="11" bestFit="1" customWidth="1"/>
    <col min="1797" max="2048" width="8.88671875" style="11"/>
    <col min="2049" max="2049" width="3.88671875" style="11" bestFit="1" customWidth="1"/>
    <col min="2050" max="2050" width="5.109375" style="11" bestFit="1" customWidth="1"/>
    <col min="2051" max="2051" width="6" style="11" bestFit="1" customWidth="1"/>
    <col min="2052" max="2052" width="7.21875" style="11" bestFit="1" customWidth="1"/>
    <col min="2053" max="2304" width="8.88671875" style="11"/>
    <col min="2305" max="2305" width="3.88671875" style="11" bestFit="1" customWidth="1"/>
    <col min="2306" max="2306" width="5.109375" style="11" bestFit="1" customWidth="1"/>
    <col min="2307" max="2307" width="6" style="11" bestFit="1" customWidth="1"/>
    <col min="2308" max="2308" width="7.21875" style="11" bestFit="1" customWidth="1"/>
    <col min="2309" max="2560" width="8.88671875" style="11"/>
    <col min="2561" max="2561" width="3.88671875" style="11" bestFit="1" customWidth="1"/>
    <col min="2562" max="2562" width="5.109375" style="11" bestFit="1" customWidth="1"/>
    <col min="2563" max="2563" width="6" style="11" bestFit="1" customWidth="1"/>
    <col min="2564" max="2564" width="7.21875" style="11" bestFit="1" customWidth="1"/>
    <col min="2565" max="2816" width="8.88671875" style="11"/>
    <col min="2817" max="2817" width="3.88671875" style="11" bestFit="1" customWidth="1"/>
    <col min="2818" max="2818" width="5.109375" style="11" bestFit="1" customWidth="1"/>
    <col min="2819" max="2819" width="6" style="11" bestFit="1" customWidth="1"/>
    <col min="2820" max="2820" width="7.21875" style="11" bestFit="1" customWidth="1"/>
    <col min="2821" max="3072" width="8.88671875" style="11"/>
    <col min="3073" max="3073" width="3.88671875" style="11" bestFit="1" customWidth="1"/>
    <col min="3074" max="3074" width="5.109375" style="11" bestFit="1" customWidth="1"/>
    <col min="3075" max="3075" width="6" style="11" bestFit="1" customWidth="1"/>
    <col min="3076" max="3076" width="7.21875" style="11" bestFit="1" customWidth="1"/>
    <col min="3077" max="3328" width="8.88671875" style="11"/>
    <col min="3329" max="3329" width="3.88671875" style="11" bestFit="1" customWidth="1"/>
    <col min="3330" max="3330" width="5.109375" style="11" bestFit="1" customWidth="1"/>
    <col min="3331" max="3331" width="6" style="11" bestFit="1" customWidth="1"/>
    <col min="3332" max="3332" width="7.21875" style="11" bestFit="1" customWidth="1"/>
    <col min="3333" max="3584" width="8.88671875" style="11"/>
    <col min="3585" max="3585" width="3.88671875" style="11" bestFit="1" customWidth="1"/>
    <col min="3586" max="3586" width="5.109375" style="11" bestFit="1" customWidth="1"/>
    <col min="3587" max="3587" width="6" style="11" bestFit="1" customWidth="1"/>
    <col min="3588" max="3588" width="7.21875" style="11" bestFit="1" customWidth="1"/>
    <col min="3589" max="3840" width="8.88671875" style="11"/>
    <col min="3841" max="3841" width="3.88671875" style="11" bestFit="1" customWidth="1"/>
    <col min="3842" max="3842" width="5.109375" style="11" bestFit="1" customWidth="1"/>
    <col min="3843" max="3843" width="6" style="11" bestFit="1" customWidth="1"/>
    <col min="3844" max="3844" width="7.21875" style="11" bestFit="1" customWidth="1"/>
    <col min="3845" max="4096" width="8.88671875" style="11"/>
    <col min="4097" max="4097" width="3.88671875" style="11" bestFit="1" customWidth="1"/>
    <col min="4098" max="4098" width="5.109375" style="11" bestFit="1" customWidth="1"/>
    <col min="4099" max="4099" width="6" style="11" bestFit="1" customWidth="1"/>
    <col min="4100" max="4100" width="7.21875" style="11" bestFit="1" customWidth="1"/>
    <col min="4101" max="4352" width="8.88671875" style="11"/>
    <col min="4353" max="4353" width="3.88671875" style="11" bestFit="1" customWidth="1"/>
    <col min="4354" max="4354" width="5.109375" style="11" bestFit="1" customWidth="1"/>
    <col min="4355" max="4355" width="6" style="11" bestFit="1" customWidth="1"/>
    <col min="4356" max="4356" width="7.21875" style="11" bestFit="1" customWidth="1"/>
    <col min="4357" max="4608" width="8.88671875" style="11"/>
    <col min="4609" max="4609" width="3.88671875" style="11" bestFit="1" customWidth="1"/>
    <col min="4610" max="4610" width="5.109375" style="11" bestFit="1" customWidth="1"/>
    <col min="4611" max="4611" width="6" style="11" bestFit="1" customWidth="1"/>
    <col min="4612" max="4612" width="7.21875" style="11" bestFit="1" customWidth="1"/>
    <col min="4613" max="4864" width="8.88671875" style="11"/>
    <col min="4865" max="4865" width="3.88671875" style="11" bestFit="1" customWidth="1"/>
    <col min="4866" max="4866" width="5.109375" style="11" bestFit="1" customWidth="1"/>
    <col min="4867" max="4867" width="6" style="11" bestFit="1" customWidth="1"/>
    <col min="4868" max="4868" width="7.21875" style="11" bestFit="1" customWidth="1"/>
    <col min="4869" max="5120" width="8.88671875" style="11"/>
    <col min="5121" max="5121" width="3.88671875" style="11" bestFit="1" customWidth="1"/>
    <col min="5122" max="5122" width="5.109375" style="11" bestFit="1" customWidth="1"/>
    <col min="5123" max="5123" width="6" style="11" bestFit="1" customWidth="1"/>
    <col min="5124" max="5124" width="7.21875" style="11" bestFit="1" customWidth="1"/>
    <col min="5125" max="5376" width="8.88671875" style="11"/>
    <col min="5377" max="5377" width="3.88671875" style="11" bestFit="1" customWidth="1"/>
    <col min="5378" max="5378" width="5.109375" style="11" bestFit="1" customWidth="1"/>
    <col min="5379" max="5379" width="6" style="11" bestFit="1" customWidth="1"/>
    <col min="5380" max="5380" width="7.21875" style="11" bestFit="1" customWidth="1"/>
    <col min="5381" max="5632" width="8.88671875" style="11"/>
    <col min="5633" max="5633" width="3.88671875" style="11" bestFit="1" customWidth="1"/>
    <col min="5634" max="5634" width="5.109375" style="11" bestFit="1" customWidth="1"/>
    <col min="5635" max="5635" width="6" style="11" bestFit="1" customWidth="1"/>
    <col min="5636" max="5636" width="7.21875" style="11" bestFit="1" customWidth="1"/>
    <col min="5637" max="5888" width="8.88671875" style="11"/>
    <col min="5889" max="5889" width="3.88671875" style="11" bestFit="1" customWidth="1"/>
    <col min="5890" max="5890" width="5.109375" style="11" bestFit="1" customWidth="1"/>
    <col min="5891" max="5891" width="6" style="11" bestFit="1" customWidth="1"/>
    <col min="5892" max="5892" width="7.21875" style="11" bestFit="1" customWidth="1"/>
    <col min="5893" max="6144" width="8.88671875" style="11"/>
    <col min="6145" max="6145" width="3.88671875" style="11" bestFit="1" customWidth="1"/>
    <col min="6146" max="6146" width="5.109375" style="11" bestFit="1" customWidth="1"/>
    <col min="6147" max="6147" width="6" style="11" bestFit="1" customWidth="1"/>
    <col min="6148" max="6148" width="7.21875" style="11" bestFit="1" customWidth="1"/>
    <col min="6149" max="6400" width="8.88671875" style="11"/>
    <col min="6401" max="6401" width="3.88671875" style="11" bestFit="1" customWidth="1"/>
    <col min="6402" max="6402" width="5.109375" style="11" bestFit="1" customWidth="1"/>
    <col min="6403" max="6403" width="6" style="11" bestFit="1" customWidth="1"/>
    <col min="6404" max="6404" width="7.21875" style="11" bestFit="1" customWidth="1"/>
    <col min="6405" max="6656" width="8.88671875" style="11"/>
    <col min="6657" max="6657" width="3.88671875" style="11" bestFit="1" customWidth="1"/>
    <col min="6658" max="6658" width="5.109375" style="11" bestFit="1" customWidth="1"/>
    <col min="6659" max="6659" width="6" style="11" bestFit="1" customWidth="1"/>
    <col min="6660" max="6660" width="7.21875" style="11" bestFit="1" customWidth="1"/>
    <col min="6661" max="6912" width="8.88671875" style="11"/>
    <col min="6913" max="6913" width="3.88671875" style="11" bestFit="1" customWidth="1"/>
    <col min="6914" max="6914" width="5.109375" style="11" bestFit="1" customWidth="1"/>
    <col min="6915" max="6915" width="6" style="11" bestFit="1" customWidth="1"/>
    <col min="6916" max="6916" width="7.21875" style="11" bestFit="1" customWidth="1"/>
    <col min="6917" max="7168" width="8.88671875" style="11"/>
    <col min="7169" max="7169" width="3.88671875" style="11" bestFit="1" customWidth="1"/>
    <col min="7170" max="7170" width="5.109375" style="11" bestFit="1" customWidth="1"/>
    <col min="7171" max="7171" width="6" style="11" bestFit="1" customWidth="1"/>
    <col min="7172" max="7172" width="7.21875" style="11" bestFit="1" customWidth="1"/>
    <col min="7173" max="7424" width="8.88671875" style="11"/>
    <col min="7425" max="7425" width="3.88671875" style="11" bestFit="1" customWidth="1"/>
    <col min="7426" max="7426" width="5.109375" style="11" bestFit="1" customWidth="1"/>
    <col min="7427" max="7427" width="6" style="11" bestFit="1" customWidth="1"/>
    <col min="7428" max="7428" width="7.21875" style="11" bestFit="1" customWidth="1"/>
    <col min="7429" max="7680" width="8.88671875" style="11"/>
    <col min="7681" max="7681" width="3.88671875" style="11" bestFit="1" customWidth="1"/>
    <col min="7682" max="7682" width="5.109375" style="11" bestFit="1" customWidth="1"/>
    <col min="7683" max="7683" width="6" style="11" bestFit="1" customWidth="1"/>
    <col min="7684" max="7684" width="7.21875" style="11" bestFit="1" customWidth="1"/>
    <col min="7685" max="7936" width="8.88671875" style="11"/>
    <col min="7937" max="7937" width="3.88671875" style="11" bestFit="1" customWidth="1"/>
    <col min="7938" max="7938" width="5.109375" style="11" bestFit="1" customWidth="1"/>
    <col min="7939" max="7939" width="6" style="11" bestFit="1" customWidth="1"/>
    <col min="7940" max="7940" width="7.21875" style="11" bestFit="1" customWidth="1"/>
    <col min="7941" max="8192" width="8.88671875" style="11"/>
    <col min="8193" max="8193" width="3.88671875" style="11" bestFit="1" customWidth="1"/>
    <col min="8194" max="8194" width="5.109375" style="11" bestFit="1" customWidth="1"/>
    <col min="8195" max="8195" width="6" style="11" bestFit="1" customWidth="1"/>
    <col min="8196" max="8196" width="7.21875" style="11" bestFit="1" customWidth="1"/>
    <col min="8197" max="8448" width="8.88671875" style="11"/>
    <col min="8449" max="8449" width="3.88671875" style="11" bestFit="1" customWidth="1"/>
    <col min="8450" max="8450" width="5.109375" style="11" bestFit="1" customWidth="1"/>
    <col min="8451" max="8451" width="6" style="11" bestFit="1" customWidth="1"/>
    <col min="8452" max="8452" width="7.21875" style="11" bestFit="1" customWidth="1"/>
    <col min="8453" max="8704" width="8.88671875" style="11"/>
    <col min="8705" max="8705" width="3.88671875" style="11" bestFit="1" customWidth="1"/>
    <col min="8706" max="8706" width="5.109375" style="11" bestFit="1" customWidth="1"/>
    <col min="8707" max="8707" width="6" style="11" bestFit="1" customWidth="1"/>
    <col min="8708" max="8708" width="7.21875" style="11" bestFit="1" customWidth="1"/>
    <col min="8709" max="8960" width="8.88671875" style="11"/>
    <col min="8961" max="8961" width="3.88671875" style="11" bestFit="1" customWidth="1"/>
    <col min="8962" max="8962" width="5.109375" style="11" bestFit="1" customWidth="1"/>
    <col min="8963" max="8963" width="6" style="11" bestFit="1" customWidth="1"/>
    <col min="8964" max="8964" width="7.21875" style="11" bestFit="1" customWidth="1"/>
    <col min="8965" max="9216" width="8.88671875" style="11"/>
    <col min="9217" max="9217" width="3.88671875" style="11" bestFit="1" customWidth="1"/>
    <col min="9218" max="9218" width="5.109375" style="11" bestFit="1" customWidth="1"/>
    <col min="9219" max="9219" width="6" style="11" bestFit="1" customWidth="1"/>
    <col min="9220" max="9220" width="7.21875" style="11" bestFit="1" customWidth="1"/>
    <col min="9221" max="9472" width="8.88671875" style="11"/>
    <col min="9473" max="9473" width="3.88671875" style="11" bestFit="1" customWidth="1"/>
    <col min="9474" max="9474" width="5.109375" style="11" bestFit="1" customWidth="1"/>
    <col min="9475" max="9475" width="6" style="11" bestFit="1" customWidth="1"/>
    <col min="9476" max="9476" width="7.21875" style="11" bestFit="1" customWidth="1"/>
    <col min="9477" max="9728" width="8.88671875" style="11"/>
    <col min="9729" max="9729" width="3.88671875" style="11" bestFit="1" customWidth="1"/>
    <col min="9730" max="9730" width="5.109375" style="11" bestFit="1" customWidth="1"/>
    <col min="9731" max="9731" width="6" style="11" bestFit="1" customWidth="1"/>
    <col min="9732" max="9732" width="7.21875" style="11" bestFit="1" customWidth="1"/>
    <col min="9733" max="9984" width="8.88671875" style="11"/>
    <col min="9985" max="9985" width="3.88671875" style="11" bestFit="1" customWidth="1"/>
    <col min="9986" max="9986" width="5.109375" style="11" bestFit="1" customWidth="1"/>
    <col min="9987" max="9987" width="6" style="11" bestFit="1" customWidth="1"/>
    <col min="9988" max="9988" width="7.21875" style="11" bestFit="1" customWidth="1"/>
    <col min="9989" max="10240" width="8.88671875" style="11"/>
    <col min="10241" max="10241" width="3.88671875" style="11" bestFit="1" customWidth="1"/>
    <col min="10242" max="10242" width="5.109375" style="11" bestFit="1" customWidth="1"/>
    <col min="10243" max="10243" width="6" style="11" bestFit="1" customWidth="1"/>
    <col min="10244" max="10244" width="7.21875" style="11" bestFit="1" customWidth="1"/>
    <col min="10245" max="10496" width="8.88671875" style="11"/>
    <col min="10497" max="10497" width="3.88671875" style="11" bestFit="1" customWidth="1"/>
    <col min="10498" max="10498" width="5.109375" style="11" bestFit="1" customWidth="1"/>
    <col min="10499" max="10499" width="6" style="11" bestFit="1" customWidth="1"/>
    <col min="10500" max="10500" width="7.21875" style="11" bestFit="1" customWidth="1"/>
    <col min="10501" max="10752" width="8.88671875" style="11"/>
    <col min="10753" max="10753" width="3.88671875" style="11" bestFit="1" customWidth="1"/>
    <col min="10754" max="10754" width="5.109375" style="11" bestFit="1" customWidth="1"/>
    <col min="10755" max="10755" width="6" style="11" bestFit="1" customWidth="1"/>
    <col min="10756" max="10756" width="7.21875" style="11" bestFit="1" customWidth="1"/>
    <col min="10757" max="11008" width="8.88671875" style="11"/>
    <col min="11009" max="11009" width="3.88671875" style="11" bestFit="1" customWidth="1"/>
    <col min="11010" max="11010" width="5.109375" style="11" bestFit="1" customWidth="1"/>
    <col min="11011" max="11011" width="6" style="11" bestFit="1" customWidth="1"/>
    <col min="11012" max="11012" width="7.21875" style="11" bestFit="1" customWidth="1"/>
    <col min="11013" max="11264" width="8.88671875" style="11"/>
    <col min="11265" max="11265" width="3.88671875" style="11" bestFit="1" customWidth="1"/>
    <col min="11266" max="11266" width="5.109375" style="11" bestFit="1" customWidth="1"/>
    <col min="11267" max="11267" width="6" style="11" bestFit="1" customWidth="1"/>
    <col min="11268" max="11268" width="7.21875" style="11" bestFit="1" customWidth="1"/>
    <col min="11269" max="11520" width="8.88671875" style="11"/>
    <col min="11521" max="11521" width="3.88671875" style="11" bestFit="1" customWidth="1"/>
    <col min="11522" max="11522" width="5.109375" style="11" bestFit="1" customWidth="1"/>
    <col min="11523" max="11523" width="6" style="11" bestFit="1" customWidth="1"/>
    <col min="11524" max="11524" width="7.21875" style="11" bestFit="1" customWidth="1"/>
    <col min="11525" max="11776" width="8.88671875" style="11"/>
    <col min="11777" max="11777" width="3.88671875" style="11" bestFit="1" customWidth="1"/>
    <col min="11778" max="11778" width="5.109375" style="11" bestFit="1" customWidth="1"/>
    <col min="11779" max="11779" width="6" style="11" bestFit="1" customWidth="1"/>
    <col min="11780" max="11780" width="7.21875" style="11" bestFit="1" customWidth="1"/>
    <col min="11781" max="12032" width="8.88671875" style="11"/>
    <col min="12033" max="12033" width="3.88671875" style="11" bestFit="1" customWidth="1"/>
    <col min="12034" max="12034" width="5.109375" style="11" bestFit="1" customWidth="1"/>
    <col min="12035" max="12035" width="6" style="11" bestFit="1" customWidth="1"/>
    <col min="12036" max="12036" width="7.21875" style="11" bestFit="1" customWidth="1"/>
    <col min="12037" max="12288" width="8.88671875" style="11"/>
    <col min="12289" max="12289" width="3.88671875" style="11" bestFit="1" customWidth="1"/>
    <col min="12290" max="12290" width="5.109375" style="11" bestFit="1" customWidth="1"/>
    <col min="12291" max="12291" width="6" style="11" bestFit="1" customWidth="1"/>
    <col min="12292" max="12292" width="7.21875" style="11" bestFit="1" customWidth="1"/>
    <col min="12293" max="12544" width="8.88671875" style="11"/>
    <col min="12545" max="12545" width="3.88671875" style="11" bestFit="1" customWidth="1"/>
    <col min="12546" max="12546" width="5.109375" style="11" bestFit="1" customWidth="1"/>
    <col min="12547" max="12547" width="6" style="11" bestFit="1" customWidth="1"/>
    <col min="12548" max="12548" width="7.21875" style="11" bestFit="1" customWidth="1"/>
    <col min="12549" max="12800" width="8.88671875" style="11"/>
    <col min="12801" max="12801" width="3.88671875" style="11" bestFit="1" customWidth="1"/>
    <col min="12802" max="12802" width="5.109375" style="11" bestFit="1" customWidth="1"/>
    <col min="12803" max="12803" width="6" style="11" bestFit="1" customWidth="1"/>
    <col min="12804" max="12804" width="7.21875" style="11" bestFit="1" customWidth="1"/>
    <col min="12805" max="13056" width="8.88671875" style="11"/>
    <col min="13057" max="13057" width="3.88671875" style="11" bestFit="1" customWidth="1"/>
    <col min="13058" max="13058" width="5.109375" style="11" bestFit="1" customWidth="1"/>
    <col min="13059" max="13059" width="6" style="11" bestFit="1" customWidth="1"/>
    <col min="13060" max="13060" width="7.21875" style="11" bestFit="1" customWidth="1"/>
    <col min="13061" max="13312" width="8.88671875" style="11"/>
    <col min="13313" max="13313" width="3.88671875" style="11" bestFit="1" customWidth="1"/>
    <col min="13314" max="13314" width="5.109375" style="11" bestFit="1" customWidth="1"/>
    <col min="13315" max="13315" width="6" style="11" bestFit="1" customWidth="1"/>
    <col min="13316" max="13316" width="7.21875" style="11" bestFit="1" customWidth="1"/>
    <col min="13317" max="13568" width="8.88671875" style="11"/>
    <col min="13569" max="13569" width="3.88671875" style="11" bestFit="1" customWidth="1"/>
    <col min="13570" max="13570" width="5.109375" style="11" bestFit="1" customWidth="1"/>
    <col min="13571" max="13571" width="6" style="11" bestFit="1" customWidth="1"/>
    <col min="13572" max="13572" width="7.21875" style="11" bestFit="1" customWidth="1"/>
    <col min="13573" max="13824" width="8.88671875" style="11"/>
    <col min="13825" max="13825" width="3.88671875" style="11" bestFit="1" customWidth="1"/>
    <col min="13826" max="13826" width="5.109375" style="11" bestFit="1" customWidth="1"/>
    <col min="13827" max="13827" width="6" style="11" bestFit="1" customWidth="1"/>
    <col min="13828" max="13828" width="7.21875" style="11" bestFit="1" customWidth="1"/>
    <col min="13829" max="14080" width="8.88671875" style="11"/>
    <col min="14081" max="14081" width="3.88671875" style="11" bestFit="1" customWidth="1"/>
    <col min="14082" max="14082" width="5.109375" style="11" bestFit="1" customWidth="1"/>
    <col min="14083" max="14083" width="6" style="11" bestFit="1" customWidth="1"/>
    <col min="14084" max="14084" width="7.21875" style="11" bestFit="1" customWidth="1"/>
    <col min="14085" max="14336" width="8.88671875" style="11"/>
    <col min="14337" max="14337" width="3.88671875" style="11" bestFit="1" customWidth="1"/>
    <col min="14338" max="14338" width="5.109375" style="11" bestFit="1" customWidth="1"/>
    <col min="14339" max="14339" width="6" style="11" bestFit="1" customWidth="1"/>
    <col min="14340" max="14340" width="7.21875" style="11" bestFit="1" customWidth="1"/>
    <col min="14341" max="14592" width="8.88671875" style="11"/>
    <col min="14593" max="14593" width="3.88671875" style="11" bestFit="1" customWidth="1"/>
    <col min="14594" max="14594" width="5.109375" style="11" bestFit="1" customWidth="1"/>
    <col min="14595" max="14595" width="6" style="11" bestFit="1" customWidth="1"/>
    <col min="14596" max="14596" width="7.21875" style="11" bestFit="1" customWidth="1"/>
    <col min="14597" max="14848" width="8.88671875" style="11"/>
    <col min="14849" max="14849" width="3.88671875" style="11" bestFit="1" customWidth="1"/>
    <col min="14850" max="14850" width="5.109375" style="11" bestFit="1" customWidth="1"/>
    <col min="14851" max="14851" width="6" style="11" bestFit="1" customWidth="1"/>
    <col min="14852" max="14852" width="7.21875" style="11" bestFit="1" customWidth="1"/>
    <col min="14853" max="15104" width="8.88671875" style="11"/>
    <col min="15105" max="15105" width="3.88671875" style="11" bestFit="1" customWidth="1"/>
    <col min="15106" max="15106" width="5.109375" style="11" bestFit="1" customWidth="1"/>
    <col min="15107" max="15107" width="6" style="11" bestFit="1" customWidth="1"/>
    <col min="15108" max="15108" width="7.21875" style="11" bestFit="1" customWidth="1"/>
    <col min="15109" max="15360" width="8.88671875" style="11"/>
    <col min="15361" max="15361" width="3.88671875" style="11" bestFit="1" customWidth="1"/>
    <col min="15362" max="15362" width="5.109375" style="11" bestFit="1" customWidth="1"/>
    <col min="15363" max="15363" width="6" style="11" bestFit="1" customWidth="1"/>
    <col min="15364" max="15364" width="7.21875" style="11" bestFit="1" customWidth="1"/>
    <col min="15365" max="15616" width="8.88671875" style="11"/>
    <col min="15617" max="15617" width="3.88671875" style="11" bestFit="1" customWidth="1"/>
    <col min="15618" max="15618" width="5.109375" style="11" bestFit="1" customWidth="1"/>
    <col min="15619" max="15619" width="6" style="11" bestFit="1" customWidth="1"/>
    <col min="15620" max="15620" width="7.21875" style="11" bestFit="1" customWidth="1"/>
    <col min="15621" max="15872" width="8.88671875" style="11"/>
    <col min="15873" max="15873" width="3.88671875" style="11" bestFit="1" customWidth="1"/>
    <col min="15874" max="15874" width="5.109375" style="11" bestFit="1" customWidth="1"/>
    <col min="15875" max="15875" width="6" style="11" bestFit="1" customWidth="1"/>
    <col min="15876" max="15876" width="7.21875" style="11" bestFit="1" customWidth="1"/>
    <col min="15877" max="16128" width="8.88671875" style="11"/>
    <col min="16129" max="16129" width="3.88671875" style="11" bestFit="1" customWidth="1"/>
    <col min="16130" max="16130" width="5.109375" style="11" bestFit="1" customWidth="1"/>
    <col min="16131" max="16131" width="6" style="11" bestFit="1" customWidth="1"/>
    <col min="16132" max="16132" width="7.21875" style="11" bestFit="1" customWidth="1"/>
    <col min="16133" max="16384" width="8.88671875" style="11"/>
  </cols>
  <sheetData>
    <row r="1" spans="1:4" ht="15.75">
      <c r="A1" s="15" t="s">
        <v>0</v>
      </c>
      <c r="B1" s="16" t="s">
        <v>1</v>
      </c>
      <c r="C1" s="16" t="s">
        <v>2</v>
      </c>
      <c r="D1" s="16" t="s">
        <v>3</v>
      </c>
    </row>
    <row r="2" spans="1:4">
      <c r="A2" s="21">
        <v>1.8</v>
      </c>
      <c r="B2" s="18">
        <f t="shared" ref="B2:B16" si="0">0.584*A2^-0.5209</f>
        <v>0.42997321200348465</v>
      </c>
      <c r="C2" s="3">
        <f t="array" ref="C2:C23">TREND(B2:B23,A2:A23)</f>
        <v>0.30901859638040607</v>
      </c>
      <c r="D2" s="19">
        <f>B2-C2</f>
        <v>0.12095461562307858</v>
      </c>
    </row>
    <row r="3" spans="1:4">
      <c r="A3" s="21">
        <v>2.6</v>
      </c>
      <c r="B3" s="18">
        <f t="shared" si="0"/>
        <v>0.35502033556391854</v>
      </c>
      <c r="C3" s="3">
        <v>0.29962521593104824</v>
      </c>
      <c r="D3" s="19">
        <f t="shared" ref="D3:D23" si="1">B3-C3</f>
        <v>5.5395119632870304E-2</v>
      </c>
    </row>
    <row r="4" spans="1:4">
      <c r="A4" s="21">
        <v>3.8</v>
      </c>
      <c r="B4" s="18">
        <f t="shared" si="0"/>
        <v>0.29134231824429901</v>
      </c>
      <c r="C4" s="3">
        <v>0.28553514525701146</v>
      </c>
      <c r="D4" s="19">
        <f t="shared" si="1"/>
        <v>5.8071729872875566E-3</v>
      </c>
    </row>
    <row r="5" spans="1:4">
      <c r="A5" s="21">
        <v>4.5</v>
      </c>
      <c r="B5" s="18">
        <f t="shared" si="0"/>
        <v>0.26678072514492546</v>
      </c>
      <c r="C5" s="3">
        <v>0.27731593736382332</v>
      </c>
      <c r="D5" s="19">
        <f t="shared" si="1"/>
        <v>-1.053521221889786E-2</v>
      </c>
    </row>
    <row r="6" spans="1:4">
      <c r="A6" s="21">
        <v>5.4</v>
      </c>
      <c r="B6" s="18">
        <f t="shared" si="0"/>
        <v>0.24261013395415329</v>
      </c>
      <c r="C6" s="3">
        <v>0.26674838435829573</v>
      </c>
      <c r="D6" s="19">
        <f t="shared" si="1"/>
        <v>-2.4138250404142442E-2</v>
      </c>
    </row>
    <row r="7" spans="1:4">
      <c r="A7" s="21">
        <v>6.5</v>
      </c>
      <c r="B7" s="18">
        <f t="shared" si="0"/>
        <v>0.220275542566055</v>
      </c>
      <c r="C7" s="3">
        <v>0.2538324862404287</v>
      </c>
      <c r="D7" s="19">
        <f t="shared" si="1"/>
        <v>-3.3556943674373702E-2</v>
      </c>
    </row>
    <row r="8" spans="1:4">
      <c r="A8" s="21">
        <v>7.1</v>
      </c>
      <c r="B8" s="18">
        <f t="shared" si="0"/>
        <v>0.2103741495201864</v>
      </c>
      <c r="C8" s="3">
        <v>0.24678745090341034</v>
      </c>
      <c r="D8" s="19">
        <f t="shared" si="1"/>
        <v>-3.6413301383223934E-2</v>
      </c>
    </row>
    <row r="9" spans="1:4">
      <c r="A9" s="21">
        <v>8.5</v>
      </c>
      <c r="B9" s="18">
        <f t="shared" si="0"/>
        <v>0.1915484000118213</v>
      </c>
      <c r="C9" s="3">
        <v>0.23034903511703408</v>
      </c>
      <c r="D9" s="19">
        <f t="shared" si="1"/>
        <v>-3.8800635105212783E-2</v>
      </c>
    </row>
    <row r="10" spans="1:4">
      <c r="A10" s="21">
        <v>9.6999999999999993</v>
      </c>
      <c r="B10" s="18">
        <f t="shared" si="0"/>
        <v>0.17881479565540215</v>
      </c>
      <c r="C10" s="3">
        <v>0.21625896444299733</v>
      </c>
      <c r="D10" s="19">
        <f t="shared" si="1"/>
        <v>-3.7444168787595183E-2</v>
      </c>
    </row>
    <row r="11" spans="1:4">
      <c r="A11" s="21">
        <v>10.7</v>
      </c>
      <c r="B11" s="18">
        <f t="shared" si="0"/>
        <v>0.16990526515001353</v>
      </c>
      <c r="C11" s="3">
        <v>0.20451723888130002</v>
      </c>
      <c r="D11" s="19">
        <f t="shared" si="1"/>
        <v>-3.4611973731286494E-2</v>
      </c>
    </row>
    <row r="12" spans="1:4">
      <c r="A12" s="21">
        <v>11.8</v>
      </c>
      <c r="B12" s="18">
        <f t="shared" si="0"/>
        <v>0.16146169581001199</v>
      </c>
      <c r="C12" s="3">
        <v>0.19160134076343296</v>
      </c>
      <c r="D12" s="19">
        <f t="shared" si="1"/>
        <v>-3.0139644953420974E-2</v>
      </c>
    </row>
    <row r="13" spans="1:4">
      <c r="A13" s="21">
        <v>12.9</v>
      </c>
      <c r="B13" s="18">
        <f t="shared" si="0"/>
        <v>0.15413691661227372</v>
      </c>
      <c r="C13" s="3">
        <v>0.17868544264556593</v>
      </c>
      <c r="D13" s="19">
        <f t="shared" si="1"/>
        <v>-2.4548526033292217E-2</v>
      </c>
    </row>
    <row r="14" spans="1:4">
      <c r="A14" s="21">
        <v>13.3</v>
      </c>
      <c r="B14" s="18">
        <f t="shared" si="0"/>
        <v>0.15170452232384032</v>
      </c>
      <c r="C14" s="3">
        <v>0.17398875242088699</v>
      </c>
      <c r="D14" s="19">
        <f t="shared" si="1"/>
        <v>-2.2284230097046664E-2</v>
      </c>
    </row>
    <row r="15" spans="1:4">
      <c r="A15" s="21">
        <v>14.9</v>
      </c>
      <c r="B15" s="18">
        <f t="shared" si="0"/>
        <v>0.14298817392313007</v>
      </c>
      <c r="C15" s="3">
        <v>0.15520199152217129</v>
      </c>
      <c r="D15" s="19">
        <f t="shared" si="1"/>
        <v>-1.2213817599041221E-2</v>
      </c>
    </row>
    <row r="16" spans="1:4">
      <c r="A16" s="21">
        <v>15.7</v>
      </c>
      <c r="B16" s="18">
        <f t="shared" si="0"/>
        <v>0.13914535661289235</v>
      </c>
      <c r="C16" s="3">
        <v>0.14580861107281345</v>
      </c>
      <c r="D16" s="19">
        <f t="shared" si="1"/>
        <v>-6.6632544599211085E-3</v>
      </c>
    </row>
    <row r="17" spans="1:4">
      <c r="A17" s="21">
        <v>16.5</v>
      </c>
      <c r="B17" s="18">
        <f t="shared" ref="B17:B23" si="2">0.584*A17^-0.5209</f>
        <v>0.13558931309463679</v>
      </c>
      <c r="C17" s="3">
        <v>0.13641523062345559</v>
      </c>
      <c r="D17" s="19">
        <f t="shared" si="1"/>
        <v>-8.2591752881880365E-4</v>
      </c>
    </row>
    <row r="18" spans="1:4">
      <c r="A18" s="21">
        <v>17.3</v>
      </c>
      <c r="B18" s="18">
        <f t="shared" si="2"/>
        <v>0.1322862276351911</v>
      </c>
      <c r="C18" s="3">
        <v>0.12702185017409776</v>
      </c>
      <c r="D18" s="19">
        <f t="shared" si="1"/>
        <v>5.2643774610933447E-3</v>
      </c>
    </row>
    <row r="19" spans="1:4">
      <c r="A19" s="21">
        <v>18.100000000000001</v>
      </c>
      <c r="B19" s="18">
        <f t="shared" si="2"/>
        <v>0.12920760530197964</v>
      </c>
      <c r="C19" s="3">
        <v>0.11762846972473989</v>
      </c>
      <c r="D19" s="19">
        <f t="shared" si="1"/>
        <v>1.1579135577239746E-2</v>
      </c>
    </row>
    <row r="20" spans="1:4">
      <c r="A20" s="21">
        <v>18.899999999999999</v>
      </c>
      <c r="B20" s="18">
        <f t="shared" si="2"/>
        <v>0.12632924287907824</v>
      </c>
      <c r="C20" s="3">
        <v>0.10823508927538208</v>
      </c>
      <c r="D20" s="19">
        <f t="shared" si="1"/>
        <v>1.809415360369615E-2</v>
      </c>
    </row>
    <row r="21" spans="1:4">
      <c r="A21" s="21">
        <v>19.7</v>
      </c>
      <c r="B21" s="18">
        <f t="shared" si="2"/>
        <v>0.12363043288506728</v>
      </c>
      <c r="C21" s="3">
        <v>9.8841708826024222E-2</v>
      </c>
      <c r="D21" s="19">
        <f t="shared" si="1"/>
        <v>2.478872405904306E-2</v>
      </c>
    </row>
    <row r="22" spans="1:4">
      <c r="A22" s="21">
        <v>20.5</v>
      </c>
      <c r="B22" s="18">
        <f t="shared" si="2"/>
        <v>0.121093340782274</v>
      </c>
      <c r="C22" s="3">
        <v>8.9448328376666358E-2</v>
      </c>
      <c r="D22" s="19">
        <f t="shared" si="1"/>
        <v>3.1645012405607645E-2</v>
      </c>
    </row>
    <row r="23" spans="1:4">
      <c r="A23" s="21">
        <v>21.3</v>
      </c>
      <c r="B23" s="18">
        <f t="shared" si="2"/>
        <v>0.11870251255366544</v>
      </c>
      <c r="C23" s="3">
        <v>8.0054947927308495E-2</v>
      </c>
      <c r="D23" s="19">
        <f t="shared" si="1"/>
        <v>3.8647564626356948E-2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M21"/>
  <sheetViews>
    <sheetView workbookViewId="0">
      <selection activeCell="D2" sqref="D2:E3"/>
    </sheetView>
  </sheetViews>
  <sheetFormatPr defaultRowHeight="15"/>
  <sheetData>
    <row r="1" spans="1:13" ht="15.75" thickBot="1"/>
    <row r="2" spans="1:13" ht="18">
      <c r="D2" s="41" t="s">
        <v>10</v>
      </c>
      <c r="E2" s="42"/>
      <c r="J2" s="25" t="s">
        <v>23</v>
      </c>
    </row>
    <row r="3" spans="1:13" ht="18.75" thickBot="1">
      <c r="D3" s="43"/>
      <c r="E3" s="44"/>
      <c r="J3" s="25" t="s">
        <v>24</v>
      </c>
    </row>
    <row r="5" spans="1:13" ht="15.75" thickBot="1">
      <c r="A5" s="34"/>
      <c r="B5" s="34"/>
      <c r="C5" s="34"/>
      <c r="D5" s="34"/>
      <c r="E5" s="34"/>
      <c r="F5" s="34"/>
      <c r="G5" s="34"/>
      <c r="H5" s="34"/>
    </row>
    <row r="6" spans="1:13" ht="15.75" thickBot="1"/>
    <row r="7" spans="1:13" ht="16.5">
      <c r="D7" s="41" t="s">
        <v>11</v>
      </c>
      <c r="E7" s="42"/>
      <c r="J7" s="46" t="s">
        <v>18</v>
      </c>
      <c r="K7" s="46"/>
      <c r="L7" s="25" t="s">
        <v>14</v>
      </c>
    </row>
    <row r="8" spans="1:13" ht="17.25" thickBot="1">
      <c r="D8" s="43"/>
      <c r="E8" s="44"/>
      <c r="J8" s="46" t="s">
        <v>19</v>
      </c>
      <c r="K8" s="46"/>
      <c r="L8" s="25" t="s">
        <v>15</v>
      </c>
    </row>
    <row r="9" spans="1:13" ht="15.75">
      <c r="J9" s="38"/>
      <c r="K9" s="38"/>
      <c r="L9" s="37"/>
    </row>
    <row r="10" spans="1:13" ht="16.5" thickBot="1">
      <c r="A10" s="34"/>
      <c r="B10" s="34"/>
      <c r="C10" s="34"/>
      <c r="D10" s="34"/>
      <c r="E10" s="34"/>
      <c r="F10" s="34"/>
      <c r="G10" s="34"/>
      <c r="H10" s="34"/>
      <c r="J10" s="38"/>
      <c r="K10" s="38"/>
      <c r="L10" s="37"/>
    </row>
    <row r="11" spans="1:13" ht="15.75">
      <c r="D11" s="35"/>
      <c r="E11" s="35"/>
      <c r="J11" s="38"/>
      <c r="K11" s="38"/>
      <c r="L11" s="37"/>
    </row>
    <row r="12" spans="1:13" ht="16.5" thickBot="1">
      <c r="J12" s="38"/>
      <c r="K12" s="38"/>
      <c r="L12" s="37"/>
    </row>
    <row r="13" spans="1:13" ht="18.75">
      <c r="D13" s="41" t="s">
        <v>12</v>
      </c>
      <c r="E13" s="42"/>
      <c r="J13" s="45" t="s">
        <v>20</v>
      </c>
      <c r="K13" s="45"/>
      <c r="L13" s="25" t="s">
        <v>16</v>
      </c>
      <c r="M13" s="36"/>
    </row>
    <row r="14" spans="1:13" ht="16.5" thickBot="1">
      <c r="D14" s="43"/>
      <c r="E14" s="44"/>
      <c r="J14" s="38"/>
      <c r="K14" s="38"/>
      <c r="L14" s="37"/>
    </row>
    <row r="15" spans="1:13" ht="15.75">
      <c r="J15" s="38"/>
      <c r="K15" s="38"/>
      <c r="L15" s="37"/>
    </row>
    <row r="16" spans="1:13" ht="16.5" thickBot="1">
      <c r="A16" s="34"/>
      <c r="B16" s="34"/>
      <c r="C16" s="34"/>
      <c r="D16" s="34"/>
      <c r="E16" s="34"/>
      <c r="F16" s="34"/>
      <c r="G16" s="34"/>
      <c r="H16" s="34"/>
      <c r="J16" s="38"/>
      <c r="K16" s="38"/>
      <c r="L16" s="37"/>
    </row>
    <row r="17" spans="1:12" ht="16.5" thickBot="1">
      <c r="J17" s="38"/>
      <c r="K17" s="38"/>
      <c r="L17" s="37"/>
    </row>
    <row r="18" spans="1:12" ht="16.5">
      <c r="D18" s="41" t="s">
        <v>13</v>
      </c>
      <c r="E18" s="42"/>
      <c r="J18" s="39" t="s">
        <v>21</v>
      </c>
      <c r="K18" s="40"/>
      <c r="L18" s="25"/>
    </row>
    <row r="19" spans="1:12" ht="18.75" thickBot="1">
      <c r="D19" s="43"/>
      <c r="E19" s="44"/>
      <c r="J19" s="39" t="s">
        <v>22</v>
      </c>
      <c r="K19" s="40"/>
      <c r="L19" s="25" t="s">
        <v>17</v>
      </c>
    </row>
    <row r="21" spans="1:12" ht="15.75" thickBot="1">
      <c r="A21" s="34"/>
      <c r="B21" s="34"/>
      <c r="C21" s="34"/>
      <c r="D21" s="34"/>
      <c r="E21" s="34"/>
      <c r="F21" s="34"/>
      <c r="G21" s="34"/>
      <c r="H21" s="34"/>
    </row>
  </sheetData>
  <mergeCells count="7">
    <mergeCell ref="D2:E3"/>
    <mergeCell ref="D7:E8"/>
    <mergeCell ref="D13:E14"/>
    <mergeCell ref="D18:E19"/>
    <mergeCell ref="J13:K13"/>
    <mergeCell ref="J7:K7"/>
    <mergeCell ref="J8:K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1"/>
  <sheetViews>
    <sheetView workbookViewId="0"/>
  </sheetViews>
  <sheetFormatPr defaultColWidth="11.44140625" defaultRowHeight="15"/>
  <cols>
    <col min="1" max="1" width="9" style="25" bestFit="1" customWidth="1"/>
    <col min="2" max="2" width="11.44140625" style="25"/>
    <col min="3" max="3" width="3.88671875" style="25" bestFit="1" customWidth="1"/>
    <col min="4" max="4" width="4.44140625" style="25" bestFit="1" customWidth="1"/>
    <col min="5" max="16384" width="11.44140625" style="25"/>
  </cols>
  <sheetData>
    <row r="1" spans="1:4" ht="44.25" customHeight="1">
      <c r="A1" s="24" t="s">
        <v>6</v>
      </c>
      <c r="B1" s="24" t="s">
        <v>7</v>
      </c>
    </row>
    <row r="2" spans="1:4">
      <c r="A2" s="26">
        <v>0.1</v>
      </c>
      <c r="B2" s="27">
        <v>2</v>
      </c>
      <c r="C2" s="28">
        <f t="array" ref="C2:C11">TREND(B2:B11,A2:A11)</f>
        <v>2.3345400543425807</v>
      </c>
      <c r="D2" s="28">
        <f>B2-C2</f>
        <v>-0.33454005434258072</v>
      </c>
    </row>
    <row r="3" spans="1:4">
      <c r="A3" s="26">
        <v>0.18535316234148111</v>
      </c>
      <c r="B3" s="27">
        <v>2.7797132677592891</v>
      </c>
      <c r="C3" s="28">
        <v>3.0617150401755029</v>
      </c>
      <c r="D3" s="28">
        <f t="shared" ref="D3:D11" si="0">B3-C3</f>
        <v>-0.28200177241621383</v>
      </c>
    </row>
    <row r="4" spans="1:4">
      <c r="A4" s="26">
        <v>0.28973435877013226</v>
      </c>
      <c r="B4" s="27">
        <v>4.2657951880159271</v>
      </c>
      <c r="C4" s="28">
        <v>3.9510013062256513</v>
      </c>
      <c r="D4" s="28">
        <f t="shared" si="0"/>
        <v>0.31479388179027579</v>
      </c>
    </row>
    <row r="5" spans="1:4">
      <c r="A5" s="26">
        <v>0.4</v>
      </c>
      <c r="B5" s="27">
        <v>4.9800000000000004</v>
      </c>
      <c r="C5" s="28">
        <v>4.8904207008860769</v>
      </c>
      <c r="D5" s="28">
        <f t="shared" si="0"/>
        <v>8.9579299113923483E-2</v>
      </c>
    </row>
    <row r="6" spans="1:4">
      <c r="A6" s="26">
        <v>0.5</v>
      </c>
      <c r="B6" s="27">
        <v>6</v>
      </c>
      <c r="C6" s="28">
        <v>5.7423809164005748</v>
      </c>
      <c r="D6" s="28">
        <f t="shared" si="0"/>
        <v>0.2576190835994252</v>
      </c>
    </row>
    <row r="7" spans="1:4">
      <c r="A7" s="26">
        <v>0.6</v>
      </c>
      <c r="B7" s="27">
        <v>7</v>
      </c>
      <c r="C7" s="28">
        <v>6.5943411319150735</v>
      </c>
      <c r="D7" s="28">
        <f t="shared" si="0"/>
        <v>0.40565886808492646</v>
      </c>
    </row>
    <row r="8" spans="1:4">
      <c r="A8" s="26">
        <v>0.7</v>
      </c>
      <c r="B8" s="27">
        <v>7.5683289502097457</v>
      </c>
      <c r="C8" s="28">
        <v>7.4463013474295714</v>
      </c>
      <c r="D8" s="28">
        <f t="shared" si="0"/>
        <v>0.12202760278017433</v>
      </c>
    </row>
    <row r="9" spans="1:4">
      <c r="A9" s="26">
        <v>0.8</v>
      </c>
      <c r="B9" s="27">
        <v>8.0723503024883847</v>
      </c>
      <c r="C9" s="28">
        <v>8.2982615629440701</v>
      </c>
      <c r="D9" s="28">
        <f t="shared" si="0"/>
        <v>-0.22591126045568544</v>
      </c>
    </row>
    <row r="10" spans="1:4">
      <c r="A10" s="26">
        <v>0.9</v>
      </c>
      <c r="B10" s="27">
        <v>9</v>
      </c>
      <c r="C10" s="28">
        <v>9.1502217784585689</v>
      </c>
      <c r="D10" s="28">
        <f t="shared" si="0"/>
        <v>-0.15022177845856888</v>
      </c>
    </row>
    <row r="11" spans="1:4">
      <c r="A11" s="26">
        <v>0.92896638677993626</v>
      </c>
      <c r="B11" s="27">
        <v>9.1999999999999993</v>
      </c>
      <c r="C11" s="28">
        <v>9.397003869695677</v>
      </c>
      <c r="D11" s="28">
        <f t="shared" si="0"/>
        <v>-0.19700386969567774</v>
      </c>
    </row>
  </sheetData>
  <pageMargins left="0.75" right="0.75" top="1" bottom="1" header="0.5" footer="0.5"/>
  <pageSetup orientation="portrait" horizontalDpi="200" verticalDpi="200" copies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Linear</vt:lpstr>
      <vt:lpstr>Residuals</vt:lpstr>
      <vt:lpstr>1A-Poly</vt:lpstr>
      <vt:lpstr>1B-Log</vt:lpstr>
      <vt:lpstr>1C-Exp</vt:lpstr>
      <vt:lpstr>1D-Power</vt:lpstr>
      <vt:lpstr>1-All</vt:lpstr>
      <vt:lpstr>2F-Test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2007-03-05T12:46:05Z</dcterms:created>
  <dcterms:modified xsi:type="dcterms:W3CDTF">2007-05-16T15:56:58Z</dcterms:modified>
</cp:coreProperties>
</file>