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8915" windowHeight="7575"/>
  </bookViews>
  <sheets>
    <sheet name="DynEnd" sheetId="10" r:id="rId1"/>
    <sheet name="DynBins" sheetId="9" r:id="rId2"/>
    <sheet name="MarkRank" sheetId="5" r:id="rId3"/>
    <sheet name="MarkMean" sheetId="6" r:id="rId4"/>
  </sheets>
  <definedNames>
    <definedName name="Bins">OFFSET(DynBins!$F$1,0,0,DynBins!$D$1)</definedName>
    <definedName name="Count">DynBins!$D$1</definedName>
    <definedName name="Freqs">OFFSET(DynBins!$G$1,0,0,DynBins!$D$1)</definedName>
    <definedName name="Max">DynBins!$D$4</definedName>
    <definedName name="Min">DynBins!$D$3</definedName>
    <definedName name="Temps">OFFSET(DynEnd!$B$1,0,0,COUNT(DynEnd!$B:$B))</definedName>
    <definedName name="Temps2">OFFSET(#REF!,#REF!-1,0,COUNT(#REF!))</definedName>
    <definedName name="Temps3">OFFSET(#REF!,#REF!-1,0,#REF!-#REF!+1)</definedName>
    <definedName name="Weeks">OFFSET(DynEnd!$A$1,0,0,COUNTA(DynEnd!$A:$A))</definedName>
    <definedName name="Weeks2">OFFSET(#REF!,#REF!-1,0,COUNTA(#REF!))</definedName>
    <definedName name="Weeks3">OFFSET(#REF!,#REF!-1,0,#REF!-#REF!+1)</definedName>
  </definedNames>
  <calcPr calcId="124519"/>
</workbook>
</file>

<file path=xl/calcChain.xml><?xml version="1.0" encoding="utf-8"?>
<calcChain xmlns="http://schemas.openxmlformats.org/spreadsheetml/2006/main">
  <c r="C2" i="6"/>
  <c r="C3"/>
  <c r="C4"/>
  <c r="C5"/>
  <c r="C6"/>
  <c r="C7"/>
  <c r="C8"/>
  <c r="C9"/>
  <c r="C10"/>
  <c r="C11"/>
  <c r="C1"/>
  <c r="D7" i="9" l="1"/>
  <c r="C2" i="5"/>
  <c r="C3"/>
  <c r="C4"/>
  <c r="C5"/>
  <c r="C6"/>
  <c r="C7"/>
  <c r="C8"/>
  <c r="C9"/>
  <c r="C10"/>
  <c r="C11"/>
  <c r="D3" i="9" l="1"/>
  <c r="D4"/>
  <c r="D6"/>
  <c r="F40" l="1"/>
  <c r="F39"/>
  <c r="F38"/>
  <c r="F37"/>
  <c r="F36"/>
  <c r="F35"/>
  <c r="F34"/>
  <c r="F33"/>
  <c r="F32"/>
  <c r="F31"/>
  <c r="F30"/>
  <c r="F29"/>
  <c r="F28"/>
  <c r="F27"/>
  <c r="F26"/>
  <c r="F25"/>
  <c r="F24"/>
  <c r="F23"/>
  <c r="F22"/>
  <c r="F21"/>
  <c r="F20"/>
  <c r="F19"/>
  <c r="F18"/>
  <c r="F17"/>
  <c r="F16"/>
  <c r="F15"/>
  <c r="F14"/>
  <c r="F13"/>
  <c r="F12"/>
  <c r="F11"/>
  <c r="F10"/>
  <c r="F9"/>
  <c r="F8"/>
  <c r="F7"/>
  <c r="F6"/>
  <c r="F5"/>
  <c r="F4"/>
  <c r="F3"/>
  <c r="F2"/>
  <c r="F1"/>
  <c r="G1" s="1" a="1"/>
  <c r="G40" l="1"/>
  <c r="G39"/>
  <c r="G38"/>
  <c r="G37"/>
  <c r="G36"/>
  <c r="G35"/>
  <c r="G34"/>
  <c r="G33"/>
  <c r="G32"/>
  <c r="G31"/>
  <c r="G30"/>
  <c r="G29"/>
  <c r="G28"/>
  <c r="G27"/>
  <c r="G26"/>
  <c r="G25"/>
  <c r="G24"/>
  <c r="G23"/>
  <c r="G22"/>
  <c r="G21"/>
  <c r="G20"/>
  <c r="G19"/>
  <c r="G18"/>
  <c r="G17"/>
  <c r="G16"/>
  <c r="G15"/>
  <c r="G14"/>
  <c r="G13"/>
  <c r="G12"/>
  <c r="G11"/>
  <c r="G10"/>
  <c r="G9"/>
  <c r="G8"/>
  <c r="G7"/>
  <c r="G6"/>
  <c r="G5"/>
  <c r="G4"/>
  <c r="G3"/>
  <c r="G2"/>
  <c r="G1"/>
</calcChain>
</file>

<file path=xl/sharedStrings.xml><?xml version="1.0" encoding="utf-8"?>
<sst xmlns="http://schemas.openxmlformats.org/spreadsheetml/2006/main" count="35" uniqueCount="35">
  <si>
    <t>Temp</t>
  </si>
  <si>
    <t>Day</t>
  </si>
  <si>
    <t>week16</t>
  </si>
  <si>
    <t>week15</t>
  </si>
  <si>
    <t>week14</t>
  </si>
  <si>
    <t>week13</t>
  </si>
  <si>
    <t>week12</t>
  </si>
  <si>
    <t>week11</t>
  </si>
  <si>
    <t>week10</t>
  </si>
  <si>
    <t>week9</t>
  </si>
  <si>
    <t>week8</t>
  </si>
  <si>
    <t>week7</t>
  </si>
  <si>
    <t>week6</t>
  </si>
  <si>
    <t>week5</t>
  </si>
  <si>
    <t>week4</t>
  </si>
  <si>
    <t>week3</t>
  </si>
  <si>
    <t>week2</t>
  </si>
  <si>
    <t>week1</t>
  </si>
  <si>
    <t>pH</t>
  </si>
  <si>
    <t>Strain1</t>
  </si>
  <si>
    <t>Strain2</t>
  </si>
  <si>
    <t>Strain3</t>
  </si>
  <si>
    <t>Strain4</t>
  </si>
  <si>
    <t>Strain5</t>
  </si>
  <si>
    <t>Strain6</t>
  </si>
  <si>
    <t>Strain7</t>
  </si>
  <si>
    <t>Strain8</t>
  </si>
  <si>
    <t>Strain9</t>
  </si>
  <si>
    <t>Strain10</t>
  </si>
  <si>
    <t># of bins</t>
  </si>
  <si>
    <t>Nice MIN</t>
  </si>
  <si>
    <t>Nice MAX</t>
  </si>
  <si>
    <t>Real MIN</t>
  </si>
  <si>
    <t>Real MAX</t>
  </si>
  <si>
    <t>week17</t>
  </si>
</sst>
</file>

<file path=xl/styles.xml><?xml version="1.0" encoding="utf-8"?>
<styleSheet xmlns="http://schemas.openxmlformats.org/spreadsheetml/2006/main">
  <numFmts count="7">
    <numFmt numFmtId="44" formatCode="_(&quot;$&quot;* #,##0.00_);_(&quot;$&quot;* \(#,##0.00\);_(&quot;$&quot;* &quot;-&quot;??_);_(@_)"/>
    <numFmt numFmtId="43" formatCode="_(* #,##0.00_);_(* \(#,##0.00\);_(* &quot;-&quot;??_);_(@_)"/>
    <numFmt numFmtId="164" formatCode="0.0"/>
    <numFmt numFmtId="165" formatCode="###0.00_)"/>
    <numFmt numFmtId="166" formatCode="#,##0_)"/>
    <numFmt numFmtId="167" formatCode="0.0\ &quot; and over&quot;"/>
    <numFmt numFmtId="168" formatCode="mm/dd/yy;@"/>
  </numFmts>
  <fonts count="20">
    <font>
      <sz val="12"/>
      <color theme="1"/>
      <name val="Arial"/>
      <family val="2"/>
    </font>
    <font>
      <sz val="10"/>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b/>
      <sz val="10"/>
      <name val="Arial"/>
      <family val="2"/>
    </font>
    <font>
      <sz val="10"/>
      <name val="Arial"/>
      <family val="2"/>
    </font>
    <font>
      <b/>
      <sz val="10"/>
      <color indexed="55"/>
      <name val="Arial"/>
      <family val="2"/>
    </font>
    <font>
      <b/>
      <sz val="10"/>
      <color indexed="9"/>
      <name val="Arial"/>
      <family val="2"/>
    </font>
  </fonts>
  <fills count="17">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indexed="43"/>
        <bgColor indexed="64"/>
      </patternFill>
    </fill>
    <fill>
      <patternFill patternType="solid">
        <fgColor indexed="10"/>
        <bgColor indexed="64"/>
      </patternFill>
    </fill>
  </fills>
  <borders count="12">
    <border>
      <left/>
      <right/>
      <top/>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68">
    <xf numFmtId="0" fontId="0" fillId="0" borderId="0"/>
    <xf numFmtId="0" fontId="1" fillId="0" borderId="0"/>
    <xf numFmtId="0" fontId="2" fillId="2" borderId="0" applyNumberFormat="0" applyBorder="0" applyAlignment="0" applyProtection="0"/>
    <xf numFmtId="0" fontId="2" fillId="2" borderId="0" applyNumberFormat="0" applyBorder="0" applyAlignment="0" applyProtection="0"/>
    <xf numFmtId="0" fontId="3"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3" fillId="6"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3" fillId="5" borderId="0" applyNumberFormat="0" applyBorder="0" applyAlignment="0" applyProtection="0"/>
    <xf numFmtId="0" fontId="2" fillId="2" borderId="0" applyNumberFormat="0" applyBorder="0" applyAlignment="0" applyProtection="0"/>
    <xf numFmtId="0" fontId="2" fillId="5" borderId="0" applyNumberFormat="0" applyBorder="0" applyAlignment="0" applyProtection="0"/>
    <xf numFmtId="0" fontId="3" fillId="5" borderId="0" applyNumberFormat="0" applyBorder="0" applyAlignment="0" applyProtection="0"/>
    <xf numFmtId="0" fontId="2" fillId="8" borderId="0" applyNumberFormat="0" applyBorder="0" applyAlignment="0" applyProtection="0"/>
    <xf numFmtId="0" fontId="2" fillId="2" borderId="0" applyNumberFormat="0" applyBorder="0" applyAlignment="0" applyProtection="0"/>
    <xf numFmtId="0" fontId="3" fillId="3" borderId="0" applyNumberFormat="0" applyBorder="0" applyAlignment="0" applyProtection="0"/>
    <xf numFmtId="0" fontId="2" fillId="4" borderId="0" applyNumberFormat="0" applyBorder="0" applyAlignment="0" applyProtection="0"/>
    <xf numFmtId="0" fontId="2" fillId="9" borderId="0" applyNumberFormat="0" applyBorder="0" applyAlignment="0" applyProtection="0"/>
    <xf numFmtId="0" fontId="3" fillId="9" borderId="0" applyNumberFormat="0" applyBorder="0" applyAlignment="0" applyProtection="0"/>
    <xf numFmtId="0" fontId="4" fillId="0" borderId="0">
      <alignment horizontal="center" vertical="center" wrapText="1"/>
    </xf>
    <xf numFmtId="43" fontId="1" fillId="0" borderId="0" applyFont="0" applyFill="0" applyBorder="0" applyAlignment="0" applyProtection="0"/>
    <xf numFmtId="0" fontId="5" fillId="0" borderId="0">
      <alignment horizontal="left" vertical="center" wrapText="1"/>
    </xf>
    <xf numFmtId="44" fontId="1" fillId="0" borderId="0" applyFont="0" applyFill="0" applyBorder="0" applyAlignment="0" applyProtection="0"/>
    <xf numFmtId="165" fontId="6" fillId="0" borderId="6" applyNumberFormat="0" applyFill="0">
      <alignment horizontal="right"/>
    </xf>
    <xf numFmtId="166" fontId="7" fillId="0" borderId="6">
      <alignment horizontal="right" vertical="center"/>
    </xf>
    <xf numFmtId="49" fontId="8" fillId="0" borderId="6">
      <alignment horizontal="left" vertical="center"/>
    </xf>
    <xf numFmtId="165" fontId="6" fillId="0" borderId="6" applyNumberFormat="0" applyFill="0">
      <alignment horizontal="right"/>
    </xf>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0" fillId="0" borderId="6">
      <alignment horizontal="left"/>
    </xf>
    <xf numFmtId="0" fontId="11" fillId="0" borderId="7">
      <alignment horizontal="right" vertical="center"/>
    </xf>
    <xf numFmtId="0" fontId="12" fillId="0" borderId="6">
      <alignment horizontal="left" vertical="center"/>
    </xf>
    <xf numFmtId="0" fontId="6" fillId="0" borderId="6">
      <alignment horizontal="left" vertical="center"/>
    </xf>
    <xf numFmtId="0" fontId="10" fillId="0" borderId="6">
      <alignment horizontal="left"/>
    </xf>
    <xf numFmtId="0" fontId="10" fillId="13" borderId="0">
      <alignment horizontal="centerContinuous" wrapText="1"/>
    </xf>
    <xf numFmtId="49" fontId="10" fillId="13" borderId="8">
      <alignment horizontal="left" vertical="center"/>
    </xf>
    <xf numFmtId="0" fontId="10" fillId="13" borderId="0">
      <alignment horizontal="centerContinuous" vertical="center" wrapText="1"/>
    </xf>
    <xf numFmtId="0" fontId="1" fillId="0" borderId="0"/>
    <xf numFmtId="0" fontId="1" fillId="0" borderId="0"/>
    <xf numFmtId="0" fontId="1" fillId="0" borderId="0"/>
    <xf numFmtId="9" fontId="1" fillId="0" borderId="0" applyFont="0" applyFill="0" applyBorder="0" applyAlignment="0" applyProtection="0"/>
    <xf numFmtId="3" fontId="7" fillId="0" borderId="0">
      <alignment horizontal="left" vertical="center"/>
    </xf>
    <xf numFmtId="0" fontId="4" fillId="0" borderId="0">
      <alignment horizontal="left" vertical="center"/>
    </xf>
    <xf numFmtId="0" fontId="13" fillId="0" borderId="0" applyNumberFormat="0" applyFill="0" applyBorder="0" applyAlignment="0" applyProtection="0"/>
    <xf numFmtId="0" fontId="14" fillId="0" borderId="0">
      <alignment horizontal="right"/>
    </xf>
    <xf numFmtId="49" fontId="14" fillId="0" borderId="0">
      <alignment horizontal="center"/>
    </xf>
    <xf numFmtId="0" fontId="8" fillId="0" borderId="0">
      <alignment horizontal="right"/>
    </xf>
    <xf numFmtId="0" fontId="14" fillId="0" borderId="0">
      <alignment horizontal="left"/>
    </xf>
    <xf numFmtId="49" fontId="7" fillId="0" borderId="0">
      <alignment horizontal="left" vertical="center"/>
    </xf>
    <xf numFmtId="49" fontId="8" fillId="0" borderId="6">
      <alignment horizontal="left"/>
    </xf>
    <xf numFmtId="165" fontId="7" fillId="0" borderId="0" applyNumberFormat="0">
      <alignment horizontal="right"/>
    </xf>
    <xf numFmtId="0" fontId="11" fillId="14" borderId="0">
      <alignment horizontal="centerContinuous" vertical="center" wrapText="1"/>
    </xf>
    <xf numFmtId="0" fontId="11" fillId="0" borderId="9">
      <alignment horizontal="left" vertical="center"/>
    </xf>
    <xf numFmtId="0" fontId="15" fillId="0" borderId="0">
      <alignment horizontal="left" vertical="top"/>
    </xf>
    <xf numFmtId="0" fontId="10" fillId="0" borderId="0">
      <alignment horizontal="left"/>
    </xf>
    <xf numFmtId="0" fontId="5" fillId="0" borderId="0">
      <alignment horizontal="left"/>
    </xf>
    <xf numFmtId="0" fontId="6" fillId="0" borderId="0">
      <alignment horizontal="left"/>
    </xf>
    <xf numFmtId="0" fontId="15" fillId="0" borderId="0">
      <alignment horizontal="left" vertical="top"/>
    </xf>
    <xf numFmtId="0" fontId="5" fillId="0" borderId="0">
      <alignment horizontal="left"/>
    </xf>
    <xf numFmtId="0" fontId="6" fillId="0" borderId="0">
      <alignment horizontal="left"/>
    </xf>
    <xf numFmtId="49" fontId="7" fillId="0" borderId="6">
      <alignment horizontal="left"/>
    </xf>
    <xf numFmtId="0" fontId="11" fillId="0" borderId="7">
      <alignment horizontal="left"/>
    </xf>
    <xf numFmtId="0" fontId="10" fillId="0" borderId="0">
      <alignment horizontal="left" vertical="center"/>
    </xf>
    <xf numFmtId="49" fontId="14" fillId="0" borderId="6">
      <alignment horizontal="left"/>
    </xf>
    <xf numFmtId="0" fontId="17" fillId="0" borderId="0"/>
    <xf numFmtId="44" fontId="17" fillId="0" borderId="0" applyFont="0" applyFill="0" applyBorder="0" applyAlignment="0" applyProtection="0"/>
  </cellStyleXfs>
  <cellXfs count="27">
    <xf numFmtId="0" fontId="0" fillId="0" borderId="0" xfId="0"/>
    <xf numFmtId="0" fontId="1" fillId="0" borderId="0" xfId="1"/>
    <xf numFmtId="0" fontId="1" fillId="0" borderId="0" xfId="1" applyFont="1" applyAlignment="1">
      <alignment horizontal="center"/>
    </xf>
    <xf numFmtId="167" fontId="16" fillId="0" borderId="0" xfId="1" applyNumberFormat="1" applyFont="1" applyBorder="1" applyAlignment="1">
      <alignment horizontal="center"/>
    </xf>
    <xf numFmtId="0" fontId="16" fillId="0" borderId="0" xfId="1" applyFont="1" applyBorder="1" applyAlignment="1">
      <alignment horizontal="center"/>
    </xf>
    <xf numFmtId="0" fontId="16" fillId="0" borderId="0" xfId="1" applyFont="1"/>
    <xf numFmtId="0" fontId="16" fillId="15" borderId="0" xfId="1" applyFont="1" applyFill="1"/>
    <xf numFmtId="0" fontId="16" fillId="0" borderId="1" xfId="1" applyFont="1" applyBorder="1"/>
    <xf numFmtId="0" fontId="16" fillId="0" borderId="2" xfId="1" applyFont="1" applyBorder="1"/>
    <xf numFmtId="0" fontId="16" fillId="0" borderId="0" xfId="1" applyFont="1" applyBorder="1"/>
    <xf numFmtId="0" fontId="16" fillId="0" borderId="3" xfId="1" applyFont="1" applyBorder="1"/>
    <xf numFmtId="0" fontId="16" fillId="0" borderId="4" xfId="1" applyFont="1" applyBorder="1"/>
    <xf numFmtId="0" fontId="16" fillId="0" borderId="5" xfId="1" applyFont="1" applyBorder="1"/>
    <xf numFmtId="0" fontId="16" fillId="16" borderId="11" xfId="66" applyFont="1" applyFill="1" applyBorder="1"/>
    <xf numFmtId="0" fontId="16" fillId="0" borderId="0" xfId="66" applyFont="1"/>
    <xf numFmtId="168" fontId="16" fillId="0" borderId="0" xfId="66" applyNumberFormat="1" applyFont="1"/>
    <xf numFmtId="164" fontId="16" fillId="0" borderId="0" xfId="67" applyNumberFormat="1" applyFont="1"/>
    <xf numFmtId="0" fontId="16" fillId="0" borderId="0" xfId="66" applyFont="1" applyFill="1" applyBorder="1"/>
    <xf numFmtId="0" fontId="18" fillId="0" borderId="0" xfId="66" applyFont="1"/>
    <xf numFmtId="0" fontId="19" fillId="0" borderId="0" xfId="66" applyFont="1"/>
    <xf numFmtId="0" fontId="16" fillId="0" borderId="0" xfId="66" applyFont="1" applyBorder="1"/>
    <xf numFmtId="164" fontId="1" fillId="0" borderId="0" xfId="1" applyNumberFormat="1" applyFont="1" applyBorder="1" applyAlignment="1">
      <alignment horizontal="center"/>
    </xf>
    <xf numFmtId="0" fontId="1" fillId="0" borderId="0" xfId="1" applyFont="1"/>
    <xf numFmtId="0" fontId="16" fillId="0" borderId="10" xfId="1" applyFont="1" applyBorder="1" applyAlignment="1">
      <alignment horizontal="center"/>
    </xf>
    <xf numFmtId="0" fontId="1" fillId="0" borderId="10" xfId="1" applyFont="1" applyBorder="1" applyAlignment="1">
      <alignment horizontal="center"/>
    </xf>
    <xf numFmtId="164" fontId="1" fillId="0" borderId="10" xfId="1" applyNumberFormat="1" applyBorder="1" applyAlignment="1">
      <alignment horizontal="center"/>
    </xf>
    <xf numFmtId="0" fontId="16" fillId="0" borderId="0" xfId="1" applyFont="1" applyAlignment="1">
      <alignment horizontal="center"/>
    </xf>
  </cellXfs>
  <cellStyles count="68">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Column heading" xfId="20"/>
    <cellStyle name="Comma 2" xfId="21"/>
    <cellStyle name="Corner heading" xfId="22"/>
    <cellStyle name="Currency 2" xfId="23"/>
    <cellStyle name="Currency 3" xfId="67"/>
    <cellStyle name="Data" xfId="24"/>
    <cellStyle name="Data no deci" xfId="25"/>
    <cellStyle name="Data Superscript" xfId="26"/>
    <cellStyle name="Data_1-1A-Regular" xfId="27"/>
    <cellStyle name="Emphasis 1" xfId="28"/>
    <cellStyle name="Emphasis 2" xfId="29"/>
    <cellStyle name="Emphasis 3" xfId="30"/>
    <cellStyle name="Hed Side" xfId="31"/>
    <cellStyle name="Hed Side bold" xfId="32"/>
    <cellStyle name="Hed Side Indent" xfId="33"/>
    <cellStyle name="Hed Side Regular" xfId="34"/>
    <cellStyle name="Hed Side_1-1A-Regular" xfId="35"/>
    <cellStyle name="Hed Top" xfId="36"/>
    <cellStyle name="Hed Top - SECTION" xfId="37"/>
    <cellStyle name="Hed Top_3-new4" xfId="38"/>
    <cellStyle name="Normal" xfId="0" builtinId="0"/>
    <cellStyle name="Normal 2" xfId="1"/>
    <cellStyle name="Normal 2 2" xfId="39"/>
    <cellStyle name="Normal 2 3" xfId="40"/>
    <cellStyle name="Normal 3" xfId="41"/>
    <cellStyle name="Normal 4" xfId="66"/>
    <cellStyle name="Percent 2" xfId="42"/>
    <cellStyle name="Reference" xfId="43"/>
    <cellStyle name="Row heading" xfId="44"/>
    <cellStyle name="Sheet Title" xfId="45"/>
    <cellStyle name="Source Hed" xfId="46"/>
    <cellStyle name="Source Letter" xfId="47"/>
    <cellStyle name="Source Superscript" xfId="48"/>
    <cellStyle name="Source Text" xfId="49"/>
    <cellStyle name="State" xfId="50"/>
    <cellStyle name="Superscript" xfId="51"/>
    <cellStyle name="Table Data" xfId="52"/>
    <cellStyle name="Table Head Top" xfId="53"/>
    <cellStyle name="Table Hed Side" xfId="54"/>
    <cellStyle name="Table Title" xfId="55"/>
    <cellStyle name="Title Text" xfId="56"/>
    <cellStyle name="Title Text 1" xfId="57"/>
    <cellStyle name="Title Text 2" xfId="58"/>
    <cellStyle name="Title-1" xfId="59"/>
    <cellStyle name="Title-2" xfId="60"/>
    <cellStyle name="Title-3" xfId="61"/>
    <cellStyle name="Wrap" xfId="62"/>
    <cellStyle name="Wrap Bold" xfId="63"/>
    <cellStyle name="Wrap Title" xfId="64"/>
    <cellStyle name="Wrap_NTS99-~11" xfId="65"/>
  </cellStyles>
  <dxfs count="1">
    <dxf>
      <fill>
        <patternFill>
          <bgColor indexed="43"/>
        </patternFill>
      </fill>
      <border>
        <left style="thin">
          <color indexed="64"/>
        </left>
        <right style="thin">
          <color indexed="64"/>
        </right>
        <top style="thin">
          <color indexed="64"/>
        </top>
        <bottom style="thin">
          <color indexed="64"/>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lang val="en-US"/>
  <c:style val="27"/>
  <c:chart>
    <c:plotArea>
      <c:layout/>
      <c:barChart>
        <c:barDir val="col"/>
        <c:grouping val="clustered"/>
        <c:ser>
          <c:idx val="0"/>
          <c:order val="0"/>
          <c:cat>
            <c:strRef>
              <c:f>[0]!Weeks</c:f>
              <c:strCache>
                <c:ptCount val="17"/>
                <c:pt idx="0">
                  <c:v>week1</c:v>
                </c:pt>
                <c:pt idx="1">
                  <c:v>week2</c:v>
                </c:pt>
                <c:pt idx="2">
                  <c:v>week3</c:v>
                </c:pt>
                <c:pt idx="3">
                  <c:v>week4</c:v>
                </c:pt>
                <c:pt idx="4">
                  <c:v>week5</c:v>
                </c:pt>
                <c:pt idx="5">
                  <c:v>week6</c:v>
                </c:pt>
                <c:pt idx="6">
                  <c:v>week7</c:v>
                </c:pt>
                <c:pt idx="7">
                  <c:v>week8</c:v>
                </c:pt>
                <c:pt idx="8">
                  <c:v>week9</c:v>
                </c:pt>
                <c:pt idx="9">
                  <c:v>week10</c:v>
                </c:pt>
                <c:pt idx="10">
                  <c:v>week11</c:v>
                </c:pt>
                <c:pt idx="11">
                  <c:v>week12</c:v>
                </c:pt>
                <c:pt idx="12">
                  <c:v>week13</c:v>
                </c:pt>
                <c:pt idx="13">
                  <c:v>week14</c:v>
                </c:pt>
                <c:pt idx="14">
                  <c:v>week15</c:v>
                </c:pt>
                <c:pt idx="15">
                  <c:v>week16</c:v>
                </c:pt>
                <c:pt idx="16">
                  <c:v>week17</c:v>
                </c:pt>
              </c:strCache>
            </c:strRef>
          </c:cat>
          <c:val>
            <c:numRef>
              <c:f>[0]!Temps</c:f>
              <c:numCache>
                <c:formatCode>0.0</c:formatCode>
                <c:ptCount val="17"/>
                <c:pt idx="0">
                  <c:v>82.1</c:v>
                </c:pt>
                <c:pt idx="1">
                  <c:v>46.8</c:v>
                </c:pt>
                <c:pt idx="2">
                  <c:v>69.7</c:v>
                </c:pt>
                <c:pt idx="3">
                  <c:v>60.8</c:v>
                </c:pt>
                <c:pt idx="4">
                  <c:v>46.4</c:v>
                </c:pt>
                <c:pt idx="5">
                  <c:v>87.3</c:v>
                </c:pt>
                <c:pt idx="6">
                  <c:v>51.7</c:v>
                </c:pt>
                <c:pt idx="7">
                  <c:v>54.6</c:v>
                </c:pt>
                <c:pt idx="8">
                  <c:v>68.599999999999994</c:v>
                </c:pt>
                <c:pt idx="9">
                  <c:v>51</c:v>
                </c:pt>
                <c:pt idx="10">
                  <c:v>86</c:v>
                </c:pt>
                <c:pt idx="11">
                  <c:v>52.8</c:v>
                </c:pt>
                <c:pt idx="12">
                  <c:v>77</c:v>
                </c:pt>
                <c:pt idx="13">
                  <c:v>93.9</c:v>
                </c:pt>
                <c:pt idx="14">
                  <c:v>94.4</c:v>
                </c:pt>
                <c:pt idx="15">
                  <c:v>94.9</c:v>
                </c:pt>
                <c:pt idx="16">
                  <c:v>95.4</c:v>
                </c:pt>
              </c:numCache>
            </c:numRef>
          </c:val>
        </c:ser>
        <c:gapWidth val="77"/>
        <c:axId val="50239744"/>
        <c:axId val="50512640"/>
      </c:barChart>
      <c:catAx>
        <c:axId val="50239744"/>
        <c:scaling>
          <c:orientation val="minMax"/>
        </c:scaling>
        <c:axPos val="b"/>
        <c:tickLblPos val="nextTo"/>
        <c:crossAx val="50512640"/>
        <c:crosses val="autoZero"/>
        <c:auto val="1"/>
        <c:lblAlgn val="ctr"/>
        <c:lblOffset val="100"/>
      </c:catAx>
      <c:valAx>
        <c:axId val="50512640"/>
        <c:scaling>
          <c:orientation val="minMax"/>
        </c:scaling>
        <c:axPos val="l"/>
        <c:majorGridlines/>
        <c:numFmt formatCode="0.0" sourceLinked="1"/>
        <c:tickLblPos val="nextTo"/>
        <c:crossAx val="50239744"/>
        <c:crosses val="autoZero"/>
        <c:crossBetween val="between"/>
      </c:valAx>
      <c:spPr>
        <a:noFill/>
      </c:spPr>
    </c:plotArea>
    <c:plotVisOnly val="1"/>
  </c:chart>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view3D>
      <c:hPercent val="74"/>
      <c:depthPercent val="100"/>
      <c:rAngAx val="1"/>
    </c:view3D>
    <c:floor>
      <c:spPr>
        <a:solidFill>
          <a:srgbClr val="C0C0C0"/>
        </a:solidFill>
        <a:ln w="3175">
          <a:solidFill>
            <a:srgbClr val="000000"/>
          </a:solidFill>
          <a:prstDash val="solid"/>
        </a:ln>
      </c:spPr>
    </c:floor>
    <c:sideWall>
      <c:spPr>
        <a:solidFill>
          <a:srgbClr val="C0C0C0"/>
        </a:solidFill>
        <a:ln w="12700">
          <a:solidFill>
            <a:srgbClr val="808080"/>
          </a:solidFill>
          <a:prstDash val="solid"/>
        </a:ln>
      </c:spPr>
    </c:sideWall>
    <c:backWall>
      <c:spPr>
        <a:solidFill>
          <a:srgbClr val="C0C0C0"/>
        </a:solidFill>
        <a:ln w="12700">
          <a:solidFill>
            <a:srgbClr val="808080"/>
          </a:solidFill>
          <a:prstDash val="solid"/>
        </a:ln>
      </c:spPr>
    </c:backWall>
    <c:plotArea>
      <c:layout>
        <c:manualLayout>
          <c:layoutTarget val="inner"/>
          <c:xMode val="edge"/>
          <c:yMode val="edge"/>
          <c:x val="7.329855734560381E-2"/>
          <c:y val="4.9217002237136515E-2"/>
          <c:w val="0.90052509497214317"/>
          <c:h val="0.85011350091305671"/>
        </c:manualLayout>
      </c:layout>
      <c:bar3DChart>
        <c:barDir val="col"/>
        <c:grouping val="clustered"/>
        <c:ser>
          <c:idx val="1"/>
          <c:order val="0"/>
          <c:spPr>
            <a:solidFill>
              <a:srgbClr val="993366"/>
            </a:solidFill>
            <a:ln w="12700">
              <a:solidFill>
                <a:srgbClr val="000000"/>
              </a:solidFill>
              <a:prstDash val="solid"/>
            </a:ln>
          </c:spPr>
          <c:cat>
            <c:numRef>
              <c:f>[0]!Bins</c:f>
              <c:numCache>
                <c:formatCode>General</c:formatCode>
                <c:ptCount val="25"/>
                <c:pt idx="0">
                  <c:v>20</c:v>
                </c:pt>
                <c:pt idx="1">
                  <c:v>40</c:v>
                </c:pt>
                <c:pt idx="2">
                  <c:v>60</c:v>
                </c:pt>
                <c:pt idx="3">
                  <c:v>80</c:v>
                </c:pt>
                <c:pt idx="4">
                  <c:v>100</c:v>
                </c:pt>
                <c:pt idx="5">
                  <c:v>120</c:v>
                </c:pt>
                <c:pt idx="6">
                  <c:v>140</c:v>
                </c:pt>
                <c:pt idx="7">
                  <c:v>160</c:v>
                </c:pt>
                <c:pt idx="8">
                  <c:v>180</c:v>
                </c:pt>
                <c:pt idx="9">
                  <c:v>200</c:v>
                </c:pt>
                <c:pt idx="10">
                  <c:v>220</c:v>
                </c:pt>
                <c:pt idx="11">
                  <c:v>240</c:v>
                </c:pt>
                <c:pt idx="12">
                  <c:v>260</c:v>
                </c:pt>
                <c:pt idx="13">
                  <c:v>280</c:v>
                </c:pt>
                <c:pt idx="14">
                  <c:v>300</c:v>
                </c:pt>
                <c:pt idx="15">
                  <c:v>320</c:v>
                </c:pt>
                <c:pt idx="16">
                  <c:v>340</c:v>
                </c:pt>
                <c:pt idx="17">
                  <c:v>360</c:v>
                </c:pt>
                <c:pt idx="18">
                  <c:v>380</c:v>
                </c:pt>
                <c:pt idx="19">
                  <c:v>400</c:v>
                </c:pt>
                <c:pt idx="20">
                  <c:v>420</c:v>
                </c:pt>
                <c:pt idx="21">
                  <c:v>440</c:v>
                </c:pt>
                <c:pt idx="22">
                  <c:v>460</c:v>
                </c:pt>
                <c:pt idx="23">
                  <c:v>480</c:v>
                </c:pt>
                <c:pt idx="24">
                  <c:v>500</c:v>
                </c:pt>
              </c:numCache>
            </c:numRef>
          </c:cat>
          <c:val>
            <c:numRef>
              <c:f>[0]!Freqs</c:f>
              <c:numCache>
                <c:formatCode>General</c:formatCode>
                <c:ptCount val="25"/>
                <c:pt idx="0">
                  <c:v>1</c:v>
                </c:pt>
                <c:pt idx="1">
                  <c:v>1</c:v>
                </c:pt>
                <c:pt idx="2">
                  <c:v>1</c:v>
                </c:pt>
                <c:pt idx="3">
                  <c:v>4</c:v>
                </c:pt>
                <c:pt idx="4">
                  <c:v>2</c:v>
                </c:pt>
                <c:pt idx="5">
                  <c:v>6</c:v>
                </c:pt>
                <c:pt idx="6">
                  <c:v>5</c:v>
                </c:pt>
                <c:pt idx="7">
                  <c:v>9</c:v>
                </c:pt>
                <c:pt idx="8">
                  <c:v>7</c:v>
                </c:pt>
                <c:pt idx="9">
                  <c:v>5</c:v>
                </c:pt>
                <c:pt idx="10">
                  <c:v>5</c:v>
                </c:pt>
                <c:pt idx="11">
                  <c:v>5</c:v>
                </c:pt>
                <c:pt idx="12">
                  <c:v>6</c:v>
                </c:pt>
                <c:pt idx="13">
                  <c:v>4</c:v>
                </c:pt>
                <c:pt idx="14">
                  <c:v>4</c:v>
                </c:pt>
                <c:pt idx="15">
                  <c:v>8</c:v>
                </c:pt>
                <c:pt idx="16">
                  <c:v>3</c:v>
                </c:pt>
                <c:pt idx="17">
                  <c:v>5</c:v>
                </c:pt>
                <c:pt idx="18">
                  <c:v>8</c:v>
                </c:pt>
                <c:pt idx="19">
                  <c:v>3</c:v>
                </c:pt>
                <c:pt idx="20">
                  <c:v>1</c:v>
                </c:pt>
                <c:pt idx="21">
                  <c:v>2</c:v>
                </c:pt>
                <c:pt idx="22">
                  <c:v>4</c:v>
                </c:pt>
                <c:pt idx="23">
                  <c:v>1</c:v>
                </c:pt>
                <c:pt idx="24">
                  <c:v>0</c:v>
                </c:pt>
              </c:numCache>
            </c:numRef>
          </c:val>
        </c:ser>
        <c:shape val="box"/>
        <c:axId val="70081536"/>
        <c:axId val="70472448"/>
        <c:axId val="0"/>
      </c:bar3DChart>
      <c:catAx>
        <c:axId val="70081536"/>
        <c:scaling>
          <c:orientation val="minMax"/>
        </c:scaling>
        <c:axPos val="b"/>
        <c:numFmt formatCode="General" sourceLinked="1"/>
        <c:tickLblPos val="low"/>
        <c:spPr>
          <a:ln w="3175">
            <a:solidFill>
              <a:srgbClr val="000000"/>
            </a:solidFill>
            <a:prstDash val="solid"/>
          </a:ln>
        </c:spPr>
        <c:txPr>
          <a:bodyPr rot="-2700000" vert="horz"/>
          <a:lstStyle/>
          <a:p>
            <a:pPr>
              <a:defRPr sz="800" b="1" i="0" u="none" strike="noStrike" baseline="0">
                <a:solidFill>
                  <a:srgbClr val="000000"/>
                </a:solidFill>
                <a:latin typeface="Arial"/>
                <a:ea typeface="Arial"/>
                <a:cs typeface="Arial"/>
              </a:defRPr>
            </a:pPr>
            <a:endParaRPr lang="en-US"/>
          </a:p>
        </c:txPr>
        <c:crossAx val="70472448"/>
        <c:crosses val="autoZero"/>
        <c:auto val="1"/>
        <c:lblAlgn val="ctr"/>
        <c:lblOffset val="100"/>
        <c:tickLblSkip val="1"/>
        <c:tickMarkSkip val="1"/>
      </c:catAx>
      <c:valAx>
        <c:axId val="7047244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0081536"/>
        <c:crosses val="autoZero"/>
        <c:crossBetween val="between"/>
      </c:valAx>
      <c:spPr>
        <a:noFill/>
        <a:ln w="25400">
          <a:noFill/>
        </a:ln>
      </c:spPr>
    </c:plotArea>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autoTitleDeleted val="1"/>
    <c:plotArea>
      <c:layout/>
      <c:lineChart>
        <c:grouping val="standard"/>
        <c:ser>
          <c:idx val="0"/>
          <c:order val="0"/>
          <c:tx>
            <c:strRef>
              <c:f>MarkRank!$B$1</c:f>
              <c:strCache>
                <c:ptCount val="1"/>
                <c:pt idx="0">
                  <c:v>pH</c:v>
                </c:pt>
              </c:strCache>
            </c:strRef>
          </c:tx>
          <c:cat>
            <c:strRef>
              <c:f>MarkRank!$A$2:$A$11</c:f>
              <c:strCache>
                <c:ptCount val="10"/>
                <c:pt idx="0">
                  <c:v>Strain1</c:v>
                </c:pt>
                <c:pt idx="1">
                  <c:v>Strain2</c:v>
                </c:pt>
                <c:pt idx="2">
                  <c:v>Strain3</c:v>
                </c:pt>
                <c:pt idx="3">
                  <c:v>Strain4</c:v>
                </c:pt>
                <c:pt idx="4">
                  <c:v>Strain5</c:v>
                </c:pt>
                <c:pt idx="5">
                  <c:v>Strain6</c:v>
                </c:pt>
                <c:pt idx="6">
                  <c:v>Strain7</c:v>
                </c:pt>
                <c:pt idx="7">
                  <c:v>Strain8</c:v>
                </c:pt>
                <c:pt idx="8">
                  <c:v>Strain9</c:v>
                </c:pt>
                <c:pt idx="9">
                  <c:v>Strain10</c:v>
                </c:pt>
              </c:strCache>
            </c:strRef>
          </c:cat>
          <c:val>
            <c:numRef>
              <c:f>MarkRank!$B$2:$B$11</c:f>
              <c:numCache>
                <c:formatCode>0.0</c:formatCode>
                <c:ptCount val="10"/>
                <c:pt idx="0">
                  <c:v>6.8</c:v>
                </c:pt>
                <c:pt idx="1">
                  <c:v>7.1</c:v>
                </c:pt>
                <c:pt idx="2">
                  <c:v>6.9</c:v>
                </c:pt>
                <c:pt idx="3">
                  <c:v>7</c:v>
                </c:pt>
                <c:pt idx="4">
                  <c:v>7.3</c:v>
                </c:pt>
                <c:pt idx="5">
                  <c:v>6.6</c:v>
                </c:pt>
                <c:pt idx="6">
                  <c:v>7.2</c:v>
                </c:pt>
                <c:pt idx="7">
                  <c:v>7.1</c:v>
                </c:pt>
                <c:pt idx="8">
                  <c:v>6.8</c:v>
                </c:pt>
                <c:pt idx="9">
                  <c:v>6.9</c:v>
                </c:pt>
              </c:numCache>
            </c:numRef>
          </c:val>
        </c:ser>
        <c:ser>
          <c:idx val="1"/>
          <c:order val="1"/>
          <c:tx>
            <c:strRef>
              <c:f>MarkRank!$C$1</c:f>
              <c:strCache>
                <c:ptCount val="1"/>
                <c:pt idx="0">
                  <c:v>7.1  and over</c:v>
                </c:pt>
              </c:strCache>
            </c:strRef>
          </c:tx>
          <c:spPr>
            <a:ln>
              <a:noFill/>
            </a:ln>
          </c:spPr>
          <c:val>
            <c:numRef>
              <c:f>MarkRank!$C$2:$C$11</c:f>
              <c:numCache>
                <c:formatCode>0.0</c:formatCode>
                <c:ptCount val="10"/>
                <c:pt idx="0">
                  <c:v>#N/A</c:v>
                </c:pt>
                <c:pt idx="1">
                  <c:v>7.1</c:v>
                </c:pt>
                <c:pt idx="2">
                  <c:v>#N/A</c:v>
                </c:pt>
                <c:pt idx="3">
                  <c:v>#N/A</c:v>
                </c:pt>
                <c:pt idx="4">
                  <c:v>7.3</c:v>
                </c:pt>
                <c:pt idx="5">
                  <c:v>#N/A</c:v>
                </c:pt>
                <c:pt idx="6">
                  <c:v>7.2</c:v>
                </c:pt>
                <c:pt idx="7">
                  <c:v>7.1</c:v>
                </c:pt>
                <c:pt idx="8">
                  <c:v>#N/A</c:v>
                </c:pt>
                <c:pt idx="9">
                  <c:v>#N/A</c:v>
                </c:pt>
              </c:numCache>
            </c:numRef>
          </c:val>
        </c:ser>
        <c:marker val="1"/>
        <c:axId val="84756736"/>
        <c:axId val="92091520"/>
      </c:lineChart>
      <c:catAx>
        <c:axId val="84756736"/>
        <c:scaling>
          <c:orientation val="minMax"/>
        </c:scaling>
        <c:axPos val="b"/>
        <c:majorGridlines/>
        <c:tickLblPos val="nextTo"/>
        <c:crossAx val="92091520"/>
        <c:crosses val="autoZero"/>
        <c:auto val="1"/>
        <c:lblAlgn val="ctr"/>
        <c:lblOffset val="100"/>
      </c:catAx>
      <c:valAx>
        <c:axId val="92091520"/>
        <c:scaling>
          <c:orientation val="minMax"/>
          <c:min val="6.4"/>
        </c:scaling>
        <c:axPos val="l"/>
        <c:majorGridlines/>
        <c:numFmt formatCode="0.0" sourceLinked="1"/>
        <c:tickLblPos val="nextTo"/>
        <c:crossAx val="84756736"/>
        <c:crosses val="autoZero"/>
        <c:crossBetween val="between"/>
      </c:valAx>
      <c:spPr>
        <a:solidFill>
          <a:schemeClr val="accent6"/>
        </a:solidFill>
      </c:spPr>
    </c:plotArea>
    <c:plotVisOnly val="1"/>
  </c:chart>
  <c:printSettings>
    <c:headerFooter/>
    <c:pageMargins b="0.75000000000000056" l="0.70000000000000051" r="0.70000000000000051" t="0.75000000000000056" header="0.30000000000000027" footer="0.3000000000000002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style val="30"/>
  <c:chart>
    <c:autoTitleDeleted val="1"/>
    <c:plotArea>
      <c:layout/>
      <c:barChart>
        <c:barDir val="col"/>
        <c:grouping val="clustered"/>
        <c:ser>
          <c:idx val="0"/>
          <c:order val="0"/>
          <c:tx>
            <c:strRef>
              <c:f>MarkMean!$B$1</c:f>
              <c:strCache>
                <c:ptCount val="1"/>
                <c:pt idx="0">
                  <c:v>Temp</c:v>
                </c:pt>
              </c:strCache>
            </c:strRef>
          </c:tx>
          <c:cat>
            <c:numRef>
              <c:f>MarkMean!$A$2:$A$11</c:f>
              <c:numCache>
                <c:formatCode>General</c:formatCode>
                <c:ptCount val="10"/>
                <c:pt idx="0">
                  <c:v>1</c:v>
                </c:pt>
                <c:pt idx="1">
                  <c:v>4</c:v>
                </c:pt>
                <c:pt idx="2">
                  <c:v>7</c:v>
                </c:pt>
                <c:pt idx="3">
                  <c:v>10</c:v>
                </c:pt>
                <c:pt idx="4">
                  <c:v>13</c:v>
                </c:pt>
                <c:pt idx="5">
                  <c:v>16</c:v>
                </c:pt>
                <c:pt idx="6">
                  <c:v>19</c:v>
                </c:pt>
                <c:pt idx="7">
                  <c:v>22</c:v>
                </c:pt>
                <c:pt idx="8">
                  <c:v>25</c:v>
                </c:pt>
                <c:pt idx="9">
                  <c:v>28</c:v>
                </c:pt>
              </c:numCache>
            </c:numRef>
          </c:cat>
          <c:val>
            <c:numRef>
              <c:f>MarkMean!$B$2:$B$11</c:f>
              <c:numCache>
                <c:formatCode>General</c:formatCode>
                <c:ptCount val="10"/>
                <c:pt idx="0">
                  <c:v>69</c:v>
                </c:pt>
                <c:pt idx="1">
                  <c:v>66</c:v>
                </c:pt>
                <c:pt idx="2">
                  <c:v>74</c:v>
                </c:pt>
                <c:pt idx="3">
                  <c:v>72</c:v>
                </c:pt>
                <c:pt idx="4">
                  <c:v>76</c:v>
                </c:pt>
                <c:pt idx="5">
                  <c:v>67</c:v>
                </c:pt>
                <c:pt idx="6">
                  <c:v>75</c:v>
                </c:pt>
                <c:pt idx="7">
                  <c:v>78</c:v>
                </c:pt>
                <c:pt idx="8">
                  <c:v>72</c:v>
                </c:pt>
                <c:pt idx="9">
                  <c:v>70</c:v>
                </c:pt>
              </c:numCache>
            </c:numRef>
          </c:val>
        </c:ser>
        <c:ser>
          <c:idx val="1"/>
          <c:order val="1"/>
          <c:tx>
            <c:strRef>
              <c:f>MarkMean!$C$1</c:f>
              <c:strCache>
                <c:ptCount val="1"/>
                <c:pt idx="0">
                  <c:v>71.9</c:v>
                </c:pt>
              </c:strCache>
            </c:strRef>
          </c:tx>
          <c:spPr>
            <a:solidFill>
              <a:schemeClr val="accent6">
                <a:lumMod val="60000"/>
                <a:lumOff val="40000"/>
              </a:schemeClr>
            </a:solidFill>
          </c:spPr>
          <c:val>
            <c:numRef>
              <c:f>MarkMean!$C$2:$C$11</c:f>
              <c:numCache>
                <c:formatCode>General</c:formatCode>
                <c:ptCount val="10"/>
                <c:pt idx="0">
                  <c:v>#N/A</c:v>
                </c:pt>
                <c:pt idx="1">
                  <c:v>#N/A</c:v>
                </c:pt>
                <c:pt idx="2">
                  <c:v>74</c:v>
                </c:pt>
                <c:pt idx="3">
                  <c:v>72</c:v>
                </c:pt>
                <c:pt idx="4">
                  <c:v>76</c:v>
                </c:pt>
                <c:pt idx="5">
                  <c:v>#N/A</c:v>
                </c:pt>
                <c:pt idx="6">
                  <c:v>75</c:v>
                </c:pt>
                <c:pt idx="7">
                  <c:v>78</c:v>
                </c:pt>
                <c:pt idx="8">
                  <c:v>72</c:v>
                </c:pt>
                <c:pt idx="9">
                  <c:v>#N/A</c:v>
                </c:pt>
              </c:numCache>
            </c:numRef>
          </c:val>
        </c:ser>
        <c:gapWidth val="77"/>
        <c:overlap val="100"/>
        <c:axId val="94141440"/>
        <c:axId val="94148096"/>
      </c:barChart>
      <c:catAx>
        <c:axId val="94141440"/>
        <c:scaling>
          <c:orientation val="minMax"/>
        </c:scaling>
        <c:axPos val="b"/>
        <c:numFmt formatCode="General" sourceLinked="1"/>
        <c:tickLblPos val="nextTo"/>
        <c:crossAx val="94148096"/>
        <c:crosses val="autoZero"/>
        <c:auto val="1"/>
        <c:lblAlgn val="ctr"/>
        <c:lblOffset val="100"/>
      </c:catAx>
      <c:valAx>
        <c:axId val="94148096"/>
        <c:scaling>
          <c:orientation val="minMax"/>
        </c:scaling>
        <c:axPos val="l"/>
        <c:majorGridlines/>
        <c:numFmt formatCode="General" sourceLinked="1"/>
        <c:tickLblPos val="nextTo"/>
        <c:crossAx val="94141440"/>
        <c:crosses val="autoZero"/>
        <c:crossBetween val="between"/>
      </c:valAx>
      <c:spPr>
        <a:noFill/>
      </c:spPr>
    </c:plotArea>
    <c:legend>
      <c:legendPos val="t"/>
      <c:layout/>
    </c:legend>
    <c:plotVisOnly val="1"/>
  </c:chart>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219074</xdr:colOff>
      <xdr:row>0</xdr:row>
      <xdr:rowOff>57150</xdr:rowOff>
    </xdr:from>
    <xdr:to>
      <xdr:col>14</xdr:col>
      <xdr:colOff>476249</xdr:colOff>
      <xdr:row>25</xdr:row>
      <xdr:rowOff>104775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371475</xdr:colOff>
      <xdr:row>0</xdr:row>
      <xdr:rowOff>28575</xdr:rowOff>
    </xdr:from>
    <xdr:to>
      <xdr:col>16</xdr:col>
      <xdr:colOff>342900</xdr:colOff>
      <xdr:row>33</xdr:row>
      <xdr:rowOff>9525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55562</xdr:colOff>
      <xdr:row>0</xdr:row>
      <xdr:rowOff>55563</xdr:rowOff>
    </xdr:from>
    <xdr:to>
      <xdr:col>12</xdr:col>
      <xdr:colOff>277812</xdr:colOff>
      <xdr:row>21</xdr:row>
      <xdr:rowOff>95250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xdr:col>
      <xdr:colOff>158749</xdr:colOff>
      <xdr:row>0</xdr:row>
      <xdr:rowOff>103188</xdr:rowOff>
    </xdr:from>
    <xdr:to>
      <xdr:col>11</xdr:col>
      <xdr:colOff>650874</xdr:colOff>
      <xdr:row>20</xdr:row>
      <xdr:rowOff>119063</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dimension ref="A1:B25"/>
  <sheetViews>
    <sheetView tabSelected="1" zoomScale="110" zoomScaleNormal="110" workbookViewId="0"/>
  </sheetViews>
  <sheetFormatPr defaultRowHeight="12.75"/>
  <cols>
    <col min="1" max="1" width="6.88671875" style="14" customWidth="1"/>
    <col min="2" max="2" width="4.77734375" style="16" customWidth="1"/>
    <col min="3" max="256" width="8.88671875" style="14"/>
    <col min="257" max="257" width="5.6640625" style="14" bestFit="1" customWidth="1"/>
    <col min="258" max="258" width="3.5546875" style="14" bestFit="1" customWidth="1"/>
    <col min="259" max="512" width="8.88671875" style="14"/>
    <col min="513" max="513" width="5.6640625" style="14" bestFit="1" customWidth="1"/>
    <col min="514" max="514" width="3.5546875" style="14" bestFit="1" customWidth="1"/>
    <col min="515" max="768" width="8.88671875" style="14"/>
    <col min="769" max="769" width="5.6640625" style="14" bestFit="1" customWidth="1"/>
    <col min="770" max="770" width="3.5546875" style="14" bestFit="1" customWidth="1"/>
    <col min="771" max="1024" width="8.88671875" style="14"/>
    <col min="1025" max="1025" width="5.6640625" style="14" bestFit="1" customWidth="1"/>
    <col min="1026" max="1026" width="3.5546875" style="14" bestFit="1" customWidth="1"/>
    <col min="1027" max="1280" width="8.88671875" style="14"/>
    <col min="1281" max="1281" width="5.6640625" style="14" bestFit="1" customWidth="1"/>
    <col min="1282" max="1282" width="3.5546875" style="14" bestFit="1" customWidth="1"/>
    <col min="1283" max="1536" width="8.88671875" style="14"/>
    <col min="1537" max="1537" width="5.6640625" style="14" bestFit="1" customWidth="1"/>
    <col min="1538" max="1538" width="3.5546875" style="14" bestFit="1" customWidth="1"/>
    <col min="1539" max="1792" width="8.88671875" style="14"/>
    <col min="1793" max="1793" width="5.6640625" style="14" bestFit="1" customWidth="1"/>
    <col min="1794" max="1794" width="3.5546875" style="14" bestFit="1" customWidth="1"/>
    <col min="1795" max="2048" width="8.88671875" style="14"/>
    <col min="2049" max="2049" width="5.6640625" style="14" bestFit="1" customWidth="1"/>
    <col min="2050" max="2050" width="3.5546875" style="14" bestFit="1" customWidth="1"/>
    <col min="2051" max="2304" width="8.88671875" style="14"/>
    <col min="2305" max="2305" width="5.6640625" style="14" bestFit="1" customWidth="1"/>
    <col min="2306" max="2306" width="3.5546875" style="14" bestFit="1" customWidth="1"/>
    <col min="2307" max="2560" width="8.88671875" style="14"/>
    <col min="2561" max="2561" width="5.6640625" style="14" bestFit="1" customWidth="1"/>
    <col min="2562" max="2562" width="3.5546875" style="14" bestFit="1" customWidth="1"/>
    <col min="2563" max="2816" width="8.88671875" style="14"/>
    <col min="2817" max="2817" width="5.6640625" style="14" bestFit="1" customWidth="1"/>
    <col min="2818" max="2818" width="3.5546875" style="14" bestFit="1" customWidth="1"/>
    <col min="2819" max="3072" width="8.88671875" style="14"/>
    <col min="3073" max="3073" width="5.6640625" style="14" bestFit="1" customWidth="1"/>
    <col min="3074" max="3074" width="3.5546875" style="14" bestFit="1" customWidth="1"/>
    <col min="3075" max="3328" width="8.88671875" style="14"/>
    <col min="3329" max="3329" width="5.6640625" style="14" bestFit="1" customWidth="1"/>
    <col min="3330" max="3330" width="3.5546875" style="14" bestFit="1" customWidth="1"/>
    <col min="3331" max="3584" width="8.88671875" style="14"/>
    <col min="3585" max="3585" width="5.6640625" style="14" bestFit="1" customWidth="1"/>
    <col min="3586" max="3586" width="3.5546875" style="14" bestFit="1" customWidth="1"/>
    <col min="3587" max="3840" width="8.88671875" style="14"/>
    <col min="3841" max="3841" width="5.6640625" style="14" bestFit="1" customWidth="1"/>
    <col min="3842" max="3842" width="3.5546875" style="14" bestFit="1" customWidth="1"/>
    <col min="3843" max="4096" width="8.88671875" style="14"/>
    <col min="4097" max="4097" width="5.6640625" style="14" bestFit="1" customWidth="1"/>
    <col min="4098" max="4098" width="3.5546875" style="14" bestFit="1" customWidth="1"/>
    <col min="4099" max="4352" width="8.88671875" style="14"/>
    <col min="4353" max="4353" width="5.6640625" style="14" bestFit="1" customWidth="1"/>
    <col min="4354" max="4354" width="3.5546875" style="14" bestFit="1" customWidth="1"/>
    <col min="4355" max="4608" width="8.88671875" style="14"/>
    <col min="4609" max="4609" width="5.6640625" style="14" bestFit="1" customWidth="1"/>
    <col min="4610" max="4610" width="3.5546875" style="14" bestFit="1" customWidth="1"/>
    <col min="4611" max="4864" width="8.88671875" style="14"/>
    <col min="4865" max="4865" width="5.6640625" style="14" bestFit="1" customWidth="1"/>
    <col min="4866" max="4866" width="3.5546875" style="14" bestFit="1" customWidth="1"/>
    <col min="4867" max="5120" width="8.88671875" style="14"/>
    <col min="5121" max="5121" width="5.6640625" style="14" bestFit="1" customWidth="1"/>
    <col min="5122" max="5122" width="3.5546875" style="14" bestFit="1" customWidth="1"/>
    <col min="5123" max="5376" width="8.88671875" style="14"/>
    <col min="5377" max="5377" width="5.6640625" style="14" bestFit="1" customWidth="1"/>
    <col min="5378" max="5378" width="3.5546875" style="14" bestFit="1" customWidth="1"/>
    <col min="5379" max="5632" width="8.88671875" style="14"/>
    <col min="5633" max="5633" width="5.6640625" style="14" bestFit="1" customWidth="1"/>
    <col min="5634" max="5634" width="3.5546875" style="14" bestFit="1" customWidth="1"/>
    <col min="5635" max="5888" width="8.88671875" style="14"/>
    <col min="5889" max="5889" width="5.6640625" style="14" bestFit="1" customWidth="1"/>
    <col min="5890" max="5890" width="3.5546875" style="14" bestFit="1" customWidth="1"/>
    <col min="5891" max="6144" width="8.88671875" style="14"/>
    <col min="6145" max="6145" width="5.6640625" style="14" bestFit="1" customWidth="1"/>
    <col min="6146" max="6146" width="3.5546875" style="14" bestFit="1" customWidth="1"/>
    <col min="6147" max="6400" width="8.88671875" style="14"/>
    <col min="6401" max="6401" width="5.6640625" style="14" bestFit="1" customWidth="1"/>
    <col min="6402" max="6402" width="3.5546875" style="14" bestFit="1" customWidth="1"/>
    <col min="6403" max="6656" width="8.88671875" style="14"/>
    <col min="6657" max="6657" width="5.6640625" style="14" bestFit="1" customWidth="1"/>
    <col min="6658" max="6658" width="3.5546875" style="14" bestFit="1" customWidth="1"/>
    <col min="6659" max="6912" width="8.88671875" style="14"/>
    <col min="6913" max="6913" width="5.6640625" style="14" bestFit="1" customWidth="1"/>
    <col min="6914" max="6914" width="3.5546875" style="14" bestFit="1" customWidth="1"/>
    <col min="6915" max="7168" width="8.88671875" style="14"/>
    <col min="7169" max="7169" width="5.6640625" style="14" bestFit="1" customWidth="1"/>
    <col min="7170" max="7170" width="3.5546875" style="14" bestFit="1" customWidth="1"/>
    <col min="7171" max="7424" width="8.88671875" style="14"/>
    <col min="7425" max="7425" width="5.6640625" style="14" bestFit="1" customWidth="1"/>
    <col min="7426" max="7426" width="3.5546875" style="14" bestFit="1" customWidth="1"/>
    <col min="7427" max="7680" width="8.88671875" style="14"/>
    <col min="7681" max="7681" width="5.6640625" style="14" bestFit="1" customWidth="1"/>
    <col min="7682" max="7682" width="3.5546875" style="14" bestFit="1" customWidth="1"/>
    <col min="7683" max="7936" width="8.88671875" style="14"/>
    <col min="7937" max="7937" width="5.6640625" style="14" bestFit="1" customWidth="1"/>
    <col min="7938" max="7938" width="3.5546875" style="14" bestFit="1" customWidth="1"/>
    <col min="7939" max="8192" width="8.88671875" style="14"/>
    <col min="8193" max="8193" width="5.6640625" style="14" bestFit="1" customWidth="1"/>
    <col min="8194" max="8194" width="3.5546875" style="14" bestFit="1" customWidth="1"/>
    <col min="8195" max="8448" width="8.88671875" style="14"/>
    <col min="8449" max="8449" width="5.6640625" style="14" bestFit="1" customWidth="1"/>
    <col min="8450" max="8450" width="3.5546875" style="14" bestFit="1" customWidth="1"/>
    <col min="8451" max="8704" width="8.88671875" style="14"/>
    <col min="8705" max="8705" width="5.6640625" style="14" bestFit="1" customWidth="1"/>
    <col min="8706" max="8706" width="3.5546875" style="14" bestFit="1" customWidth="1"/>
    <col min="8707" max="8960" width="8.88671875" style="14"/>
    <col min="8961" max="8961" width="5.6640625" style="14" bestFit="1" customWidth="1"/>
    <col min="8962" max="8962" width="3.5546875" style="14" bestFit="1" customWidth="1"/>
    <col min="8963" max="9216" width="8.88671875" style="14"/>
    <col min="9217" max="9217" width="5.6640625" style="14" bestFit="1" customWidth="1"/>
    <col min="9218" max="9218" width="3.5546875" style="14" bestFit="1" customWidth="1"/>
    <col min="9219" max="9472" width="8.88671875" style="14"/>
    <col min="9473" max="9473" width="5.6640625" style="14" bestFit="1" customWidth="1"/>
    <col min="9474" max="9474" width="3.5546875" style="14" bestFit="1" customWidth="1"/>
    <col min="9475" max="9728" width="8.88671875" style="14"/>
    <col min="9729" max="9729" width="5.6640625" style="14" bestFit="1" customWidth="1"/>
    <col min="9730" max="9730" width="3.5546875" style="14" bestFit="1" customWidth="1"/>
    <col min="9731" max="9984" width="8.88671875" style="14"/>
    <col min="9985" max="9985" width="5.6640625" style="14" bestFit="1" customWidth="1"/>
    <col min="9986" max="9986" width="3.5546875" style="14" bestFit="1" customWidth="1"/>
    <col min="9987" max="10240" width="8.88671875" style="14"/>
    <col min="10241" max="10241" width="5.6640625" style="14" bestFit="1" customWidth="1"/>
    <col min="10242" max="10242" width="3.5546875" style="14" bestFit="1" customWidth="1"/>
    <col min="10243" max="10496" width="8.88671875" style="14"/>
    <col min="10497" max="10497" width="5.6640625" style="14" bestFit="1" customWidth="1"/>
    <col min="10498" max="10498" width="3.5546875" style="14" bestFit="1" customWidth="1"/>
    <col min="10499" max="10752" width="8.88671875" style="14"/>
    <col min="10753" max="10753" width="5.6640625" style="14" bestFit="1" customWidth="1"/>
    <col min="10754" max="10754" width="3.5546875" style="14" bestFit="1" customWidth="1"/>
    <col min="10755" max="11008" width="8.88671875" style="14"/>
    <col min="11009" max="11009" width="5.6640625" style="14" bestFit="1" customWidth="1"/>
    <col min="11010" max="11010" width="3.5546875" style="14" bestFit="1" customWidth="1"/>
    <col min="11011" max="11264" width="8.88671875" style="14"/>
    <col min="11265" max="11265" width="5.6640625" style="14" bestFit="1" customWidth="1"/>
    <col min="11266" max="11266" width="3.5546875" style="14" bestFit="1" customWidth="1"/>
    <col min="11267" max="11520" width="8.88671875" style="14"/>
    <col min="11521" max="11521" width="5.6640625" style="14" bestFit="1" customWidth="1"/>
    <col min="11522" max="11522" width="3.5546875" style="14" bestFit="1" customWidth="1"/>
    <col min="11523" max="11776" width="8.88671875" style="14"/>
    <col min="11777" max="11777" width="5.6640625" style="14" bestFit="1" customWidth="1"/>
    <col min="11778" max="11778" width="3.5546875" style="14" bestFit="1" customWidth="1"/>
    <col min="11779" max="12032" width="8.88671875" style="14"/>
    <col min="12033" max="12033" width="5.6640625" style="14" bestFit="1" customWidth="1"/>
    <col min="12034" max="12034" width="3.5546875" style="14" bestFit="1" customWidth="1"/>
    <col min="12035" max="12288" width="8.88671875" style="14"/>
    <col min="12289" max="12289" width="5.6640625" style="14" bestFit="1" customWidth="1"/>
    <col min="12290" max="12290" width="3.5546875" style="14" bestFit="1" customWidth="1"/>
    <col min="12291" max="12544" width="8.88671875" style="14"/>
    <col min="12545" max="12545" width="5.6640625" style="14" bestFit="1" customWidth="1"/>
    <col min="12546" max="12546" width="3.5546875" style="14" bestFit="1" customWidth="1"/>
    <col min="12547" max="12800" width="8.88671875" style="14"/>
    <col min="12801" max="12801" width="5.6640625" style="14" bestFit="1" customWidth="1"/>
    <col min="12802" max="12802" width="3.5546875" style="14" bestFit="1" customWidth="1"/>
    <col min="12803" max="13056" width="8.88671875" style="14"/>
    <col min="13057" max="13057" width="5.6640625" style="14" bestFit="1" customWidth="1"/>
    <col min="13058" max="13058" width="3.5546875" style="14" bestFit="1" customWidth="1"/>
    <col min="13059" max="13312" width="8.88671875" style="14"/>
    <col min="13313" max="13313" width="5.6640625" style="14" bestFit="1" customWidth="1"/>
    <col min="13314" max="13314" width="3.5546875" style="14" bestFit="1" customWidth="1"/>
    <col min="13315" max="13568" width="8.88671875" style="14"/>
    <col min="13569" max="13569" width="5.6640625" style="14" bestFit="1" customWidth="1"/>
    <col min="13570" max="13570" width="3.5546875" style="14" bestFit="1" customWidth="1"/>
    <col min="13571" max="13824" width="8.88671875" style="14"/>
    <col min="13825" max="13825" width="5.6640625" style="14" bestFit="1" customWidth="1"/>
    <col min="13826" max="13826" width="3.5546875" style="14" bestFit="1" customWidth="1"/>
    <col min="13827" max="14080" width="8.88671875" style="14"/>
    <col min="14081" max="14081" width="5.6640625" style="14" bestFit="1" customWidth="1"/>
    <col min="14082" max="14082" width="3.5546875" style="14" bestFit="1" customWidth="1"/>
    <col min="14083" max="14336" width="8.88671875" style="14"/>
    <col min="14337" max="14337" width="5.6640625" style="14" bestFit="1" customWidth="1"/>
    <col min="14338" max="14338" width="3.5546875" style="14" bestFit="1" customWidth="1"/>
    <col min="14339" max="14592" width="8.88671875" style="14"/>
    <col min="14593" max="14593" width="5.6640625" style="14" bestFit="1" customWidth="1"/>
    <col min="14594" max="14594" width="3.5546875" style="14" bestFit="1" customWidth="1"/>
    <col min="14595" max="14848" width="8.88671875" style="14"/>
    <col min="14849" max="14849" width="5.6640625" style="14" bestFit="1" customWidth="1"/>
    <col min="14850" max="14850" width="3.5546875" style="14" bestFit="1" customWidth="1"/>
    <col min="14851" max="15104" width="8.88671875" style="14"/>
    <col min="15105" max="15105" width="5.6640625" style="14" bestFit="1" customWidth="1"/>
    <col min="15106" max="15106" width="3.5546875" style="14" bestFit="1" customWidth="1"/>
    <col min="15107" max="15360" width="8.88671875" style="14"/>
    <col min="15361" max="15361" width="5.6640625" style="14" bestFit="1" customWidth="1"/>
    <col min="15362" max="15362" width="3.5546875" style="14" bestFit="1" customWidth="1"/>
    <col min="15363" max="15616" width="8.88671875" style="14"/>
    <col min="15617" max="15617" width="5.6640625" style="14" bestFit="1" customWidth="1"/>
    <col min="15618" max="15618" width="3.5546875" style="14" bestFit="1" customWidth="1"/>
    <col min="15619" max="15872" width="8.88671875" style="14"/>
    <col min="15873" max="15873" width="5.6640625" style="14" bestFit="1" customWidth="1"/>
    <col min="15874" max="15874" width="3.5546875" style="14" bestFit="1" customWidth="1"/>
    <col min="15875" max="16128" width="8.88671875" style="14"/>
    <col min="16129" max="16129" width="5.6640625" style="14" bestFit="1" customWidth="1"/>
    <col min="16130" max="16130" width="3.5546875" style="14" bestFit="1" customWidth="1"/>
    <col min="16131" max="16384" width="8.88671875" style="14"/>
  </cols>
  <sheetData>
    <row r="1" spans="1:2">
      <c r="A1" s="15" t="s">
        <v>17</v>
      </c>
      <c r="B1" s="16">
        <v>82.1</v>
      </c>
    </row>
    <row r="2" spans="1:2">
      <c r="A2" s="15" t="s">
        <v>16</v>
      </c>
      <c r="B2" s="16">
        <v>46.8</v>
      </c>
    </row>
    <row r="3" spans="1:2">
      <c r="A3" s="15" t="s">
        <v>15</v>
      </c>
      <c r="B3" s="16">
        <v>69.7</v>
      </c>
    </row>
    <row r="4" spans="1:2">
      <c r="A4" s="15" t="s">
        <v>14</v>
      </c>
      <c r="B4" s="16">
        <v>60.8</v>
      </c>
    </row>
    <row r="5" spans="1:2">
      <c r="A5" s="15" t="s">
        <v>13</v>
      </c>
      <c r="B5" s="16">
        <v>46.4</v>
      </c>
    </row>
    <row r="6" spans="1:2">
      <c r="A6" s="15" t="s">
        <v>12</v>
      </c>
      <c r="B6" s="16">
        <v>87.3</v>
      </c>
    </row>
    <row r="7" spans="1:2">
      <c r="A7" s="15" t="s">
        <v>11</v>
      </c>
      <c r="B7" s="16">
        <v>51.7</v>
      </c>
    </row>
    <row r="8" spans="1:2">
      <c r="A8" s="15" t="s">
        <v>10</v>
      </c>
      <c r="B8" s="16">
        <v>54.6</v>
      </c>
    </row>
    <row r="9" spans="1:2">
      <c r="A9" s="15" t="s">
        <v>9</v>
      </c>
      <c r="B9" s="16">
        <v>68.599999999999994</v>
      </c>
    </row>
    <row r="10" spans="1:2">
      <c r="A10" s="15" t="s">
        <v>8</v>
      </c>
      <c r="B10" s="16">
        <v>51</v>
      </c>
    </row>
    <row r="11" spans="1:2">
      <c r="A11" s="15" t="s">
        <v>7</v>
      </c>
      <c r="B11" s="16">
        <v>86</v>
      </c>
    </row>
    <row r="12" spans="1:2">
      <c r="A12" s="15" t="s">
        <v>6</v>
      </c>
      <c r="B12" s="16">
        <v>52.8</v>
      </c>
    </row>
    <row r="13" spans="1:2">
      <c r="A13" s="15" t="s">
        <v>5</v>
      </c>
      <c r="B13" s="16">
        <v>77</v>
      </c>
    </row>
    <row r="14" spans="1:2">
      <c r="A14" s="15" t="s">
        <v>4</v>
      </c>
      <c r="B14" s="16">
        <v>93.9</v>
      </c>
    </row>
    <row r="15" spans="1:2">
      <c r="A15" s="15" t="s">
        <v>3</v>
      </c>
      <c r="B15" s="16">
        <v>94.4</v>
      </c>
    </row>
    <row r="16" spans="1:2">
      <c r="A16" s="15" t="s">
        <v>2</v>
      </c>
      <c r="B16" s="16">
        <v>94.9</v>
      </c>
    </row>
    <row r="17" spans="1:2">
      <c r="A17" s="15" t="s">
        <v>34</v>
      </c>
      <c r="B17" s="16">
        <v>95.4</v>
      </c>
    </row>
    <row r="18" spans="1:2">
      <c r="A18" s="15"/>
    </row>
    <row r="19" spans="1:2">
      <c r="A19" s="15"/>
    </row>
    <row r="20" spans="1:2">
      <c r="A20" s="15"/>
    </row>
    <row r="21" spans="1:2">
      <c r="A21" s="15"/>
    </row>
    <row r="22" spans="1:2">
      <c r="A22" s="15"/>
    </row>
    <row r="23" spans="1:2">
      <c r="A23" s="15"/>
    </row>
    <row r="24" spans="1:2">
      <c r="A24" s="15"/>
    </row>
    <row r="25" spans="1:2">
      <c r="A25" s="15"/>
    </row>
  </sheetData>
  <pageMargins left="0.75" right="0.75" top="1" bottom="1" header="0.5" footer="0.5"/>
  <pageSetup orientation="portrait" horizontalDpi="200" verticalDpi="200" r:id="rId1"/>
  <headerFooter alignWithMargins="0"/>
  <drawing r:id="rId2"/>
</worksheet>
</file>

<file path=xl/worksheets/sheet2.xml><?xml version="1.0" encoding="utf-8"?>
<worksheet xmlns="http://schemas.openxmlformats.org/spreadsheetml/2006/main" xmlns:r="http://schemas.openxmlformats.org/officeDocument/2006/relationships">
  <dimension ref="A1:G100"/>
  <sheetViews>
    <sheetView workbookViewId="0">
      <selection activeCell="D1" sqref="D1"/>
    </sheetView>
  </sheetViews>
  <sheetFormatPr defaultRowHeight="12.75"/>
  <cols>
    <col min="1" max="1" width="8.88671875" style="14"/>
    <col min="2" max="2" width="2.77734375" style="14" customWidth="1"/>
    <col min="3" max="3" width="8.88671875" style="14"/>
    <col min="4" max="4" width="6.5546875" style="14" bestFit="1" customWidth="1"/>
    <col min="5" max="5" width="4.33203125" style="14" customWidth="1"/>
    <col min="6" max="6" width="6" style="20" customWidth="1"/>
    <col min="7" max="7" width="5.5546875" style="14" customWidth="1"/>
    <col min="8" max="257" width="8.88671875" style="14"/>
    <col min="258" max="258" width="2.77734375" style="14" customWidth="1"/>
    <col min="259" max="259" width="8.88671875" style="14"/>
    <col min="260" max="260" width="6.5546875" style="14" bestFit="1" customWidth="1"/>
    <col min="261" max="261" width="4.33203125" style="14" customWidth="1"/>
    <col min="262" max="262" width="6" style="14" customWidth="1"/>
    <col min="263" max="263" width="5.5546875" style="14" customWidth="1"/>
    <col min="264" max="513" width="8.88671875" style="14"/>
    <col min="514" max="514" width="2.77734375" style="14" customWidth="1"/>
    <col min="515" max="515" width="8.88671875" style="14"/>
    <col min="516" max="516" width="6.5546875" style="14" bestFit="1" customWidth="1"/>
    <col min="517" max="517" width="4.33203125" style="14" customWidth="1"/>
    <col min="518" max="518" width="6" style="14" customWidth="1"/>
    <col min="519" max="519" width="5.5546875" style="14" customWidth="1"/>
    <col min="520" max="769" width="8.88671875" style="14"/>
    <col min="770" max="770" width="2.77734375" style="14" customWidth="1"/>
    <col min="771" max="771" width="8.88671875" style="14"/>
    <col min="772" max="772" width="6.5546875" style="14" bestFit="1" customWidth="1"/>
    <col min="773" max="773" width="4.33203125" style="14" customWidth="1"/>
    <col min="774" max="774" width="6" style="14" customWidth="1"/>
    <col min="775" max="775" width="5.5546875" style="14" customWidth="1"/>
    <col min="776" max="1025" width="8.88671875" style="14"/>
    <col min="1026" max="1026" width="2.77734375" style="14" customWidth="1"/>
    <col min="1027" max="1027" width="8.88671875" style="14"/>
    <col min="1028" max="1028" width="6.5546875" style="14" bestFit="1" customWidth="1"/>
    <col min="1029" max="1029" width="4.33203125" style="14" customWidth="1"/>
    <col min="1030" max="1030" width="6" style="14" customWidth="1"/>
    <col min="1031" max="1031" width="5.5546875" style="14" customWidth="1"/>
    <col min="1032" max="1281" width="8.88671875" style="14"/>
    <col min="1282" max="1282" width="2.77734375" style="14" customWidth="1"/>
    <col min="1283" max="1283" width="8.88671875" style="14"/>
    <col min="1284" max="1284" width="6.5546875" style="14" bestFit="1" customWidth="1"/>
    <col min="1285" max="1285" width="4.33203125" style="14" customWidth="1"/>
    <col min="1286" max="1286" width="6" style="14" customWidth="1"/>
    <col min="1287" max="1287" width="5.5546875" style="14" customWidth="1"/>
    <col min="1288" max="1537" width="8.88671875" style="14"/>
    <col min="1538" max="1538" width="2.77734375" style="14" customWidth="1"/>
    <col min="1539" max="1539" width="8.88671875" style="14"/>
    <col min="1540" max="1540" width="6.5546875" style="14" bestFit="1" customWidth="1"/>
    <col min="1541" max="1541" width="4.33203125" style="14" customWidth="1"/>
    <col min="1542" max="1542" width="6" style="14" customWidth="1"/>
    <col min="1543" max="1543" width="5.5546875" style="14" customWidth="1"/>
    <col min="1544" max="1793" width="8.88671875" style="14"/>
    <col min="1794" max="1794" width="2.77734375" style="14" customWidth="1"/>
    <col min="1795" max="1795" width="8.88671875" style="14"/>
    <col min="1796" max="1796" width="6.5546875" style="14" bestFit="1" customWidth="1"/>
    <col min="1797" max="1797" width="4.33203125" style="14" customWidth="1"/>
    <col min="1798" max="1798" width="6" style="14" customWidth="1"/>
    <col min="1799" max="1799" width="5.5546875" style="14" customWidth="1"/>
    <col min="1800" max="2049" width="8.88671875" style="14"/>
    <col min="2050" max="2050" width="2.77734375" style="14" customWidth="1"/>
    <col min="2051" max="2051" width="8.88671875" style="14"/>
    <col min="2052" max="2052" width="6.5546875" style="14" bestFit="1" customWidth="1"/>
    <col min="2053" max="2053" width="4.33203125" style="14" customWidth="1"/>
    <col min="2054" max="2054" width="6" style="14" customWidth="1"/>
    <col min="2055" max="2055" width="5.5546875" style="14" customWidth="1"/>
    <col min="2056" max="2305" width="8.88671875" style="14"/>
    <col min="2306" max="2306" width="2.77734375" style="14" customWidth="1"/>
    <col min="2307" max="2307" width="8.88671875" style="14"/>
    <col min="2308" max="2308" width="6.5546875" style="14" bestFit="1" customWidth="1"/>
    <col min="2309" max="2309" width="4.33203125" style="14" customWidth="1"/>
    <col min="2310" max="2310" width="6" style="14" customWidth="1"/>
    <col min="2311" max="2311" width="5.5546875" style="14" customWidth="1"/>
    <col min="2312" max="2561" width="8.88671875" style="14"/>
    <col min="2562" max="2562" width="2.77734375" style="14" customWidth="1"/>
    <col min="2563" max="2563" width="8.88671875" style="14"/>
    <col min="2564" max="2564" width="6.5546875" style="14" bestFit="1" customWidth="1"/>
    <col min="2565" max="2565" width="4.33203125" style="14" customWidth="1"/>
    <col min="2566" max="2566" width="6" style="14" customWidth="1"/>
    <col min="2567" max="2567" width="5.5546875" style="14" customWidth="1"/>
    <col min="2568" max="2817" width="8.88671875" style="14"/>
    <col min="2818" max="2818" width="2.77734375" style="14" customWidth="1"/>
    <col min="2819" max="2819" width="8.88671875" style="14"/>
    <col min="2820" max="2820" width="6.5546875" style="14" bestFit="1" customWidth="1"/>
    <col min="2821" max="2821" width="4.33203125" style="14" customWidth="1"/>
    <col min="2822" max="2822" width="6" style="14" customWidth="1"/>
    <col min="2823" max="2823" width="5.5546875" style="14" customWidth="1"/>
    <col min="2824" max="3073" width="8.88671875" style="14"/>
    <col min="3074" max="3074" width="2.77734375" style="14" customWidth="1"/>
    <col min="3075" max="3075" width="8.88671875" style="14"/>
    <col min="3076" max="3076" width="6.5546875" style="14" bestFit="1" customWidth="1"/>
    <col min="3077" max="3077" width="4.33203125" style="14" customWidth="1"/>
    <col min="3078" max="3078" width="6" style="14" customWidth="1"/>
    <col min="3079" max="3079" width="5.5546875" style="14" customWidth="1"/>
    <col min="3080" max="3329" width="8.88671875" style="14"/>
    <col min="3330" max="3330" width="2.77734375" style="14" customWidth="1"/>
    <col min="3331" max="3331" width="8.88671875" style="14"/>
    <col min="3332" max="3332" width="6.5546875" style="14" bestFit="1" customWidth="1"/>
    <col min="3333" max="3333" width="4.33203125" style="14" customWidth="1"/>
    <col min="3334" max="3334" width="6" style="14" customWidth="1"/>
    <col min="3335" max="3335" width="5.5546875" style="14" customWidth="1"/>
    <col min="3336" max="3585" width="8.88671875" style="14"/>
    <col min="3586" max="3586" width="2.77734375" style="14" customWidth="1"/>
    <col min="3587" max="3587" width="8.88671875" style="14"/>
    <col min="3588" max="3588" width="6.5546875" style="14" bestFit="1" customWidth="1"/>
    <col min="3589" max="3589" width="4.33203125" style="14" customWidth="1"/>
    <col min="3590" max="3590" width="6" style="14" customWidth="1"/>
    <col min="3591" max="3591" width="5.5546875" style="14" customWidth="1"/>
    <col min="3592" max="3841" width="8.88671875" style="14"/>
    <col min="3842" max="3842" width="2.77734375" style="14" customWidth="1"/>
    <col min="3843" max="3843" width="8.88671875" style="14"/>
    <col min="3844" max="3844" width="6.5546875" style="14" bestFit="1" customWidth="1"/>
    <col min="3845" max="3845" width="4.33203125" style="14" customWidth="1"/>
    <col min="3846" max="3846" width="6" style="14" customWidth="1"/>
    <col min="3847" max="3847" width="5.5546875" style="14" customWidth="1"/>
    <col min="3848" max="4097" width="8.88671875" style="14"/>
    <col min="4098" max="4098" width="2.77734375" style="14" customWidth="1"/>
    <col min="4099" max="4099" width="8.88671875" style="14"/>
    <col min="4100" max="4100" width="6.5546875" style="14" bestFit="1" customWidth="1"/>
    <col min="4101" max="4101" width="4.33203125" style="14" customWidth="1"/>
    <col min="4102" max="4102" width="6" style="14" customWidth="1"/>
    <col min="4103" max="4103" width="5.5546875" style="14" customWidth="1"/>
    <col min="4104" max="4353" width="8.88671875" style="14"/>
    <col min="4354" max="4354" width="2.77734375" style="14" customWidth="1"/>
    <col min="4355" max="4355" width="8.88671875" style="14"/>
    <col min="4356" max="4356" width="6.5546875" style="14" bestFit="1" customWidth="1"/>
    <col min="4357" max="4357" width="4.33203125" style="14" customWidth="1"/>
    <col min="4358" max="4358" width="6" style="14" customWidth="1"/>
    <col min="4359" max="4359" width="5.5546875" style="14" customWidth="1"/>
    <col min="4360" max="4609" width="8.88671875" style="14"/>
    <col min="4610" max="4610" width="2.77734375" style="14" customWidth="1"/>
    <col min="4611" max="4611" width="8.88671875" style="14"/>
    <col min="4612" max="4612" width="6.5546875" style="14" bestFit="1" customWidth="1"/>
    <col min="4613" max="4613" width="4.33203125" style="14" customWidth="1"/>
    <col min="4614" max="4614" width="6" style="14" customWidth="1"/>
    <col min="4615" max="4615" width="5.5546875" style="14" customWidth="1"/>
    <col min="4616" max="4865" width="8.88671875" style="14"/>
    <col min="4866" max="4866" width="2.77734375" style="14" customWidth="1"/>
    <col min="4867" max="4867" width="8.88671875" style="14"/>
    <col min="4868" max="4868" width="6.5546875" style="14" bestFit="1" customWidth="1"/>
    <col min="4869" max="4869" width="4.33203125" style="14" customWidth="1"/>
    <col min="4870" max="4870" width="6" style="14" customWidth="1"/>
    <col min="4871" max="4871" width="5.5546875" style="14" customWidth="1"/>
    <col min="4872" max="5121" width="8.88671875" style="14"/>
    <col min="5122" max="5122" width="2.77734375" style="14" customWidth="1"/>
    <col min="5123" max="5123" width="8.88671875" style="14"/>
    <col min="5124" max="5124" width="6.5546875" style="14" bestFit="1" customWidth="1"/>
    <col min="5125" max="5125" width="4.33203125" style="14" customWidth="1"/>
    <col min="5126" max="5126" width="6" style="14" customWidth="1"/>
    <col min="5127" max="5127" width="5.5546875" style="14" customWidth="1"/>
    <col min="5128" max="5377" width="8.88671875" style="14"/>
    <col min="5378" max="5378" width="2.77734375" style="14" customWidth="1"/>
    <col min="5379" max="5379" width="8.88671875" style="14"/>
    <col min="5380" max="5380" width="6.5546875" style="14" bestFit="1" customWidth="1"/>
    <col min="5381" max="5381" width="4.33203125" style="14" customWidth="1"/>
    <col min="5382" max="5382" width="6" style="14" customWidth="1"/>
    <col min="5383" max="5383" width="5.5546875" style="14" customWidth="1"/>
    <col min="5384" max="5633" width="8.88671875" style="14"/>
    <col min="5634" max="5634" width="2.77734375" style="14" customWidth="1"/>
    <col min="5635" max="5635" width="8.88671875" style="14"/>
    <col min="5636" max="5636" width="6.5546875" style="14" bestFit="1" customWidth="1"/>
    <col min="5637" max="5637" width="4.33203125" style="14" customWidth="1"/>
    <col min="5638" max="5638" width="6" style="14" customWidth="1"/>
    <col min="5639" max="5639" width="5.5546875" style="14" customWidth="1"/>
    <col min="5640" max="5889" width="8.88671875" style="14"/>
    <col min="5890" max="5890" width="2.77734375" style="14" customWidth="1"/>
    <col min="5891" max="5891" width="8.88671875" style="14"/>
    <col min="5892" max="5892" width="6.5546875" style="14" bestFit="1" customWidth="1"/>
    <col min="5893" max="5893" width="4.33203125" style="14" customWidth="1"/>
    <col min="5894" max="5894" width="6" style="14" customWidth="1"/>
    <col min="5895" max="5895" width="5.5546875" style="14" customWidth="1"/>
    <col min="5896" max="6145" width="8.88671875" style="14"/>
    <col min="6146" max="6146" width="2.77734375" style="14" customWidth="1"/>
    <col min="6147" max="6147" width="8.88671875" style="14"/>
    <col min="6148" max="6148" width="6.5546875" style="14" bestFit="1" customWidth="1"/>
    <col min="6149" max="6149" width="4.33203125" style="14" customWidth="1"/>
    <col min="6150" max="6150" width="6" style="14" customWidth="1"/>
    <col min="6151" max="6151" width="5.5546875" style="14" customWidth="1"/>
    <col min="6152" max="6401" width="8.88671875" style="14"/>
    <col min="6402" max="6402" width="2.77734375" style="14" customWidth="1"/>
    <col min="6403" max="6403" width="8.88671875" style="14"/>
    <col min="6404" max="6404" width="6.5546875" style="14" bestFit="1" customWidth="1"/>
    <col min="6405" max="6405" width="4.33203125" style="14" customWidth="1"/>
    <col min="6406" max="6406" width="6" style="14" customWidth="1"/>
    <col min="6407" max="6407" width="5.5546875" style="14" customWidth="1"/>
    <col min="6408" max="6657" width="8.88671875" style="14"/>
    <col min="6658" max="6658" width="2.77734375" style="14" customWidth="1"/>
    <col min="6659" max="6659" width="8.88671875" style="14"/>
    <col min="6660" max="6660" width="6.5546875" style="14" bestFit="1" customWidth="1"/>
    <col min="6661" max="6661" width="4.33203125" style="14" customWidth="1"/>
    <col min="6662" max="6662" width="6" style="14" customWidth="1"/>
    <col min="6663" max="6663" width="5.5546875" style="14" customWidth="1"/>
    <col min="6664" max="6913" width="8.88671875" style="14"/>
    <col min="6914" max="6914" width="2.77734375" style="14" customWidth="1"/>
    <col min="6915" max="6915" width="8.88671875" style="14"/>
    <col min="6916" max="6916" width="6.5546875" style="14" bestFit="1" customWidth="1"/>
    <col min="6917" max="6917" width="4.33203125" style="14" customWidth="1"/>
    <col min="6918" max="6918" width="6" style="14" customWidth="1"/>
    <col min="6919" max="6919" width="5.5546875" style="14" customWidth="1"/>
    <col min="6920" max="7169" width="8.88671875" style="14"/>
    <col min="7170" max="7170" width="2.77734375" style="14" customWidth="1"/>
    <col min="7171" max="7171" width="8.88671875" style="14"/>
    <col min="7172" max="7172" width="6.5546875" style="14" bestFit="1" customWidth="1"/>
    <col min="7173" max="7173" width="4.33203125" style="14" customWidth="1"/>
    <col min="7174" max="7174" width="6" style="14" customWidth="1"/>
    <col min="7175" max="7175" width="5.5546875" style="14" customWidth="1"/>
    <col min="7176" max="7425" width="8.88671875" style="14"/>
    <col min="7426" max="7426" width="2.77734375" style="14" customWidth="1"/>
    <col min="7427" max="7427" width="8.88671875" style="14"/>
    <col min="7428" max="7428" width="6.5546875" style="14" bestFit="1" customWidth="1"/>
    <col min="7429" max="7429" width="4.33203125" style="14" customWidth="1"/>
    <col min="7430" max="7430" width="6" style="14" customWidth="1"/>
    <col min="7431" max="7431" width="5.5546875" style="14" customWidth="1"/>
    <col min="7432" max="7681" width="8.88671875" style="14"/>
    <col min="7682" max="7682" width="2.77734375" style="14" customWidth="1"/>
    <col min="7683" max="7683" width="8.88671875" style="14"/>
    <col min="7684" max="7684" width="6.5546875" style="14" bestFit="1" customWidth="1"/>
    <col min="7685" max="7685" width="4.33203125" style="14" customWidth="1"/>
    <col min="7686" max="7686" width="6" style="14" customWidth="1"/>
    <col min="7687" max="7687" width="5.5546875" style="14" customWidth="1"/>
    <col min="7688" max="7937" width="8.88671875" style="14"/>
    <col min="7938" max="7938" width="2.77734375" style="14" customWidth="1"/>
    <col min="7939" max="7939" width="8.88671875" style="14"/>
    <col min="7940" max="7940" width="6.5546875" style="14" bestFit="1" customWidth="1"/>
    <col min="7941" max="7941" width="4.33203125" style="14" customWidth="1"/>
    <col min="7942" max="7942" width="6" style="14" customWidth="1"/>
    <col min="7943" max="7943" width="5.5546875" style="14" customWidth="1"/>
    <col min="7944" max="8193" width="8.88671875" style="14"/>
    <col min="8194" max="8194" width="2.77734375" style="14" customWidth="1"/>
    <col min="8195" max="8195" width="8.88671875" style="14"/>
    <col min="8196" max="8196" width="6.5546875" style="14" bestFit="1" customWidth="1"/>
    <col min="8197" max="8197" width="4.33203125" style="14" customWidth="1"/>
    <col min="8198" max="8198" width="6" style="14" customWidth="1"/>
    <col min="8199" max="8199" width="5.5546875" style="14" customWidth="1"/>
    <col min="8200" max="8449" width="8.88671875" style="14"/>
    <col min="8450" max="8450" width="2.77734375" style="14" customWidth="1"/>
    <col min="8451" max="8451" width="8.88671875" style="14"/>
    <col min="8452" max="8452" width="6.5546875" style="14" bestFit="1" customWidth="1"/>
    <col min="8453" max="8453" width="4.33203125" style="14" customWidth="1"/>
    <col min="8454" max="8454" width="6" style="14" customWidth="1"/>
    <col min="8455" max="8455" width="5.5546875" style="14" customWidth="1"/>
    <col min="8456" max="8705" width="8.88671875" style="14"/>
    <col min="8706" max="8706" width="2.77734375" style="14" customWidth="1"/>
    <col min="8707" max="8707" width="8.88671875" style="14"/>
    <col min="8708" max="8708" width="6.5546875" style="14" bestFit="1" customWidth="1"/>
    <col min="8709" max="8709" width="4.33203125" style="14" customWidth="1"/>
    <col min="8710" max="8710" width="6" style="14" customWidth="1"/>
    <col min="8711" max="8711" width="5.5546875" style="14" customWidth="1"/>
    <col min="8712" max="8961" width="8.88671875" style="14"/>
    <col min="8962" max="8962" width="2.77734375" style="14" customWidth="1"/>
    <col min="8963" max="8963" width="8.88671875" style="14"/>
    <col min="8964" max="8964" width="6.5546875" style="14" bestFit="1" customWidth="1"/>
    <col min="8965" max="8965" width="4.33203125" style="14" customWidth="1"/>
    <col min="8966" max="8966" width="6" style="14" customWidth="1"/>
    <col min="8967" max="8967" width="5.5546875" style="14" customWidth="1"/>
    <col min="8968" max="9217" width="8.88671875" style="14"/>
    <col min="9218" max="9218" width="2.77734375" style="14" customWidth="1"/>
    <col min="9219" max="9219" width="8.88671875" style="14"/>
    <col min="9220" max="9220" width="6.5546875" style="14" bestFit="1" customWidth="1"/>
    <col min="9221" max="9221" width="4.33203125" style="14" customWidth="1"/>
    <col min="9222" max="9222" width="6" style="14" customWidth="1"/>
    <col min="9223" max="9223" width="5.5546875" style="14" customWidth="1"/>
    <col min="9224" max="9473" width="8.88671875" style="14"/>
    <col min="9474" max="9474" width="2.77734375" style="14" customWidth="1"/>
    <col min="9475" max="9475" width="8.88671875" style="14"/>
    <col min="9476" max="9476" width="6.5546875" style="14" bestFit="1" customWidth="1"/>
    <col min="9477" max="9477" width="4.33203125" style="14" customWidth="1"/>
    <col min="9478" max="9478" width="6" style="14" customWidth="1"/>
    <col min="9479" max="9479" width="5.5546875" style="14" customWidth="1"/>
    <col min="9480" max="9729" width="8.88671875" style="14"/>
    <col min="9730" max="9730" width="2.77734375" style="14" customWidth="1"/>
    <col min="9731" max="9731" width="8.88671875" style="14"/>
    <col min="9732" max="9732" width="6.5546875" style="14" bestFit="1" customWidth="1"/>
    <col min="9733" max="9733" width="4.33203125" style="14" customWidth="1"/>
    <col min="9734" max="9734" width="6" style="14" customWidth="1"/>
    <col min="9735" max="9735" width="5.5546875" style="14" customWidth="1"/>
    <col min="9736" max="9985" width="8.88671875" style="14"/>
    <col min="9986" max="9986" width="2.77734375" style="14" customWidth="1"/>
    <col min="9987" max="9987" width="8.88671875" style="14"/>
    <col min="9988" max="9988" width="6.5546875" style="14" bestFit="1" customWidth="1"/>
    <col min="9989" max="9989" width="4.33203125" style="14" customWidth="1"/>
    <col min="9990" max="9990" width="6" style="14" customWidth="1"/>
    <col min="9991" max="9991" width="5.5546875" style="14" customWidth="1"/>
    <col min="9992" max="10241" width="8.88671875" style="14"/>
    <col min="10242" max="10242" width="2.77734375" style="14" customWidth="1"/>
    <col min="10243" max="10243" width="8.88671875" style="14"/>
    <col min="10244" max="10244" width="6.5546875" style="14" bestFit="1" customWidth="1"/>
    <col min="10245" max="10245" width="4.33203125" style="14" customWidth="1"/>
    <col min="10246" max="10246" width="6" style="14" customWidth="1"/>
    <col min="10247" max="10247" width="5.5546875" style="14" customWidth="1"/>
    <col min="10248" max="10497" width="8.88671875" style="14"/>
    <col min="10498" max="10498" width="2.77734375" style="14" customWidth="1"/>
    <col min="10499" max="10499" width="8.88671875" style="14"/>
    <col min="10500" max="10500" width="6.5546875" style="14" bestFit="1" customWidth="1"/>
    <col min="10501" max="10501" width="4.33203125" style="14" customWidth="1"/>
    <col min="10502" max="10502" width="6" style="14" customWidth="1"/>
    <col min="10503" max="10503" width="5.5546875" style="14" customWidth="1"/>
    <col min="10504" max="10753" width="8.88671875" style="14"/>
    <col min="10754" max="10754" width="2.77734375" style="14" customWidth="1"/>
    <col min="10755" max="10755" width="8.88671875" style="14"/>
    <col min="10756" max="10756" width="6.5546875" style="14" bestFit="1" customWidth="1"/>
    <col min="10757" max="10757" width="4.33203125" style="14" customWidth="1"/>
    <col min="10758" max="10758" width="6" style="14" customWidth="1"/>
    <col min="10759" max="10759" width="5.5546875" style="14" customWidth="1"/>
    <col min="10760" max="11009" width="8.88671875" style="14"/>
    <col min="11010" max="11010" width="2.77734375" style="14" customWidth="1"/>
    <col min="11011" max="11011" width="8.88671875" style="14"/>
    <col min="11012" max="11012" width="6.5546875" style="14" bestFit="1" customWidth="1"/>
    <col min="11013" max="11013" width="4.33203125" style="14" customWidth="1"/>
    <col min="11014" max="11014" width="6" style="14" customWidth="1"/>
    <col min="11015" max="11015" width="5.5546875" style="14" customWidth="1"/>
    <col min="11016" max="11265" width="8.88671875" style="14"/>
    <col min="11266" max="11266" width="2.77734375" style="14" customWidth="1"/>
    <col min="11267" max="11267" width="8.88671875" style="14"/>
    <col min="11268" max="11268" width="6.5546875" style="14" bestFit="1" customWidth="1"/>
    <col min="11269" max="11269" width="4.33203125" style="14" customWidth="1"/>
    <col min="11270" max="11270" width="6" style="14" customWidth="1"/>
    <col min="11271" max="11271" width="5.5546875" style="14" customWidth="1"/>
    <col min="11272" max="11521" width="8.88671875" style="14"/>
    <col min="11522" max="11522" width="2.77734375" style="14" customWidth="1"/>
    <col min="11523" max="11523" width="8.88671875" style="14"/>
    <col min="11524" max="11524" width="6.5546875" style="14" bestFit="1" customWidth="1"/>
    <col min="11525" max="11525" width="4.33203125" style="14" customWidth="1"/>
    <col min="11526" max="11526" width="6" style="14" customWidth="1"/>
    <col min="11527" max="11527" width="5.5546875" style="14" customWidth="1"/>
    <col min="11528" max="11777" width="8.88671875" style="14"/>
    <col min="11778" max="11778" width="2.77734375" style="14" customWidth="1"/>
    <col min="11779" max="11779" width="8.88671875" style="14"/>
    <col min="11780" max="11780" width="6.5546875" style="14" bestFit="1" customWidth="1"/>
    <col min="11781" max="11781" width="4.33203125" style="14" customWidth="1"/>
    <col min="11782" max="11782" width="6" style="14" customWidth="1"/>
    <col min="11783" max="11783" width="5.5546875" style="14" customWidth="1"/>
    <col min="11784" max="12033" width="8.88671875" style="14"/>
    <col min="12034" max="12034" width="2.77734375" style="14" customWidth="1"/>
    <col min="12035" max="12035" width="8.88671875" style="14"/>
    <col min="12036" max="12036" width="6.5546875" style="14" bestFit="1" customWidth="1"/>
    <col min="12037" max="12037" width="4.33203125" style="14" customWidth="1"/>
    <col min="12038" max="12038" width="6" style="14" customWidth="1"/>
    <col min="12039" max="12039" width="5.5546875" style="14" customWidth="1"/>
    <col min="12040" max="12289" width="8.88671875" style="14"/>
    <col min="12290" max="12290" width="2.77734375" style="14" customWidth="1"/>
    <col min="12291" max="12291" width="8.88671875" style="14"/>
    <col min="12292" max="12292" width="6.5546875" style="14" bestFit="1" customWidth="1"/>
    <col min="12293" max="12293" width="4.33203125" style="14" customWidth="1"/>
    <col min="12294" max="12294" width="6" style="14" customWidth="1"/>
    <col min="12295" max="12295" width="5.5546875" style="14" customWidth="1"/>
    <col min="12296" max="12545" width="8.88671875" style="14"/>
    <col min="12546" max="12546" width="2.77734375" style="14" customWidth="1"/>
    <col min="12547" max="12547" width="8.88671875" style="14"/>
    <col min="12548" max="12548" width="6.5546875" style="14" bestFit="1" customWidth="1"/>
    <col min="12549" max="12549" width="4.33203125" style="14" customWidth="1"/>
    <col min="12550" max="12550" width="6" style="14" customWidth="1"/>
    <col min="12551" max="12551" width="5.5546875" style="14" customWidth="1"/>
    <col min="12552" max="12801" width="8.88671875" style="14"/>
    <col min="12802" max="12802" width="2.77734375" style="14" customWidth="1"/>
    <col min="12803" max="12803" width="8.88671875" style="14"/>
    <col min="12804" max="12804" width="6.5546875" style="14" bestFit="1" customWidth="1"/>
    <col min="12805" max="12805" width="4.33203125" style="14" customWidth="1"/>
    <col min="12806" max="12806" width="6" style="14" customWidth="1"/>
    <col min="12807" max="12807" width="5.5546875" style="14" customWidth="1"/>
    <col min="12808" max="13057" width="8.88671875" style="14"/>
    <col min="13058" max="13058" width="2.77734375" style="14" customWidth="1"/>
    <col min="13059" max="13059" width="8.88671875" style="14"/>
    <col min="13060" max="13060" width="6.5546875" style="14" bestFit="1" customWidth="1"/>
    <col min="13061" max="13061" width="4.33203125" style="14" customWidth="1"/>
    <col min="13062" max="13062" width="6" style="14" customWidth="1"/>
    <col min="13063" max="13063" width="5.5546875" style="14" customWidth="1"/>
    <col min="13064" max="13313" width="8.88671875" style="14"/>
    <col min="13314" max="13314" width="2.77734375" style="14" customWidth="1"/>
    <col min="13315" max="13315" width="8.88671875" style="14"/>
    <col min="13316" max="13316" width="6.5546875" style="14" bestFit="1" customWidth="1"/>
    <col min="13317" max="13317" width="4.33203125" style="14" customWidth="1"/>
    <col min="13318" max="13318" width="6" style="14" customWidth="1"/>
    <col min="13319" max="13319" width="5.5546875" style="14" customWidth="1"/>
    <col min="13320" max="13569" width="8.88671875" style="14"/>
    <col min="13570" max="13570" width="2.77734375" style="14" customWidth="1"/>
    <col min="13571" max="13571" width="8.88671875" style="14"/>
    <col min="13572" max="13572" width="6.5546875" style="14" bestFit="1" customWidth="1"/>
    <col min="13573" max="13573" width="4.33203125" style="14" customWidth="1"/>
    <col min="13574" max="13574" width="6" style="14" customWidth="1"/>
    <col min="13575" max="13575" width="5.5546875" style="14" customWidth="1"/>
    <col min="13576" max="13825" width="8.88671875" style="14"/>
    <col min="13826" max="13826" width="2.77734375" style="14" customWidth="1"/>
    <col min="13827" max="13827" width="8.88671875" style="14"/>
    <col min="13828" max="13828" width="6.5546875" style="14" bestFit="1" customWidth="1"/>
    <col min="13829" max="13829" width="4.33203125" style="14" customWidth="1"/>
    <col min="13830" max="13830" width="6" style="14" customWidth="1"/>
    <col min="13831" max="13831" width="5.5546875" style="14" customWidth="1"/>
    <col min="13832" max="14081" width="8.88671875" style="14"/>
    <col min="14082" max="14082" width="2.77734375" style="14" customWidth="1"/>
    <col min="14083" max="14083" width="8.88671875" style="14"/>
    <col min="14084" max="14084" width="6.5546875" style="14" bestFit="1" customWidth="1"/>
    <col min="14085" max="14085" width="4.33203125" style="14" customWidth="1"/>
    <col min="14086" max="14086" width="6" style="14" customWidth="1"/>
    <col min="14087" max="14087" width="5.5546875" style="14" customWidth="1"/>
    <col min="14088" max="14337" width="8.88671875" style="14"/>
    <col min="14338" max="14338" width="2.77734375" style="14" customWidth="1"/>
    <col min="14339" max="14339" width="8.88671875" style="14"/>
    <col min="14340" max="14340" width="6.5546875" style="14" bestFit="1" customWidth="1"/>
    <col min="14341" max="14341" width="4.33203125" style="14" customWidth="1"/>
    <col min="14342" max="14342" width="6" style="14" customWidth="1"/>
    <col min="14343" max="14343" width="5.5546875" style="14" customWidth="1"/>
    <col min="14344" max="14593" width="8.88671875" style="14"/>
    <col min="14594" max="14594" width="2.77734375" style="14" customWidth="1"/>
    <col min="14595" max="14595" width="8.88671875" style="14"/>
    <col min="14596" max="14596" width="6.5546875" style="14" bestFit="1" customWidth="1"/>
    <col min="14597" max="14597" width="4.33203125" style="14" customWidth="1"/>
    <col min="14598" max="14598" width="6" style="14" customWidth="1"/>
    <col min="14599" max="14599" width="5.5546875" style="14" customWidth="1"/>
    <col min="14600" max="14849" width="8.88671875" style="14"/>
    <col min="14850" max="14850" width="2.77734375" style="14" customWidth="1"/>
    <col min="14851" max="14851" width="8.88671875" style="14"/>
    <col min="14852" max="14852" width="6.5546875" style="14" bestFit="1" customWidth="1"/>
    <col min="14853" max="14853" width="4.33203125" style="14" customWidth="1"/>
    <col min="14854" max="14854" width="6" style="14" customWidth="1"/>
    <col min="14855" max="14855" width="5.5546875" style="14" customWidth="1"/>
    <col min="14856" max="15105" width="8.88671875" style="14"/>
    <col min="15106" max="15106" width="2.77734375" style="14" customWidth="1"/>
    <col min="15107" max="15107" width="8.88671875" style="14"/>
    <col min="15108" max="15108" width="6.5546875" style="14" bestFit="1" customWidth="1"/>
    <col min="15109" max="15109" width="4.33203125" style="14" customWidth="1"/>
    <col min="15110" max="15110" width="6" style="14" customWidth="1"/>
    <col min="15111" max="15111" width="5.5546875" style="14" customWidth="1"/>
    <col min="15112" max="15361" width="8.88671875" style="14"/>
    <col min="15362" max="15362" width="2.77734375" style="14" customWidth="1"/>
    <col min="15363" max="15363" width="8.88671875" style="14"/>
    <col min="15364" max="15364" width="6.5546875" style="14" bestFit="1" customWidth="1"/>
    <col min="15365" max="15365" width="4.33203125" style="14" customWidth="1"/>
    <col min="15366" max="15366" width="6" style="14" customWidth="1"/>
    <col min="15367" max="15367" width="5.5546875" style="14" customWidth="1"/>
    <col min="15368" max="15617" width="8.88671875" style="14"/>
    <col min="15618" max="15618" width="2.77734375" style="14" customWidth="1"/>
    <col min="15619" max="15619" width="8.88671875" style="14"/>
    <col min="15620" max="15620" width="6.5546875" style="14" bestFit="1" customWidth="1"/>
    <col min="15621" max="15621" width="4.33203125" style="14" customWidth="1"/>
    <col min="15622" max="15622" width="6" style="14" customWidth="1"/>
    <col min="15623" max="15623" width="5.5546875" style="14" customWidth="1"/>
    <col min="15624" max="15873" width="8.88671875" style="14"/>
    <col min="15874" max="15874" width="2.77734375" style="14" customWidth="1"/>
    <col min="15875" max="15875" width="8.88671875" style="14"/>
    <col min="15876" max="15876" width="6.5546875" style="14" bestFit="1" customWidth="1"/>
    <col min="15877" max="15877" width="4.33203125" style="14" customWidth="1"/>
    <col min="15878" max="15878" width="6" style="14" customWidth="1"/>
    <col min="15879" max="15879" width="5.5546875" style="14" customWidth="1"/>
    <col min="15880" max="16129" width="8.88671875" style="14"/>
    <col min="16130" max="16130" width="2.77734375" style="14" customWidth="1"/>
    <col min="16131" max="16131" width="8.88671875" style="14"/>
    <col min="16132" max="16132" width="6.5546875" style="14" bestFit="1" customWidth="1"/>
    <col min="16133" max="16133" width="4.33203125" style="14" customWidth="1"/>
    <col min="16134" max="16134" width="6" style="14" customWidth="1"/>
    <col min="16135" max="16135" width="5.5546875" style="14" customWidth="1"/>
    <col min="16136" max="16384" width="8.88671875" style="14"/>
  </cols>
  <sheetData>
    <row r="1" spans="1:7" ht="13.5" thickBot="1">
      <c r="A1" s="14">
        <v>327</v>
      </c>
      <c r="C1" s="14" t="s">
        <v>29</v>
      </c>
      <c r="D1" s="13">
        <v>25</v>
      </c>
      <c r="F1" s="17">
        <f t="shared" ref="F1" si="0">Min+(ROW(A1))*(ROUND((Max-Min)/(Count),0))</f>
        <v>20</v>
      </c>
      <c r="G1" s="14">
        <f t="array" ref="G1:G40">FREQUENCY(A:A,F:F)</f>
        <v>1</v>
      </c>
    </row>
    <row r="2" spans="1:7">
      <c r="A2" s="14">
        <v>460</v>
      </c>
      <c r="F2" s="17">
        <f t="shared" ref="F2:F40" si="1">Min+(ROW(A2))*(ROUND((Max-Min)/(Count),0))</f>
        <v>40</v>
      </c>
      <c r="G2" s="14">
        <v>1</v>
      </c>
    </row>
    <row r="3" spans="1:7">
      <c r="A3" s="14">
        <v>236</v>
      </c>
      <c r="C3" s="14" t="s">
        <v>30</v>
      </c>
      <c r="D3" s="14">
        <f>MIN(A:A)-MOD(MIN(A:A),Count)</f>
        <v>0</v>
      </c>
      <c r="F3" s="17">
        <f t="shared" si="1"/>
        <v>60</v>
      </c>
      <c r="G3" s="14">
        <v>1</v>
      </c>
    </row>
    <row r="4" spans="1:7">
      <c r="A4" s="14">
        <v>225</v>
      </c>
      <c r="C4" s="14" t="s">
        <v>31</v>
      </c>
      <c r="D4" s="14">
        <f>MAX(A:A)+Count-MOD(MAX(A:A),Count)</f>
        <v>500</v>
      </c>
      <c r="F4" s="17">
        <f t="shared" si="1"/>
        <v>80</v>
      </c>
      <c r="G4" s="14">
        <v>4</v>
      </c>
    </row>
    <row r="5" spans="1:7">
      <c r="A5" s="14">
        <v>118</v>
      </c>
      <c r="F5" s="17">
        <f t="shared" si="1"/>
        <v>100</v>
      </c>
      <c r="G5" s="14">
        <v>2</v>
      </c>
    </row>
    <row r="6" spans="1:7">
      <c r="A6" s="14">
        <v>297</v>
      </c>
      <c r="C6" s="18" t="s">
        <v>32</v>
      </c>
      <c r="D6" s="18">
        <f>MIN(A:A)</f>
        <v>19</v>
      </c>
      <c r="F6" s="17">
        <f t="shared" si="1"/>
        <v>120</v>
      </c>
      <c r="G6" s="14">
        <v>6</v>
      </c>
    </row>
    <row r="7" spans="1:7">
      <c r="A7" s="14">
        <v>238</v>
      </c>
      <c r="C7" s="18" t="s">
        <v>33</v>
      </c>
      <c r="D7" s="18">
        <f>MAX(A:A)</f>
        <v>478</v>
      </c>
      <c r="F7" s="17">
        <f t="shared" si="1"/>
        <v>140</v>
      </c>
      <c r="G7" s="14">
        <v>5</v>
      </c>
    </row>
    <row r="8" spans="1:7">
      <c r="A8" s="14">
        <v>319</v>
      </c>
      <c r="F8" s="17">
        <f t="shared" si="1"/>
        <v>160</v>
      </c>
      <c r="G8" s="14">
        <v>9</v>
      </c>
    </row>
    <row r="9" spans="1:7">
      <c r="A9" s="14">
        <v>197</v>
      </c>
      <c r="F9" s="17">
        <f t="shared" si="1"/>
        <v>180</v>
      </c>
      <c r="G9" s="14">
        <v>7</v>
      </c>
    </row>
    <row r="10" spans="1:7">
      <c r="A10" s="14">
        <v>369</v>
      </c>
      <c r="D10" s="19">
        <v>5</v>
      </c>
      <c r="F10" s="17">
        <f t="shared" si="1"/>
        <v>200</v>
      </c>
      <c r="G10" s="14">
        <v>5</v>
      </c>
    </row>
    <row r="11" spans="1:7">
      <c r="A11" s="14">
        <v>410</v>
      </c>
      <c r="D11" s="19">
        <v>10</v>
      </c>
      <c r="F11" s="17">
        <f t="shared" si="1"/>
        <v>220</v>
      </c>
      <c r="G11" s="14">
        <v>5</v>
      </c>
    </row>
    <row r="12" spans="1:7">
      <c r="A12" s="14">
        <v>143</v>
      </c>
      <c r="D12" s="19">
        <v>15</v>
      </c>
      <c r="F12" s="17">
        <f t="shared" si="1"/>
        <v>240</v>
      </c>
      <c r="G12" s="14">
        <v>5</v>
      </c>
    </row>
    <row r="13" spans="1:7">
      <c r="A13" s="14">
        <v>101</v>
      </c>
      <c r="D13" s="19">
        <v>20</v>
      </c>
      <c r="F13" s="17">
        <f t="shared" si="1"/>
        <v>260</v>
      </c>
      <c r="G13" s="14">
        <v>6</v>
      </c>
    </row>
    <row r="14" spans="1:7">
      <c r="A14" s="14">
        <v>198</v>
      </c>
      <c r="D14" s="19">
        <v>25</v>
      </c>
      <c r="F14" s="17">
        <f t="shared" si="1"/>
        <v>280</v>
      </c>
      <c r="G14" s="14">
        <v>4</v>
      </c>
    </row>
    <row r="15" spans="1:7">
      <c r="A15" s="14">
        <v>314</v>
      </c>
      <c r="D15" s="19">
        <v>30</v>
      </c>
      <c r="F15" s="17">
        <f t="shared" si="1"/>
        <v>300</v>
      </c>
      <c r="G15" s="14">
        <v>4</v>
      </c>
    </row>
    <row r="16" spans="1:7">
      <c r="A16" s="14">
        <v>133</v>
      </c>
      <c r="D16" s="19">
        <v>35</v>
      </c>
      <c r="F16" s="17">
        <f t="shared" si="1"/>
        <v>320</v>
      </c>
      <c r="G16" s="14">
        <v>8</v>
      </c>
    </row>
    <row r="17" spans="1:7">
      <c r="A17" s="14">
        <v>250</v>
      </c>
      <c r="D17" s="19">
        <v>40</v>
      </c>
      <c r="F17" s="17">
        <f t="shared" si="1"/>
        <v>340</v>
      </c>
      <c r="G17" s="14">
        <v>3</v>
      </c>
    </row>
    <row r="18" spans="1:7">
      <c r="A18" s="14">
        <v>174</v>
      </c>
      <c r="F18" s="17">
        <f t="shared" si="1"/>
        <v>360</v>
      </c>
      <c r="G18" s="14">
        <v>5</v>
      </c>
    </row>
    <row r="19" spans="1:7">
      <c r="A19" s="14">
        <v>453</v>
      </c>
      <c r="F19" s="17">
        <f t="shared" si="1"/>
        <v>380</v>
      </c>
      <c r="G19" s="14">
        <v>8</v>
      </c>
    </row>
    <row r="20" spans="1:7">
      <c r="A20" s="14">
        <v>363</v>
      </c>
      <c r="F20" s="17">
        <f t="shared" si="1"/>
        <v>400</v>
      </c>
      <c r="G20" s="14">
        <v>3</v>
      </c>
    </row>
    <row r="21" spans="1:7">
      <c r="A21" s="14">
        <v>478</v>
      </c>
      <c r="F21" s="17">
        <f t="shared" si="1"/>
        <v>420</v>
      </c>
      <c r="G21" s="14">
        <v>1</v>
      </c>
    </row>
    <row r="22" spans="1:7">
      <c r="A22" s="14">
        <v>143</v>
      </c>
      <c r="F22" s="17">
        <f t="shared" si="1"/>
        <v>440</v>
      </c>
      <c r="G22" s="14">
        <v>2</v>
      </c>
    </row>
    <row r="23" spans="1:7">
      <c r="A23" s="14">
        <v>263</v>
      </c>
      <c r="F23" s="17">
        <f t="shared" si="1"/>
        <v>460</v>
      </c>
      <c r="G23" s="14">
        <v>4</v>
      </c>
    </row>
    <row r="24" spans="1:7">
      <c r="A24" s="14">
        <v>253</v>
      </c>
      <c r="F24" s="17">
        <f t="shared" si="1"/>
        <v>480</v>
      </c>
      <c r="G24" s="14">
        <v>1</v>
      </c>
    </row>
    <row r="25" spans="1:7">
      <c r="A25" s="14">
        <v>129</v>
      </c>
      <c r="F25" s="17">
        <f t="shared" si="1"/>
        <v>500</v>
      </c>
      <c r="G25" s="14">
        <v>0</v>
      </c>
    </row>
    <row r="26" spans="1:7">
      <c r="A26" s="14">
        <v>378</v>
      </c>
      <c r="F26" s="17">
        <f t="shared" si="1"/>
        <v>520</v>
      </c>
      <c r="G26" s="14">
        <v>0</v>
      </c>
    </row>
    <row r="27" spans="1:7">
      <c r="A27" s="14">
        <v>75</v>
      </c>
      <c r="F27" s="17">
        <f t="shared" si="1"/>
        <v>540</v>
      </c>
      <c r="G27" s="14">
        <v>0</v>
      </c>
    </row>
    <row r="28" spans="1:7">
      <c r="A28" s="14">
        <v>254</v>
      </c>
      <c r="F28" s="17">
        <f t="shared" si="1"/>
        <v>560</v>
      </c>
      <c r="G28" s="14">
        <v>0</v>
      </c>
    </row>
    <row r="29" spans="1:7">
      <c r="A29" s="14">
        <v>129</v>
      </c>
      <c r="F29" s="17">
        <f t="shared" si="1"/>
        <v>580</v>
      </c>
      <c r="G29" s="14">
        <v>0</v>
      </c>
    </row>
    <row r="30" spans="1:7">
      <c r="A30" s="14">
        <v>456</v>
      </c>
      <c r="F30" s="17">
        <f t="shared" si="1"/>
        <v>600</v>
      </c>
      <c r="G30" s="14">
        <v>0</v>
      </c>
    </row>
    <row r="31" spans="1:7">
      <c r="A31" s="14">
        <v>349</v>
      </c>
      <c r="F31" s="17">
        <f t="shared" si="1"/>
        <v>620</v>
      </c>
      <c r="G31" s="14">
        <v>0</v>
      </c>
    </row>
    <row r="32" spans="1:7">
      <c r="A32" s="14">
        <v>448</v>
      </c>
      <c r="F32" s="17">
        <f t="shared" si="1"/>
        <v>640</v>
      </c>
      <c r="G32" s="14">
        <v>0</v>
      </c>
    </row>
    <row r="33" spans="1:7">
      <c r="A33" s="14">
        <v>281</v>
      </c>
      <c r="F33" s="17">
        <f t="shared" si="1"/>
        <v>660</v>
      </c>
      <c r="G33" s="14">
        <v>0</v>
      </c>
    </row>
    <row r="34" spans="1:7">
      <c r="A34" s="14">
        <v>316</v>
      </c>
      <c r="F34" s="17">
        <f t="shared" si="1"/>
        <v>680</v>
      </c>
      <c r="G34" s="14">
        <v>0</v>
      </c>
    </row>
    <row r="35" spans="1:7">
      <c r="A35" s="14">
        <v>76</v>
      </c>
      <c r="F35" s="17">
        <f t="shared" si="1"/>
        <v>700</v>
      </c>
      <c r="G35" s="14">
        <v>0</v>
      </c>
    </row>
    <row r="36" spans="1:7">
      <c r="A36" s="14">
        <v>174</v>
      </c>
      <c r="F36" s="17">
        <f t="shared" si="1"/>
        <v>720</v>
      </c>
      <c r="G36" s="14">
        <v>0</v>
      </c>
    </row>
    <row r="37" spans="1:7">
      <c r="A37" s="14">
        <v>90</v>
      </c>
      <c r="F37" s="17">
        <f t="shared" si="1"/>
        <v>740</v>
      </c>
      <c r="G37" s="14">
        <v>0</v>
      </c>
    </row>
    <row r="38" spans="1:7">
      <c r="A38" s="14">
        <v>305</v>
      </c>
      <c r="F38" s="17">
        <f t="shared" si="1"/>
        <v>760</v>
      </c>
      <c r="G38" s="14">
        <v>0</v>
      </c>
    </row>
    <row r="39" spans="1:7">
      <c r="A39" s="14">
        <v>70</v>
      </c>
      <c r="F39" s="17">
        <f t="shared" si="1"/>
        <v>780</v>
      </c>
      <c r="G39" s="14">
        <v>0</v>
      </c>
    </row>
    <row r="40" spans="1:7">
      <c r="A40" s="14">
        <v>213</v>
      </c>
      <c r="F40" s="17">
        <f t="shared" si="1"/>
        <v>800</v>
      </c>
      <c r="G40" s="14">
        <v>0</v>
      </c>
    </row>
    <row r="41" spans="1:7">
      <c r="A41" s="14">
        <v>251</v>
      </c>
    </row>
    <row r="42" spans="1:7">
      <c r="A42" s="14">
        <v>147</v>
      </c>
    </row>
    <row r="43" spans="1:7">
      <c r="A43" s="14">
        <v>355</v>
      </c>
    </row>
    <row r="44" spans="1:7">
      <c r="A44" s="14">
        <v>421</v>
      </c>
    </row>
    <row r="45" spans="1:7">
      <c r="A45" s="14">
        <v>378</v>
      </c>
    </row>
    <row r="46" spans="1:7">
      <c r="A46" s="14">
        <v>154</v>
      </c>
    </row>
    <row r="47" spans="1:7">
      <c r="A47" s="14">
        <v>179</v>
      </c>
    </row>
    <row r="48" spans="1:7">
      <c r="A48" s="14">
        <v>392</v>
      </c>
    </row>
    <row r="49" spans="1:1">
      <c r="A49" s="14">
        <v>317</v>
      </c>
    </row>
    <row r="50" spans="1:1">
      <c r="A50" s="14">
        <v>188</v>
      </c>
    </row>
    <row r="51" spans="1:1">
      <c r="A51" s="14">
        <v>157</v>
      </c>
    </row>
    <row r="52" spans="1:1">
      <c r="A52" s="14">
        <v>106</v>
      </c>
    </row>
    <row r="53" spans="1:1">
      <c r="A53" s="14">
        <v>313</v>
      </c>
    </row>
    <row r="54" spans="1:1">
      <c r="A54" s="14">
        <v>165</v>
      </c>
    </row>
    <row r="55" spans="1:1">
      <c r="A55" s="14">
        <v>297</v>
      </c>
    </row>
    <row r="56" spans="1:1">
      <c r="A56" s="14">
        <v>322</v>
      </c>
    </row>
    <row r="57" spans="1:1">
      <c r="A57" s="14">
        <v>342</v>
      </c>
    </row>
    <row r="58" spans="1:1">
      <c r="A58" s="14">
        <v>346</v>
      </c>
    </row>
    <row r="59" spans="1:1">
      <c r="A59" s="14">
        <v>421</v>
      </c>
    </row>
    <row r="60" spans="1:1">
      <c r="A60" s="14">
        <v>380</v>
      </c>
    </row>
    <row r="61" spans="1:1">
      <c r="A61" s="14">
        <v>396</v>
      </c>
    </row>
    <row r="62" spans="1:1">
      <c r="A62" s="14">
        <v>362</v>
      </c>
    </row>
    <row r="63" spans="1:1">
      <c r="A63" s="14">
        <v>195</v>
      </c>
    </row>
    <row r="64" spans="1:1">
      <c r="A64" s="14">
        <v>46</v>
      </c>
    </row>
    <row r="65" spans="1:1">
      <c r="A65" s="14">
        <v>306</v>
      </c>
    </row>
    <row r="66" spans="1:1">
      <c r="A66" s="14">
        <v>399</v>
      </c>
    </row>
    <row r="67" spans="1:1">
      <c r="A67" s="14">
        <v>103</v>
      </c>
    </row>
    <row r="68" spans="1:1">
      <c r="A68" s="14">
        <v>113</v>
      </c>
    </row>
    <row r="69" spans="1:1">
      <c r="A69" s="14">
        <v>223</v>
      </c>
    </row>
    <row r="70" spans="1:1">
      <c r="A70" s="14">
        <v>114</v>
      </c>
    </row>
    <row r="71" spans="1:1">
      <c r="A71" s="14">
        <v>87</v>
      </c>
    </row>
    <row r="72" spans="1:1">
      <c r="A72" s="14">
        <v>329</v>
      </c>
    </row>
    <row r="73" spans="1:1">
      <c r="A73" s="14">
        <v>202</v>
      </c>
    </row>
    <row r="74" spans="1:1">
      <c r="A74" s="14">
        <v>196</v>
      </c>
    </row>
    <row r="75" spans="1:1">
      <c r="A75" s="14">
        <v>122</v>
      </c>
    </row>
    <row r="76" spans="1:1">
      <c r="A76" s="14">
        <v>256</v>
      </c>
    </row>
    <row r="77" spans="1:1">
      <c r="A77" s="14">
        <v>380</v>
      </c>
    </row>
    <row r="78" spans="1:1">
      <c r="A78" s="14">
        <v>278</v>
      </c>
    </row>
    <row r="79" spans="1:1">
      <c r="A79" s="14">
        <v>313</v>
      </c>
    </row>
    <row r="80" spans="1:1">
      <c r="A80" s="14">
        <v>147</v>
      </c>
    </row>
    <row r="81" spans="1:1">
      <c r="A81" s="14">
        <v>165</v>
      </c>
    </row>
    <row r="82" spans="1:1">
      <c r="A82" s="14">
        <v>212</v>
      </c>
    </row>
    <row r="83" spans="1:1">
      <c r="A83" s="14">
        <v>277</v>
      </c>
    </row>
    <row r="84" spans="1:1">
      <c r="A84" s="14">
        <v>141</v>
      </c>
    </row>
    <row r="85" spans="1:1">
      <c r="A85" s="14">
        <v>133</v>
      </c>
    </row>
    <row r="86" spans="1:1">
      <c r="A86" s="14">
        <v>19</v>
      </c>
    </row>
    <row r="87" spans="1:1">
      <c r="A87" s="14">
        <v>203</v>
      </c>
    </row>
    <row r="88" spans="1:1">
      <c r="A88" s="14">
        <v>79</v>
      </c>
    </row>
    <row r="89" spans="1:1">
      <c r="A89" s="14">
        <v>21</v>
      </c>
    </row>
    <row r="90" spans="1:1">
      <c r="A90" s="14">
        <v>206</v>
      </c>
    </row>
    <row r="91" spans="1:1">
      <c r="A91" s="14">
        <v>171</v>
      </c>
    </row>
    <row r="92" spans="1:1">
      <c r="A92" s="14">
        <v>300</v>
      </c>
    </row>
    <row r="93" spans="1:1">
      <c r="A93" s="14">
        <v>359</v>
      </c>
    </row>
    <row r="94" spans="1:1">
      <c r="A94" s="14">
        <v>361</v>
      </c>
    </row>
    <row r="95" spans="1:1">
      <c r="A95" s="14">
        <v>273</v>
      </c>
    </row>
    <row r="96" spans="1:1">
      <c r="A96" s="14">
        <v>237</v>
      </c>
    </row>
    <row r="97" spans="1:1">
      <c r="A97" s="14">
        <v>163</v>
      </c>
    </row>
    <row r="98" spans="1:1">
      <c r="A98" s="14">
        <v>157</v>
      </c>
    </row>
    <row r="99" spans="1:1">
      <c r="A99" s="14">
        <v>246</v>
      </c>
    </row>
    <row r="100" spans="1:1">
      <c r="A100" s="14">
        <v>151</v>
      </c>
    </row>
  </sheetData>
  <conditionalFormatting sqref="F1:G65536">
    <cfRule type="expression" dxfId="0" priority="1" stopIfTrue="1">
      <formula>ROW()&lt;=$D$1</formula>
    </cfRule>
  </conditionalFormatting>
  <dataValidations count="1">
    <dataValidation type="list" allowBlank="1" showInputMessage="1" showErrorMessage="1" sqref="D1 WVL983041 WLP983041 WBT983041 VRX983041 VIB983041 UYF983041 UOJ983041 UEN983041 TUR983041 TKV983041 TAZ983041 SRD983041 SHH983041 RXL983041 RNP983041 RDT983041 QTX983041 QKB983041 QAF983041 PQJ983041 PGN983041 OWR983041 OMV983041 OCZ983041 NTD983041 NJH983041 MZL983041 MPP983041 MFT983041 LVX983041 LMB983041 LCF983041 KSJ983041 KIN983041 JYR983041 JOV983041 JEZ983041 IVD983041 ILH983041 IBL983041 HRP983041 HHT983041 GXX983041 GOB983041 GEF983041 FUJ983041 FKN983041 FAR983041 EQV983041 EGZ983041 DXD983041 DNH983041 DDL983041 CTP983041 CJT983041 BZX983041 BQB983041 BGF983041 AWJ983041 AMN983041 ACR983041 SV983041 IZ983041 D983041 WVL917505 WLP917505 WBT917505 VRX917505 VIB917505 UYF917505 UOJ917505 UEN917505 TUR917505 TKV917505 TAZ917505 SRD917505 SHH917505 RXL917505 RNP917505 RDT917505 QTX917505 QKB917505 QAF917505 PQJ917505 PGN917505 OWR917505 OMV917505 OCZ917505 NTD917505 NJH917505 MZL917505 MPP917505 MFT917505 LVX917505 LMB917505 LCF917505 KSJ917505 KIN917505 JYR917505 JOV917505 JEZ917505 IVD917505 ILH917505 IBL917505 HRP917505 HHT917505 GXX917505 GOB917505 GEF917505 FUJ917505 FKN917505 FAR917505 EQV917505 EGZ917505 DXD917505 DNH917505 DDL917505 CTP917505 CJT917505 BZX917505 BQB917505 BGF917505 AWJ917505 AMN917505 ACR917505 SV917505 IZ917505 D917505 WVL851969 WLP851969 WBT851969 VRX851969 VIB851969 UYF851969 UOJ851969 UEN851969 TUR851969 TKV851969 TAZ851969 SRD851969 SHH851969 RXL851969 RNP851969 RDT851969 QTX851969 QKB851969 QAF851969 PQJ851969 PGN851969 OWR851969 OMV851969 OCZ851969 NTD851969 NJH851969 MZL851969 MPP851969 MFT851969 LVX851969 LMB851969 LCF851969 KSJ851969 KIN851969 JYR851969 JOV851969 JEZ851969 IVD851969 ILH851969 IBL851969 HRP851969 HHT851969 GXX851969 GOB851969 GEF851969 FUJ851969 FKN851969 FAR851969 EQV851969 EGZ851969 DXD851969 DNH851969 DDL851969 CTP851969 CJT851969 BZX851969 BQB851969 BGF851969 AWJ851969 AMN851969 ACR851969 SV851969 IZ851969 D851969 WVL786433 WLP786433 WBT786433 VRX786433 VIB786433 UYF786433 UOJ786433 UEN786433 TUR786433 TKV786433 TAZ786433 SRD786433 SHH786433 RXL786433 RNP786433 RDT786433 QTX786433 QKB786433 QAF786433 PQJ786433 PGN786433 OWR786433 OMV786433 OCZ786433 NTD786433 NJH786433 MZL786433 MPP786433 MFT786433 LVX786433 LMB786433 LCF786433 KSJ786433 KIN786433 JYR786433 JOV786433 JEZ786433 IVD786433 ILH786433 IBL786433 HRP786433 HHT786433 GXX786433 GOB786433 GEF786433 FUJ786433 FKN786433 FAR786433 EQV786433 EGZ786433 DXD786433 DNH786433 DDL786433 CTP786433 CJT786433 BZX786433 BQB786433 BGF786433 AWJ786433 AMN786433 ACR786433 SV786433 IZ786433 D786433 WVL720897 WLP720897 WBT720897 VRX720897 VIB720897 UYF720897 UOJ720897 UEN720897 TUR720897 TKV720897 TAZ720897 SRD720897 SHH720897 RXL720897 RNP720897 RDT720897 QTX720897 QKB720897 QAF720897 PQJ720897 PGN720897 OWR720897 OMV720897 OCZ720897 NTD720897 NJH720897 MZL720897 MPP720897 MFT720897 LVX720897 LMB720897 LCF720897 KSJ720897 KIN720897 JYR720897 JOV720897 JEZ720897 IVD720897 ILH720897 IBL720897 HRP720897 HHT720897 GXX720897 GOB720897 GEF720897 FUJ720897 FKN720897 FAR720897 EQV720897 EGZ720897 DXD720897 DNH720897 DDL720897 CTP720897 CJT720897 BZX720897 BQB720897 BGF720897 AWJ720897 AMN720897 ACR720897 SV720897 IZ720897 D720897 WVL655361 WLP655361 WBT655361 VRX655361 VIB655361 UYF655361 UOJ655361 UEN655361 TUR655361 TKV655361 TAZ655361 SRD655361 SHH655361 RXL655361 RNP655361 RDT655361 QTX655361 QKB655361 QAF655361 PQJ655361 PGN655361 OWR655361 OMV655361 OCZ655361 NTD655361 NJH655361 MZL655361 MPP655361 MFT655361 LVX655361 LMB655361 LCF655361 KSJ655361 KIN655361 JYR655361 JOV655361 JEZ655361 IVD655361 ILH655361 IBL655361 HRP655361 HHT655361 GXX655361 GOB655361 GEF655361 FUJ655361 FKN655361 FAR655361 EQV655361 EGZ655361 DXD655361 DNH655361 DDL655361 CTP655361 CJT655361 BZX655361 BQB655361 BGF655361 AWJ655361 AMN655361 ACR655361 SV655361 IZ655361 D655361 WVL589825 WLP589825 WBT589825 VRX589825 VIB589825 UYF589825 UOJ589825 UEN589825 TUR589825 TKV589825 TAZ589825 SRD589825 SHH589825 RXL589825 RNP589825 RDT589825 QTX589825 QKB589825 QAF589825 PQJ589825 PGN589825 OWR589825 OMV589825 OCZ589825 NTD589825 NJH589825 MZL589825 MPP589825 MFT589825 LVX589825 LMB589825 LCF589825 KSJ589825 KIN589825 JYR589825 JOV589825 JEZ589825 IVD589825 ILH589825 IBL589825 HRP589825 HHT589825 GXX589825 GOB589825 GEF589825 FUJ589825 FKN589825 FAR589825 EQV589825 EGZ589825 DXD589825 DNH589825 DDL589825 CTP589825 CJT589825 BZX589825 BQB589825 BGF589825 AWJ589825 AMN589825 ACR589825 SV589825 IZ589825 D589825 WVL524289 WLP524289 WBT524289 VRX524289 VIB524289 UYF524289 UOJ524289 UEN524289 TUR524289 TKV524289 TAZ524289 SRD524289 SHH524289 RXL524289 RNP524289 RDT524289 QTX524289 QKB524289 QAF524289 PQJ524289 PGN524289 OWR524289 OMV524289 OCZ524289 NTD524289 NJH524289 MZL524289 MPP524289 MFT524289 LVX524289 LMB524289 LCF524289 KSJ524289 KIN524289 JYR524289 JOV524289 JEZ524289 IVD524289 ILH524289 IBL524289 HRP524289 HHT524289 GXX524289 GOB524289 GEF524289 FUJ524289 FKN524289 FAR524289 EQV524289 EGZ524289 DXD524289 DNH524289 DDL524289 CTP524289 CJT524289 BZX524289 BQB524289 BGF524289 AWJ524289 AMN524289 ACR524289 SV524289 IZ524289 D524289 WVL458753 WLP458753 WBT458753 VRX458753 VIB458753 UYF458753 UOJ458753 UEN458753 TUR458753 TKV458753 TAZ458753 SRD458753 SHH458753 RXL458753 RNP458753 RDT458753 QTX458753 QKB458753 QAF458753 PQJ458753 PGN458753 OWR458753 OMV458753 OCZ458753 NTD458753 NJH458753 MZL458753 MPP458753 MFT458753 LVX458753 LMB458753 LCF458753 KSJ458753 KIN458753 JYR458753 JOV458753 JEZ458753 IVD458753 ILH458753 IBL458753 HRP458753 HHT458753 GXX458753 GOB458753 GEF458753 FUJ458753 FKN458753 FAR458753 EQV458753 EGZ458753 DXD458753 DNH458753 DDL458753 CTP458753 CJT458753 BZX458753 BQB458753 BGF458753 AWJ458753 AMN458753 ACR458753 SV458753 IZ458753 D458753 WVL393217 WLP393217 WBT393217 VRX393217 VIB393217 UYF393217 UOJ393217 UEN393217 TUR393217 TKV393217 TAZ393217 SRD393217 SHH393217 RXL393217 RNP393217 RDT393217 QTX393217 QKB393217 QAF393217 PQJ393217 PGN393217 OWR393217 OMV393217 OCZ393217 NTD393217 NJH393217 MZL393217 MPP393217 MFT393217 LVX393217 LMB393217 LCF393217 KSJ393217 KIN393217 JYR393217 JOV393217 JEZ393217 IVD393217 ILH393217 IBL393217 HRP393217 HHT393217 GXX393217 GOB393217 GEF393217 FUJ393217 FKN393217 FAR393217 EQV393217 EGZ393217 DXD393217 DNH393217 DDL393217 CTP393217 CJT393217 BZX393217 BQB393217 BGF393217 AWJ393217 AMN393217 ACR393217 SV393217 IZ393217 D393217 WVL327681 WLP327681 WBT327681 VRX327681 VIB327681 UYF327681 UOJ327681 UEN327681 TUR327681 TKV327681 TAZ327681 SRD327681 SHH327681 RXL327681 RNP327681 RDT327681 QTX327681 QKB327681 QAF327681 PQJ327681 PGN327681 OWR327681 OMV327681 OCZ327681 NTD327681 NJH327681 MZL327681 MPP327681 MFT327681 LVX327681 LMB327681 LCF327681 KSJ327681 KIN327681 JYR327681 JOV327681 JEZ327681 IVD327681 ILH327681 IBL327681 HRP327681 HHT327681 GXX327681 GOB327681 GEF327681 FUJ327681 FKN327681 FAR327681 EQV327681 EGZ327681 DXD327681 DNH327681 DDL327681 CTP327681 CJT327681 BZX327681 BQB327681 BGF327681 AWJ327681 AMN327681 ACR327681 SV327681 IZ327681 D327681 WVL262145 WLP262145 WBT262145 VRX262145 VIB262145 UYF262145 UOJ262145 UEN262145 TUR262145 TKV262145 TAZ262145 SRD262145 SHH262145 RXL262145 RNP262145 RDT262145 QTX262145 QKB262145 QAF262145 PQJ262145 PGN262145 OWR262145 OMV262145 OCZ262145 NTD262145 NJH262145 MZL262145 MPP262145 MFT262145 LVX262145 LMB262145 LCF262145 KSJ262145 KIN262145 JYR262145 JOV262145 JEZ262145 IVD262145 ILH262145 IBL262145 HRP262145 HHT262145 GXX262145 GOB262145 GEF262145 FUJ262145 FKN262145 FAR262145 EQV262145 EGZ262145 DXD262145 DNH262145 DDL262145 CTP262145 CJT262145 BZX262145 BQB262145 BGF262145 AWJ262145 AMN262145 ACR262145 SV262145 IZ262145 D262145 WVL196609 WLP196609 WBT196609 VRX196609 VIB196609 UYF196609 UOJ196609 UEN196609 TUR196609 TKV196609 TAZ196609 SRD196609 SHH196609 RXL196609 RNP196609 RDT196609 QTX196609 QKB196609 QAF196609 PQJ196609 PGN196609 OWR196609 OMV196609 OCZ196609 NTD196609 NJH196609 MZL196609 MPP196609 MFT196609 LVX196609 LMB196609 LCF196609 KSJ196609 KIN196609 JYR196609 JOV196609 JEZ196609 IVD196609 ILH196609 IBL196609 HRP196609 HHT196609 GXX196609 GOB196609 GEF196609 FUJ196609 FKN196609 FAR196609 EQV196609 EGZ196609 DXD196609 DNH196609 DDL196609 CTP196609 CJT196609 BZX196609 BQB196609 BGF196609 AWJ196609 AMN196609 ACR196609 SV196609 IZ196609 D196609 WVL131073 WLP131073 WBT131073 VRX131073 VIB131073 UYF131073 UOJ131073 UEN131073 TUR131073 TKV131073 TAZ131073 SRD131073 SHH131073 RXL131073 RNP131073 RDT131073 QTX131073 QKB131073 QAF131073 PQJ131073 PGN131073 OWR131073 OMV131073 OCZ131073 NTD131073 NJH131073 MZL131073 MPP131073 MFT131073 LVX131073 LMB131073 LCF131073 KSJ131073 KIN131073 JYR131073 JOV131073 JEZ131073 IVD131073 ILH131073 IBL131073 HRP131073 HHT131073 GXX131073 GOB131073 GEF131073 FUJ131073 FKN131073 FAR131073 EQV131073 EGZ131073 DXD131073 DNH131073 DDL131073 CTP131073 CJT131073 BZX131073 BQB131073 BGF131073 AWJ131073 AMN131073 ACR131073 SV131073 IZ131073 D131073 WVL65537 WLP65537 WBT65537 VRX65537 VIB65537 UYF65537 UOJ65537 UEN65537 TUR65537 TKV65537 TAZ65537 SRD65537 SHH65537 RXL65537 RNP65537 RDT65537 QTX65537 QKB65537 QAF65537 PQJ65537 PGN65537 OWR65537 OMV65537 OCZ65537 NTD65537 NJH65537 MZL65537 MPP65537 MFT65537 LVX65537 LMB65537 LCF65537 KSJ65537 KIN65537 JYR65537 JOV65537 JEZ65537 IVD65537 ILH65537 IBL65537 HRP65537 HHT65537 GXX65537 GOB65537 GEF65537 FUJ65537 FKN65537 FAR65537 EQV65537 EGZ65537 DXD65537 DNH65537 DDL65537 CTP65537 CJT65537 BZX65537 BQB65537 BGF65537 AWJ65537 AMN65537 ACR65537 SV65537 IZ65537 D65537 WVL1 WLP1 WBT1 VRX1 VIB1 UYF1 UOJ1 UEN1 TUR1 TKV1 TAZ1 SRD1 SHH1 RXL1 RNP1 RDT1 QTX1 QKB1 QAF1 PQJ1 PGN1 OWR1 OMV1 OCZ1 NTD1 NJH1 MZL1 MPP1 MFT1 LVX1 LMB1 LCF1 KSJ1 KIN1 JYR1 JOV1 JEZ1 IVD1 ILH1 IBL1 HRP1 HHT1 GXX1 GOB1 GEF1 FUJ1 FKN1 FAR1 EQV1 EGZ1 DXD1 DNH1 DDL1 CTP1 CJT1 BZX1 BQB1 BGF1 AWJ1 AMN1 ACR1 SV1 IZ1">
      <formula1>$D$10:$D$17</formula1>
    </dataValidation>
  </dataValidations>
  <pageMargins left="0.75" right="0.75" top="1" bottom="1" header="0.5" footer="0.5"/>
  <pageSetup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dimension ref="A1:C12"/>
  <sheetViews>
    <sheetView zoomScale="120" zoomScaleNormal="120" workbookViewId="0">
      <selection activeCell="C2" sqref="C2"/>
    </sheetView>
  </sheetViews>
  <sheetFormatPr defaultRowHeight="12.75"/>
  <cols>
    <col min="1" max="1" width="8.88671875" style="1"/>
    <col min="2" max="2" width="4.5546875" style="1" customWidth="1"/>
    <col min="3" max="3" width="9.88671875" style="22" bestFit="1" customWidth="1"/>
    <col min="4" max="257" width="8.88671875" style="1"/>
    <col min="258" max="258" width="4.5546875" style="1" customWidth="1"/>
    <col min="259" max="259" width="9.88671875" style="1" bestFit="1" customWidth="1"/>
    <col min="260" max="513" width="8.88671875" style="1"/>
    <col min="514" max="514" width="4.5546875" style="1" customWidth="1"/>
    <col min="515" max="515" width="9.88671875" style="1" bestFit="1" customWidth="1"/>
    <col min="516" max="769" width="8.88671875" style="1"/>
    <col min="770" max="770" width="4.5546875" style="1" customWidth="1"/>
    <col min="771" max="771" width="9.88671875" style="1" bestFit="1" customWidth="1"/>
    <col min="772" max="1025" width="8.88671875" style="1"/>
    <col min="1026" max="1026" width="4.5546875" style="1" customWidth="1"/>
    <col min="1027" max="1027" width="9.88671875" style="1" bestFit="1" customWidth="1"/>
    <col min="1028" max="1281" width="8.88671875" style="1"/>
    <col min="1282" max="1282" width="4.5546875" style="1" customWidth="1"/>
    <col min="1283" max="1283" width="9.88671875" style="1" bestFit="1" customWidth="1"/>
    <col min="1284" max="1537" width="8.88671875" style="1"/>
    <col min="1538" max="1538" width="4.5546875" style="1" customWidth="1"/>
    <col min="1539" max="1539" width="9.88671875" style="1" bestFit="1" customWidth="1"/>
    <col min="1540" max="1793" width="8.88671875" style="1"/>
    <col min="1794" max="1794" width="4.5546875" style="1" customWidth="1"/>
    <col min="1795" max="1795" width="9.88671875" style="1" bestFit="1" customWidth="1"/>
    <col min="1796" max="2049" width="8.88671875" style="1"/>
    <col min="2050" max="2050" width="4.5546875" style="1" customWidth="1"/>
    <col min="2051" max="2051" width="9.88671875" style="1" bestFit="1" customWidth="1"/>
    <col min="2052" max="2305" width="8.88671875" style="1"/>
    <col min="2306" max="2306" width="4.5546875" style="1" customWidth="1"/>
    <col min="2307" max="2307" width="9.88671875" style="1" bestFit="1" customWidth="1"/>
    <col min="2308" max="2561" width="8.88671875" style="1"/>
    <col min="2562" max="2562" width="4.5546875" style="1" customWidth="1"/>
    <col min="2563" max="2563" width="9.88671875" style="1" bestFit="1" customWidth="1"/>
    <col min="2564" max="2817" width="8.88671875" style="1"/>
    <col min="2818" max="2818" width="4.5546875" style="1" customWidth="1"/>
    <col min="2819" max="2819" width="9.88671875" style="1" bestFit="1" customWidth="1"/>
    <col min="2820" max="3073" width="8.88671875" style="1"/>
    <col min="3074" max="3074" width="4.5546875" style="1" customWidth="1"/>
    <col min="3075" max="3075" width="9.88671875" style="1" bestFit="1" customWidth="1"/>
    <col min="3076" max="3329" width="8.88671875" style="1"/>
    <col min="3330" max="3330" width="4.5546875" style="1" customWidth="1"/>
    <col min="3331" max="3331" width="9.88671875" style="1" bestFit="1" customWidth="1"/>
    <col min="3332" max="3585" width="8.88671875" style="1"/>
    <col min="3586" max="3586" width="4.5546875" style="1" customWidth="1"/>
    <col min="3587" max="3587" width="9.88671875" style="1" bestFit="1" customWidth="1"/>
    <col min="3588" max="3841" width="8.88671875" style="1"/>
    <col min="3842" max="3842" width="4.5546875" style="1" customWidth="1"/>
    <col min="3843" max="3843" width="9.88671875" style="1" bestFit="1" customWidth="1"/>
    <col min="3844" max="4097" width="8.88671875" style="1"/>
    <col min="4098" max="4098" width="4.5546875" style="1" customWidth="1"/>
    <col min="4099" max="4099" width="9.88671875" style="1" bestFit="1" customWidth="1"/>
    <col min="4100" max="4353" width="8.88671875" style="1"/>
    <col min="4354" max="4354" width="4.5546875" style="1" customWidth="1"/>
    <col min="4355" max="4355" width="9.88671875" style="1" bestFit="1" customWidth="1"/>
    <col min="4356" max="4609" width="8.88671875" style="1"/>
    <col min="4610" max="4610" width="4.5546875" style="1" customWidth="1"/>
    <col min="4611" max="4611" width="9.88671875" style="1" bestFit="1" customWidth="1"/>
    <col min="4612" max="4865" width="8.88671875" style="1"/>
    <col min="4866" max="4866" width="4.5546875" style="1" customWidth="1"/>
    <col min="4867" max="4867" width="9.88671875" style="1" bestFit="1" customWidth="1"/>
    <col min="4868" max="5121" width="8.88671875" style="1"/>
    <col min="5122" max="5122" width="4.5546875" style="1" customWidth="1"/>
    <col min="5123" max="5123" width="9.88671875" style="1" bestFit="1" customWidth="1"/>
    <col min="5124" max="5377" width="8.88671875" style="1"/>
    <col min="5378" max="5378" width="4.5546875" style="1" customWidth="1"/>
    <col min="5379" max="5379" width="9.88671875" style="1" bestFit="1" customWidth="1"/>
    <col min="5380" max="5633" width="8.88671875" style="1"/>
    <col min="5634" max="5634" width="4.5546875" style="1" customWidth="1"/>
    <col min="5635" max="5635" width="9.88671875" style="1" bestFit="1" customWidth="1"/>
    <col min="5636" max="5889" width="8.88671875" style="1"/>
    <col min="5890" max="5890" width="4.5546875" style="1" customWidth="1"/>
    <col min="5891" max="5891" width="9.88671875" style="1" bestFit="1" customWidth="1"/>
    <col min="5892" max="6145" width="8.88671875" style="1"/>
    <col min="6146" max="6146" width="4.5546875" style="1" customWidth="1"/>
    <col min="6147" max="6147" width="9.88671875" style="1" bestFit="1" customWidth="1"/>
    <col min="6148" max="6401" width="8.88671875" style="1"/>
    <col min="6402" max="6402" width="4.5546875" style="1" customWidth="1"/>
    <col min="6403" max="6403" width="9.88671875" style="1" bestFit="1" customWidth="1"/>
    <col min="6404" max="6657" width="8.88671875" style="1"/>
    <col min="6658" max="6658" width="4.5546875" style="1" customWidth="1"/>
    <col min="6659" max="6659" width="9.88671875" style="1" bestFit="1" customWidth="1"/>
    <col min="6660" max="6913" width="8.88671875" style="1"/>
    <col min="6914" max="6914" width="4.5546875" style="1" customWidth="1"/>
    <col min="6915" max="6915" width="9.88671875" style="1" bestFit="1" customWidth="1"/>
    <col min="6916" max="7169" width="8.88671875" style="1"/>
    <col min="7170" max="7170" width="4.5546875" style="1" customWidth="1"/>
    <col min="7171" max="7171" width="9.88671875" style="1" bestFit="1" customWidth="1"/>
    <col min="7172" max="7425" width="8.88671875" style="1"/>
    <col min="7426" max="7426" width="4.5546875" style="1" customWidth="1"/>
    <col min="7427" max="7427" width="9.88671875" style="1" bestFit="1" customWidth="1"/>
    <col min="7428" max="7681" width="8.88671875" style="1"/>
    <col min="7682" max="7682" width="4.5546875" style="1" customWidth="1"/>
    <col min="7683" max="7683" width="9.88671875" style="1" bestFit="1" customWidth="1"/>
    <col min="7684" max="7937" width="8.88671875" style="1"/>
    <col min="7938" max="7938" width="4.5546875" style="1" customWidth="1"/>
    <col min="7939" max="7939" width="9.88671875" style="1" bestFit="1" customWidth="1"/>
    <col min="7940" max="8193" width="8.88671875" style="1"/>
    <col min="8194" max="8194" width="4.5546875" style="1" customWidth="1"/>
    <col min="8195" max="8195" width="9.88671875" style="1" bestFit="1" customWidth="1"/>
    <col min="8196" max="8449" width="8.88671875" style="1"/>
    <col min="8450" max="8450" width="4.5546875" style="1" customWidth="1"/>
    <col min="8451" max="8451" width="9.88671875" style="1" bestFit="1" customWidth="1"/>
    <col min="8452" max="8705" width="8.88671875" style="1"/>
    <col min="8706" max="8706" width="4.5546875" style="1" customWidth="1"/>
    <col min="8707" max="8707" width="9.88671875" style="1" bestFit="1" customWidth="1"/>
    <col min="8708" max="8961" width="8.88671875" style="1"/>
    <col min="8962" max="8962" width="4.5546875" style="1" customWidth="1"/>
    <col min="8963" max="8963" width="9.88671875" style="1" bestFit="1" customWidth="1"/>
    <col min="8964" max="9217" width="8.88671875" style="1"/>
    <col min="9218" max="9218" width="4.5546875" style="1" customWidth="1"/>
    <col min="9219" max="9219" width="9.88671875" style="1" bestFit="1" customWidth="1"/>
    <col min="9220" max="9473" width="8.88671875" style="1"/>
    <col min="9474" max="9474" width="4.5546875" style="1" customWidth="1"/>
    <col min="9475" max="9475" width="9.88671875" style="1" bestFit="1" customWidth="1"/>
    <col min="9476" max="9729" width="8.88671875" style="1"/>
    <col min="9730" max="9730" width="4.5546875" style="1" customWidth="1"/>
    <col min="9731" max="9731" width="9.88671875" style="1" bestFit="1" customWidth="1"/>
    <col min="9732" max="9985" width="8.88671875" style="1"/>
    <col min="9986" max="9986" width="4.5546875" style="1" customWidth="1"/>
    <col min="9987" max="9987" width="9.88671875" style="1" bestFit="1" customWidth="1"/>
    <col min="9988" max="10241" width="8.88671875" style="1"/>
    <col min="10242" max="10242" width="4.5546875" style="1" customWidth="1"/>
    <col min="10243" max="10243" width="9.88671875" style="1" bestFit="1" customWidth="1"/>
    <col min="10244" max="10497" width="8.88671875" style="1"/>
    <col min="10498" max="10498" width="4.5546875" style="1" customWidth="1"/>
    <col min="10499" max="10499" width="9.88671875" style="1" bestFit="1" customWidth="1"/>
    <col min="10500" max="10753" width="8.88671875" style="1"/>
    <col min="10754" max="10754" width="4.5546875" style="1" customWidth="1"/>
    <col min="10755" max="10755" width="9.88671875" style="1" bestFit="1" customWidth="1"/>
    <col min="10756" max="11009" width="8.88671875" style="1"/>
    <col min="11010" max="11010" width="4.5546875" style="1" customWidth="1"/>
    <col min="11011" max="11011" width="9.88671875" style="1" bestFit="1" customWidth="1"/>
    <col min="11012" max="11265" width="8.88671875" style="1"/>
    <col min="11266" max="11266" width="4.5546875" style="1" customWidth="1"/>
    <col min="11267" max="11267" width="9.88671875" style="1" bestFit="1" customWidth="1"/>
    <col min="11268" max="11521" width="8.88671875" style="1"/>
    <col min="11522" max="11522" width="4.5546875" style="1" customWidth="1"/>
    <col min="11523" max="11523" width="9.88671875" style="1" bestFit="1" customWidth="1"/>
    <col min="11524" max="11777" width="8.88671875" style="1"/>
    <col min="11778" max="11778" width="4.5546875" style="1" customWidth="1"/>
    <col min="11779" max="11779" width="9.88671875" style="1" bestFit="1" customWidth="1"/>
    <col min="11780" max="12033" width="8.88671875" style="1"/>
    <col min="12034" max="12034" width="4.5546875" style="1" customWidth="1"/>
    <col min="12035" max="12035" width="9.88671875" style="1" bestFit="1" customWidth="1"/>
    <col min="12036" max="12289" width="8.88671875" style="1"/>
    <col min="12290" max="12290" width="4.5546875" style="1" customWidth="1"/>
    <col min="12291" max="12291" width="9.88671875" style="1" bestFit="1" customWidth="1"/>
    <col min="12292" max="12545" width="8.88671875" style="1"/>
    <col min="12546" max="12546" width="4.5546875" style="1" customWidth="1"/>
    <col min="12547" max="12547" width="9.88671875" style="1" bestFit="1" customWidth="1"/>
    <col min="12548" max="12801" width="8.88671875" style="1"/>
    <col min="12802" max="12802" width="4.5546875" style="1" customWidth="1"/>
    <col min="12803" max="12803" width="9.88671875" style="1" bestFit="1" customWidth="1"/>
    <col min="12804" max="13057" width="8.88671875" style="1"/>
    <col min="13058" max="13058" width="4.5546875" style="1" customWidth="1"/>
    <col min="13059" max="13059" width="9.88671875" style="1" bestFit="1" customWidth="1"/>
    <col min="13060" max="13313" width="8.88671875" style="1"/>
    <col min="13314" max="13314" width="4.5546875" style="1" customWidth="1"/>
    <col min="13315" max="13315" width="9.88671875" style="1" bestFit="1" customWidth="1"/>
    <col min="13316" max="13569" width="8.88671875" style="1"/>
    <col min="13570" max="13570" width="4.5546875" style="1" customWidth="1"/>
    <col min="13571" max="13571" width="9.88671875" style="1" bestFit="1" customWidth="1"/>
    <col min="13572" max="13825" width="8.88671875" style="1"/>
    <col min="13826" max="13826" width="4.5546875" style="1" customWidth="1"/>
    <col min="13827" max="13827" width="9.88671875" style="1" bestFit="1" customWidth="1"/>
    <col min="13828" max="14081" width="8.88671875" style="1"/>
    <col min="14082" max="14082" width="4.5546875" style="1" customWidth="1"/>
    <col min="14083" max="14083" width="9.88671875" style="1" bestFit="1" customWidth="1"/>
    <col min="14084" max="14337" width="8.88671875" style="1"/>
    <col min="14338" max="14338" width="4.5546875" style="1" customWidth="1"/>
    <col min="14339" max="14339" width="9.88671875" style="1" bestFit="1" customWidth="1"/>
    <col min="14340" max="14593" width="8.88671875" style="1"/>
    <col min="14594" max="14594" width="4.5546875" style="1" customWidth="1"/>
    <col min="14595" max="14595" width="9.88671875" style="1" bestFit="1" customWidth="1"/>
    <col min="14596" max="14849" width="8.88671875" style="1"/>
    <col min="14850" max="14850" width="4.5546875" style="1" customWidth="1"/>
    <col min="14851" max="14851" width="9.88671875" style="1" bestFit="1" customWidth="1"/>
    <col min="14852" max="15105" width="8.88671875" style="1"/>
    <col min="15106" max="15106" width="4.5546875" style="1" customWidth="1"/>
    <col min="15107" max="15107" width="9.88671875" style="1" bestFit="1" customWidth="1"/>
    <col min="15108" max="15361" width="8.88671875" style="1"/>
    <col min="15362" max="15362" width="4.5546875" style="1" customWidth="1"/>
    <col min="15363" max="15363" width="9.88671875" style="1" bestFit="1" customWidth="1"/>
    <col min="15364" max="15617" width="8.88671875" style="1"/>
    <col min="15618" max="15618" width="4.5546875" style="1" customWidth="1"/>
    <col min="15619" max="15619" width="9.88671875" style="1" bestFit="1" customWidth="1"/>
    <col min="15620" max="15873" width="8.88671875" style="1"/>
    <col min="15874" max="15874" width="4.5546875" style="1" customWidth="1"/>
    <col min="15875" max="15875" width="9.88671875" style="1" bestFit="1" customWidth="1"/>
    <col min="15876" max="16129" width="8.88671875" style="1"/>
    <col min="16130" max="16130" width="4.5546875" style="1" customWidth="1"/>
    <col min="16131" max="16131" width="9.88671875" style="1" bestFit="1" customWidth="1"/>
    <col min="16132" max="16384" width="8.88671875" style="1"/>
  </cols>
  <sheetData>
    <row r="1" spans="1:3">
      <c r="A1" s="23"/>
      <c r="B1" s="23" t="s">
        <v>18</v>
      </c>
      <c r="C1" s="3">
        <v>7.1</v>
      </c>
    </row>
    <row r="2" spans="1:3">
      <c r="A2" s="24" t="s">
        <v>19</v>
      </c>
      <c r="B2" s="25">
        <v>6.8</v>
      </c>
      <c r="C2" s="21" t="e">
        <f t="shared" ref="C2:C11" si="0">IF(B2&gt;=$C$1,B2,NA())</f>
        <v>#N/A</v>
      </c>
    </row>
    <row r="3" spans="1:3">
      <c r="A3" s="24" t="s">
        <v>20</v>
      </c>
      <c r="B3" s="25">
        <v>7.1</v>
      </c>
      <c r="C3" s="21">
        <f t="shared" si="0"/>
        <v>7.1</v>
      </c>
    </row>
    <row r="4" spans="1:3">
      <c r="A4" s="24" t="s">
        <v>21</v>
      </c>
      <c r="B4" s="25">
        <v>6.9</v>
      </c>
      <c r="C4" s="21" t="e">
        <f t="shared" si="0"/>
        <v>#N/A</v>
      </c>
    </row>
    <row r="5" spans="1:3">
      <c r="A5" s="24" t="s">
        <v>22</v>
      </c>
      <c r="B5" s="25">
        <v>7</v>
      </c>
      <c r="C5" s="21" t="e">
        <f t="shared" si="0"/>
        <v>#N/A</v>
      </c>
    </row>
    <row r="6" spans="1:3">
      <c r="A6" s="24" t="s">
        <v>23</v>
      </c>
      <c r="B6" s="25">
        <v>7.3</v>
      </c>
      <c r="C6" s="21">
        <f t="shared" si="0"/>
        <v>7.3</v>
      </c>
    </row>
    <row r="7" spans="1:3">
      <c r="A7" s="24" t="s">
        <v>24</v>
      </c>
      <c r="B7" s="25">
        <v>6.6</v>
      </c>
      <c r="C7" s="21" t="e">
        <f t="shared" si="0"/>
        <v>#N/A</v>
      </c>
    </row>
    <row r="8" spans="1:3">
      <c r="A8" s="24" t="s">
        <v>25</v>
      </c>
      <c r="B8" s="25">
        <v>7.2</v>
      </c>
      <c r="C8" s="21">
        <f t="shared" si="0"/>
        <v>7.2</v>
      </c>
    </row>
    <row r="9" spans="1:3">
      <c r="A9" s="24" t="s">
        <v>26</v>
      </c>
      <c r="B9" s="25">
        <v>7.1</v>
      </c>
      <c r="C9" s="21">
        <f t="shared" si="0"/>
        <v>7.1</v>
      </c>
    </row>
    <row r="10" spans="1:3">
      <c r="A10" s="24" t="s">
        <v>27</v>
      </c>
      <c r="B10" s="25">
        <v>6.8</v>
      </c>
      <c r="C10" s="21" t="e">
        <f t="shared" si="0"/>
        <v>#N/A</v>
      </c>
    </row>
    <row r="11" spans="1:3">
      <c r="A11" s="24" t="s">
        <v>28</v>
      </c>
      <c r="B11" s="25">
        <v>6.9</v>
      </c>
      <c r="C11" s="21" t="e">
        <f t="shared" si="0"/>
        <v>#N/A</v>
      </c>
    </row>
    <row r="12" spans="1:3">
      <c r="A12" s="2"/>
    </row>
  </sheetData>
  <pageMargins left="0.75" right="0.75" top="1" bottom="1" header="0.5" footer="0.5"/>
  <pageSetup orientation="portrait" r:id="rId1"/>
  <headerFooter alignWithMargins="0"/>
  <drawing r:id="rId2"/>
</worksheet>
</file>

<file path=xl/worksheets/sheet4.xml><?xml version="1.0" encoding="utf-8"?>
<worksheet xmlns="http://schemas.openxmlformats.org/spreadsheetml/2006/main" xmlns:r="http://schemas.openxmlformats.org/officeDocument/2006/relationships">
  <dimension ref="A1:C14"/>
  <sheetViews>
    <sheetView zoomScale="120" zoomScaleNormal="120" workbookViewId="0"/>
  </sheetViews>
  <sheetFormatPr defaultRowHeight="12.75"/>
  <cols>
    <col min="1" max="2" width="8.88671875" style="5"/>
    <col min="3" max="3" width="9.21875" style="5" bestFit="1" customWidth="1"/>
    <col min="4" max="258" width="8.88671875" style="5"/>
    <col min="259" max="259" width="8.21875" style="5" bestFit="1" customWidth="1"/>
    <col min="260" max="514" width="8.88671875" style="5"/>
    <col min="515" max="515" width="8.21875" style="5" bestFit="1" customWidth="1"/>
    <col min="516" max="770" width="8.88671875" style="5"/>
    <col min="771" max="771" width="8.21875" style="5" bestFit="1" customWidth="1"/>
    <col min="772" max="1026" width="8.88671875" style="5"/>
    <col min="1027" max="1027" width="8.21875" style="5" bestFit="1" customWidth="1"/>
    <col min="1028" max="1282" width="8.88671875" style="5"/>
    <col min="1283" max="1283" width="8.21875" style="5" bestFit="1" customWidth="1"/>
    <col min="1284" max="1538" width="8.88671875" style="5"/>
    <col min="1539" max="1539" width="8.21875" style="5" bestFit="1" customWidth="1"/>
    <col min="1540" max="1794" width="8.88671875" style="5"/>
    <col min="1795" max="1795" width="8.21875" style="5" bestFit="1" customWidth="1"/>
    <col min="1796" max="2050" width="8.88671875" style="5"/>
    <col min="2051" max="2051" width="8.21875" style="5" bestFit="1" customWidth="1"/>
    <col min="2052" max="2306" width="8.88671875" style="5"/>
    <col min="2307" max="2307" width="8.21875" style="5" bestFit="1" customWidth="1"/>
    <col min="2308" max="2562" width="8.88671875" style="5"/>
    <col min="2563" max="2563" width="8.21875" style="5" bestFit="1" customWidth="1"/>
    <col min="2564" max="2818" width="8.88671875" style="5"/>
    <col min="2819" max="2819" width="8.21875" style="5" bestFit="1" customWidth="1"/>
    <col min="2820" max="3074" width="8.88671875" style="5"/>
    <col min="3075" max="3075" width="8.21875" style="5" bestFit="1" customWidth="1"/>
    <col min="3076" max="3330" width="8.88671875" style="5"/>
    <col min="3331" max="3331" width="8.21875" style="5" bestFit="1" customWidth="1"/>
    <col min="3332" max="3586" width="8.88671875" style="5"/>
    <col min="3587" max="3587" width="8.21875" style="5" bestFit="1" customWidth="1"/>
    <col min="3588" max="3842" width="8.88671875" style="5"/>
    <col min="3843" max="3843" width="8.21875" style="5" bestFit="1" customWidth="1"/>
    <col min="3844" max="4098" width="8.88671875" style="5"/>
    <col min="4099" max="4099" width="8.21875" style="5" bestFit="1" customWidth="1"/>
    <col min="4100" max="4354" width="8.88671875" style="5"/>
    <col min="4355" max="4355" width="8.21875" style="5" bestFit="1" customWidth="1"/>
    <col min="4356" max="4610" width="8.88671875" style="5"/>
    <col min="4611" max="4611" width="8.21875" style="5" bestFit="1" customWidth="1"/>
    <col min="4612" max="4866" width="8.88671875" style="5"/>
    <col min="4867" max="4867" width="8.21875" style="5" bestFit="1" customWidth="1"/>
    <col min="4868" max="5122" width="8.88671875" style="5"/>
    <col min="5123" max="5123" width="8.21875" style="5" bestFit="1" customWidth="1"/>
    <col min="5124" max="5378" width="8.88671875" style="5"/>
    <col min="5379" max="5379" width="8.21875" style="5" bestFit="1" customWidth="1"/>
    <col min="5380" max="5634" width="8.88671875" style="5"/>
    <col min="5635" max="5635" width="8.21875" style="5" bestFit="1" customWidth="1"/>
    <col min="5636" max="5890" width="8.88671875" style="5"/>
    <col min="5891" max="5891" width="8.21875" style="5" bestFit="1" customWidth="1"/>
    <col min="5892" max="6146" width="8.88671875" style="5"/>
    <col min="6147" max="6147" width="8.21875" style="5" bestFit="1" customWidth="1"/>
    <col min="6148" max="6402" width="8.88671875" style="5"/>
    <col min="6403" max="6403" width="8.21875" style="5" bestFit="1" customWidth="1"/>
    <col min="6404" max="6658" width="8.88671875" style="5"/>
    <col min="6659" max="6659" width="8.21875" style="5" bestFit="1" customWidth="1"/>
    <col min="6660" max="6914" width="8.88671875" style="5"/>
    <col min="6915" max="6915" width="8.21875" style="5" bestFit="1" customWidth="1"/>
    <col min="6916" max="7170" width="8.88671875" style="5"/>
    <col min="7171" max="7171" width="8.21875" style="5" bestFit="1" customWidth="1"/>
    <col min="7172" max="7426" width="8.88671875" style="5"/>
    <col min="7427" max="7427" width="8.21875" style="5" bestFit="1" customWidth="1"/>
    <col min="7428" max="7682" width="8.88671875" style="5"/>
    <col min="7683" max="7683" width="8.21875" style="5" bestFit="1" customWidth="1"/>
    <col min="7684" max="7938" width="8.88671875" style="5"/>
    <col min="7939" max="7939" width="8.21875" style="5" bestFit="1" customWidth="1"/>
    <col min="7940" max="8194" width="8.88671875" style="5"/>
    <col min="8195" max="8195" width="8.21875" style="5" bestFit="1" customWidth="1"/>
    <col min="8196" max="8450" width="8.88671875" style="5"/>
    <col min="8451" max="8451" width="8.21875" style="5" bestFit="1" customWidth="1"/>
    <col min="8452" max="8706" width="8.88671875" style="5"/>
    <col min="8707" max="8707" width="8.21875" style="5" bestFit="1" customWidth="1"/>
    <col min="8708" max="8962" width="8.88671875" style="5"/>
    <col min="8963" max="8963" width="8.21875" style="5" bestFit="1" customWidth="1"/>
    <col min="8964" max="9218" width="8.88671875" style="5"/>
    <col min="9219" max="9219" width="8.21875" style="5" bestFit="1" customWidth="1"/>
    <col min="9220" max="9474" width="8.88671875" style="5"/>
    <col min="9475" max="9475" width="8.21875" style="5" bestFit="1" customWidth="1"/>
    <col min="9476" max="9730" width="8.88671875" style="5"/>
    <col min="9731" max="9731" width="8.21875" style="5" bestFit="1" customWidth="1"/>
    <col min="9732" max="9986" width="8.88671875" style="5"/>
    <col min="9987" max="9987" width="8.21875" style="5" bestFit="1" customWidth="1"/>
    <col min="9988" max="10242" width="8.88671875" style="5"/>
    <col min="10243" max="10243" width="8.21875" style="5" bestFit="1" customWidth="1"/>
    <col min="10244" max="10498" width="8.88671875" style="5"/>
    <col min="10499" max="10499" width="8.21875" style="5" bestFit="1" customWidth="1"/>
    <col min="10500" max="10754" width="8.88671875" style="5"/>
    <col min="10755" max="10755" width="8.21875" style="5" bestFit="1" customWidth="1"/>
    <col min="10756" max="11010" width="8.88671875" style="5"/>
    <col min="11011" max="11011" width="8.21875" style="5" bestFit="1" customWidth="1"/>
    <col min="11012" max="11266" width="8.88671875" style="5"/>
    <col min="11267" max="11267" width="8.21875" style="5" bestFit="1" customWidth="1"/>
    <col min="11268" max="11522" width="8.88671875" style="5"/>
    <col min="11523" max="11523" width="8.21875" style="5" bestFit="1" customWidth="1"/>
    <col min="11524" max="11778" width="8.88671875" style="5"/>
    <col min="11779" max="11779" width="8.21875" style="5" bestFit="1" customWidth="1"/>
    <col min="11780" max="12034" width="8.88671875" style="5"/>
    <col min="12035" max="12035" width="8.21875" style="5" bestFit="1" customWidth="1"/>
    <col min="12036" max="12290" width="8.88671875" style="5"/>
    <col min="12291" max="12291" width="8.21875" style="5" bestFit="1" customWidth="1"/>
    <col min="12292" max="12546" width="8.88671875" style="5"/>
    <col min="12547" max="12547" width="8.21875" style="5" bestFit="1" customWidth="1"/>
    <col min="12548" max="12802" width="8.88671875" style="5"/>
    <col min="12803" max="12803" width="8.21875" style="5" bestFit="1" customWidth="1"/>
    <col min="12804" max="13058" width="8.88671875" style="5"/>
    <col min="13059" max="13059" width="8.21875" style="5" bestFit="1" customWidth="1"/>
    <col min="13060" max="13314" width="8.88671875" style="5"/>
    <col min="13315" max="13315" width="8.21875" style="5" bestFit="1" customWidth="1"/>
    <col min="13316" max="13570" width="8.88671875" style="5"/>
    <col min="13571" max="13571" width="8.21875" style="5" bestFit="1" customWidth="1"/>
    <col min="13572" max="13826" width="8.88671875" style="5"/>
    <col min="13827" max="13827" width="8.21875" style="5" bestFit="1" customWidth="1"/>
    <col min="13828" max="14082" width="8.88671875" style="5"/>
    <col min="14083" max="14083" width="8.21875" style="5" bestFit="1" customWidth="1"/>
    <col min="14084" max="14338" width="8.88671875" style="5"/>
    <col min="14339" max="14339" width="8.21875" style="5" bestFit="1" customWidth="1"/>
    <col min="14340" max="14594" width="8.88671875" style="5"/>
    <col min="14595" max="14595" width="8.21875" style="5" bestFit="1" customWidth="1"/>
    <col min="14596" max="14850" width="8.88671875" style="5"/>
    <col min="14851" max="14851" width="8.21875" style="5" bestFit="1" customWidth="1"/>
    <col min="14852" max="15106" width="8.88671875" style="5"/>
    <col min="15107" max="15107" width="8.21875" style="5" bestFit="1" customWidth="1"/>
    <col min="15108" max="15362" width="8.88671875" style="5"/>
    <col min="15363" max="15363" width="8.21875" style="5" bestFit="1" customWidth="1"/>
    <col min="15364" max="15618" width="8.88671875" style="5"/>
    <col min="15619" max="15619" width="8.21875" style="5" bestFit="1" customWidth="1"/>
    <col min="15620" max="15874" width="8.88671875" style="5"/>
    <col min="15875" max="15875" width="8.21875" style="5" bestFit="1" customWidth="1"/>
    <col min="15876" max="16130" width="8.88671875" style="5"/>
    <col min="16131" max="16131" width="8.21875" style="5" bestFit="1" customWidth="1"/>
    <col min="16132" max="16384" width="8.88671875" style="5"/>
  </cols>
  <sheetData>
    <row r="1" spans="1:3">
      <c r="A1" s="12" t="s">
        <v>1</v>
      </c>
      <c r="B1" s="11" t="s">
        <v>0</v>
      </c>
      <c r="C1" s="6">
        <f>AVERAGE(B:B)</f>
        <v>71.900000000000006</v>
      </c>
    </row>
    <row r="2" spans="1:3">
      <c r="A2" s="10">
        <v>1</v>
      </c>
      <c r="B2" s="9">
        <v>69</v>
      </c>
      <c r="C2" s="4" t="e">
        <f t="shared" ref="C2:C11" si="0">IF(B2&gt;$C$1,B2,NA())</f>
        <v>#N/A</v>
      </c>
    </row>
    <row r="3" spans="1:3">
      <c r="A3" s="10">
        <v>4</v>
      </c>
      <c r="B3" s="9">
        <v>66</v>
      </c>
      <c r="C3" s="4" t="e">
        <f t="shared" si="0"/>
        <v>#N/A</v>
      </c>
    </row>
    <row r="4" spans="1:3">
      <c r="A4" s="10">
        <v>7</v>
      </c>
      <c r="B4" s="9">
        <v>74</v>
      </c>
      <c r="C4" s="4">
        <f t="shared" si="0"/>
        <v>74</v>
      </c>
    </row>
    <row r="5" spans="1:3">
      <c r="A5" s="10">
        <v>10</v>
      </c>
      <c r="B5" s="9">
        <v>72</v>
      </c>
      <c r="C5" s="4">
        <f t="shared" si="0"/>
        <v>72</v>
      </c>
    </row>
    <row r="6" spans="1:3">
      <c r="A6" s="10">
        <v>13</v>
      </c>
      <c r="B6" s="9">
        <v>76</v>
      </c>
      <c r="C6" s="4">
        <f t="shared" si="0"/>
        <v>76</v>
      </c>
    </row>
    <row r="7" spans="1:3">
      <c r="A7" s="10">
        <v>16</v>
      </c>
      <c r="B7" s="9">
        <v>67</v>
      </c>
      <c r="C7" s="4" t="e">
        <f t="shared" si="0"/>
        <v>#N/A</v>
      </c>
    </row>
    <row r="8" spans="1:3">
      <c r="A8" s="10">
        <v>19</v>
      </c>
      <c r="B8" s="9">
        <v>75</v>
      </c>
      <c r="C8" s="4">
        <f t="shared" si="0"/>
        <v>75</v>
      </c>
    </row>
    <row r="9" spans="1:3">
      <c r="A9" s="10">
        <v>22</v>
      </c>
      <c r="B9" s="9">
        <v>78</v>
      </c>
      <c r="C9" s="4">
        <f t="shared" si="0"/>
        <v>78</v>
      </c>
    </row>
    <row r="10" spans="1:3">
      <c r="A10" s="10">
        <v>25</v>
      </c>
      <c r="B10" s="9">
        <v>72</v>
      </c>
      <c r="C10" s="4">
        <f t="shared" si="0"/>
        <v>72</v>
      </c>
    </row>
    <row r="11" spans="1:3" ht="13.5" thickBot="1">
      <c r="A11" s="8">
        <v>28</v>
      </c>
      <c r="B11" s="7">
        <v>70</v>
      </c>
      <c r="C11" s="4" t="e">
        <f t="shared" si="0"/>
        <v>#N/A</v>
      </c>
    </row>
    <row r="14" spans="1:3">
      <c r="A14" s="26"/>
      <c r="B14" s="26"/>
    </row>
  </sheetData>
  <mergeCells count="1">
    <mergeCell ref="A14:B14"/>
  </mergeCells>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DynEnd</vt:lpstr>
      <vt:lpstr>DynBins</vt:lpstr>
      <vt:lpstr>MarkRank</vt:lpstr>
      <vt:lpstr>MarkMean</vt:lpstr>
      <vt:lpstr>Count</vt:lpstr>
      <vt:lpstr>Max</vt:lpstr>
      <vt:lpstr>Min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 Dr. Gerard Verschuuren</cp:lastModifiedBy>
  <dcterms:created xsi:type="dcterms:W3CDTF">2007-02-28T10:53:28Z</dcterms:created>
  <dcterms:modified xsi:type="dcterms:W3CDTF">2007-05-16T18:05:20Z</dcterms:modified>
</cp:coreProperties>
</file>