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jpeg" ContentType="image/jpeg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Residuals" sheetId="4" r:id="rId1"/>
    <sheet name="Median" sheetId="6" r:id="rId2"/>
    <sheet name="StackedBar" sheetId="7" r:id="rId3"/>
  </sheets>
  <calcPr calcId="124519"/>
</workbook>
</file>

<file path=xl/calcChain.xml><?xml version="1.0" encoding="utf-8"?>
<calcChain xmlns="http://schemas.openxmlformats.org/spreadsheetml/2006/main">
  <c r="D2" i="4"/>
  <c r="D3"/>
  <c r="D4"/>
  <c r="D5"/>
  <c r="D6"/>
  <c r="D7"/>
  <c r="D8"/>
  <c r="D9"/>
  <c r="D10"/>
  <c r="C2" a="1"/>
  <c r="C2"/>
  <c r="C3"/>
  <c r="C4"/>
  <c r="C5"/>
  <c r="C6"/>
  <c r="C7"/>
  <c r="C8"/>
  <c r="C9"/>
  <c r="C10"/>
  <c r="B9" i="6"/>
  <c r="C9"/>
  <c r="D9"/>
  <c r="C8"/>
  <c r="D8"/>
  <c r="B8"/>
  <c r="B7"/>
  <c r="B12" s="1"/>
  <c r="C7"/>
  <c r="C12" s="1"/>
  <c r="D7"/>
  <c r="D12" s="1"/>
  <c r="K5" i="7"/>
  <c r="K11" s="1"/>
  <c r="J5"/>
  <c r="J11" s="1"/>
  <c r="I5"/>
  <c r="I11" s="1"/>
  <c r="H5"/>
  <c r="H11" s="1"/>
  <c r="G5"/>
  <c r="G11" s="1"/>
  <c r="K4"/>
  <c r="K10" s="1"/>
  <c r="J4"/>
  <c r="J10" s="1"/>
  <c r="I4"/>
  <c r="I10" s="1"/>
  <c r="H4"/>
  <c r="H10" s="1"/>
  <c r="G4"/>
  <c r="G10" s="1"/>
  <c r="K3"/>
  <c r="K9" s="1"/>
  <c r="J3"/>
  <c r="J9" s="1"/>
  <c r="I3"/>
  <c r="I9" s="1"/>
  <c r="H3"/>
  <c r="H9" s="1"/>
  <c r="G3"/>
  <c r="G9" s="1"/>
  <c r="K2"/>
  <c r="K8" s="1"/>
  <c r="J2"/>
  <c r="J8" s="1"/>
  <c r="I2"/>
  <c r="I8" s="1"/>
  <c r="H2"/>
  <c r="H8" s="1"/>
  <c r="G2"/>
  <c r="G8" s="1"/>
  <c r="D11" i="6" l="1"/>
  <c r="C11"/>
  <c r="B11"/>
</calcChain>
</file>

<file path=xl/sharedStrings.xml><?xml version="1.0" encoding="utf-8"?>
<sst xmlns="http://schemas.openxmlformats.org/spreadsheetml/2006/main" count="39" uniqueCount="30">
  <si>
    <t>Hb%</t>
  </si>
  <si>
    <t>RBCount</t>
  </si>
  <si>
    <t>Trend</t>
  </si>
  <si>
    <t>Residuals</t>
  </si>
  <si>
    <t>Strain1</t>
  </si>
  <si>
    <t>Strain2</t>
  </si>
  <si>
    <t>Strain3</t>
  </si>
  <si>
    <t>Sample1</t>
  </si>
  <si>
    <t>Median</t>
  </si>
  <si>
    <t>Sample2</t>
  </si>
  <si>
    <t>Sample3</t>
  </si>
  <si>
    <t>Sample4</t>
  </si>
  <si>
    <t>Sample5</t>
  </si>
  <si>
    <t>M-25</t>
  </si>
  <si>
    <t>75-M</t>
  </si>
  <si>
    <t>Plate ID</t>
  </si>
  <si>
    <t>1 hour</t>
  </si>
  <si>
    <t>2 hours</t>
  </si>
  <si>
    <t>3 hours</t>
  </si>
  <si>
    <t>Min</t>
  </si>
  <si>
    <t>Max</t>
  </si>
  <si>
    <t>8877p58a</t>
  </si>
  <si>
    <t>8877p58b</t>
  </si>
  <si>
    <t>8696p08a</t>
  </si>
  <si>
    <t>8696p08b</t>
  </si>
  <si>
    <t>series1</t>
  </si>
  <si>
    <t>series2</t>
  </si>
  <si>
    <t>series3</t>
  </si>
  <si>
    <t>series4</t>
  </si>
  <si>
    <t>series5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</si>
</sst>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%\ &quot; percentile&quot;"/>
    <numFmt numFmtId="166" formatCode="###0.00_)"/>
    <numFmt numFmtId="167" formatCode="#,##0_)"/>
  </numFmts>
  <fonts count="18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0">
    <xf numFmtId="0" fontId="0" fillId="0" borderId="0"/>
    <xf numFmtId="0" fontId="1" fillId="0" borderId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6" fontId="8" fillId="0" borderId="2" applyNumberFormat="0" applyFill="0">
      <alignment horizontal="right"/>
    </xf>
    <xf numFmtId="167" fontId="9" fillId="0" borderId="2">
      <alignment horizontal="right" vertical="center"/>
    </xf>
    <xf numFmtId="49" fontId="10" fillId="0" borderId="2">
      <alignment horizontal="left" vertical="center"/>
    </xf>
    <xf numFmtId="166" fontId="8" fillId="0" borderId="2" applyNumberFormat="0" applyFill="0">
      <alignment horizontal="right"/>
    </xf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2">
      <alignment horizontal="left"/>
    </xf>
    <xf numFmtId="0" fontId="13" fillId="0" borderId="3">
      <alignment horizontal="right" vertical="center"/>
    </xf>
    <xf numFmtId="0" fontId="14" fillId="0" borderId="2">
      <alignment horizontal="left" vertical="center"/>
    </xf>
    <xf numFmtId="0" fontId="8" fillId="0" borderId="2">
      <alignment horizontal="left" vertical="center"/>
    </xf>
    <xf numFmtId="0" fontId="12" fillId="0" borderId="2">
      <alignment horizontal="left"/>
    </xf>
    <xf numFmtId="0" fontId="12" fillId="16" borderId="0">
      <alignment horizontal="centerContinuous" wrapText="1"/>
    </xf>
    <xf numFmtId="49" fontId="12" fillId="16" borderId="4">
      <alignment horizontal="left" vertical="center"/>
    </xf>
    <xf numFmtId="0" fontId="12" fillId="16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2">
      <alignment horizontal="left"/>
    </xf>
    <xf numFmtId="166" fontId="9" fillId="0" borderId="0" applyNumberFormat="0">
      <alignment horizontal="right"/>
    </xf>
    <xf numFmtId="0" fontId="13" fillId="17" borderId="0">
      <alignment horizontal="centerContinuous" vertical="center" wrapText="1"/>
    </xf>
    <xf numFmtId="0" fontId="13" fillId="0" borderId="5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2">
      <alignment horizontal="left"/>
    </xf>
    <xf numFmtId="0" fontId="13" fillId="0" borderId="3">
      <alignment horizontal="left"/>
    </xf>
    <xf numFmtId="0" fontId="12" fillId="0" borderId="0">
      <alignment horizontal="left" vertical="center"/>
    </xf>
    <xf numFmtId="49" fontId="16" fillId="0" borderId="2">
      <alignment horizontal="left"/>
    </xf>
  </cellStyleXfs>
  <cellXfs count="23">
    <xf numFmtId="0" fontId="0" fillId="0" borderId="0" xfId="0"/>
    <xf numFmtId="0" fontId="1" fillId="0" borderId="0" xfId="1"/>
    <xf numFmtId="164" fontId="2" fillId="0" borderId="0" xfId="1" applyNumberFormat="1" applyFont="1"/>
    <xf numFmtId="0" fontId="2" fillId="0" borderId="0" xfId="1" applyFont="1"/>
    <xf numFmtId="2" fontId="2" fillId="0" borderId="0" xfId="1" applyNumberFormat="1" applyFont="1"/>
    <xf numFmtId="0" fontId="2" fillId="3" borderId="1" xfId="1" applyFont="1" applyFill="1" applyBorder="1"/>
    <xf numFmtId="165" fontId="2" fillId="0" borderId="0" xfId="1" applyNumberFormat="1" applyFont="1"/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9" fontId="2" fillId="2" borderId="0" xfId="1" applyNumberFormat="1" applyFont="1" applyFill="1" applyAlignment="1">
      <alignment horizontal="center"/>
    </xf>
    <xf numFmtId="0" fontId="2" fillId="4" borderId="0" xfId="1" applyFont="1" applyFill="1" applyAlignment="1">
      <alignment horizontal="center"/>
    </xf>
    <xf numFmtId="2" fontId="2" fillId="3" borderId="1" xfId="1" applyNumberFormat="1" applyFont="1" applyFill="1" applyBorder="1"/>
    <xf numFmtId="2" fontId="2" fillId="4" borderId="1" xfId="1" applyNumberFormat="1" applyFont="1" applyFill="1" applyBorder="1"/>
    <xf numFmtId="164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0" fontId="2" fillId="0" borderId="0" xfId="1" applyFont="1" applyFill="1" applyAlignment="1">
      <alignment horizontal="center"/>
    </xf>
    <xf numFmtId="164" fontId="2" fillId="0" borderId="0" xfId="1" quotePrefix="1" applyNumberFormat="1" applyFont="1" applyAlignment="1">
      <alignment horizontal="right"/>
    </xf>
    <xf numFmtId="2" fontId="2" fillId="0" borderId="0" xfId="1" applyNumberFormat="1" applyFont="1" applyAlignment="1">
      <alignment horizontal="center"/>
    </xf>
    <xf numFmtId="0" fontId="3" fillId="0" borderId="0" xfId="1" applyFont="1"/>
    <xf numFmtId="0" fontId="2" fillId="18" borderId="1" xfId="1" applyFont="1" applyFill="1" applyBorder="1"/>
    <xf numFmtId="164" fontId="2" fillId="18" borderId="1" xfId="1" applyNumberFormat="1" applyFont="1" applyFill="1" applyBorder="1"/>
    <xf numFmtId="0" fontId="2" fillId="0" borderId="0" xfId="1" applyFont="1" applyAlignment="1">
      <alignment horizontal="center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1"/>
          <c:order val="1"/>
          <c:tx>
            <c:strRef>
              <c:f>Residuals!$C$1</c:f>
              <c:strCache>
                <c:ptCount val="1"/>
                <c:pt idx="0">
                  <c:v>Trend</c:v>
                </c:pt>
              </c:strCache>
            </c:strRef>
          </c:tx>
          <c:marker>
            <c:symbol val="none"/>
          </c:marker>
          <c:errBars>
            <c:errDir val="y"/>
            <c:errBarType val="plus"/>
            <c:errValType val="cust"/>
            <c:plus>
              <c:numRef>
                <c:f>Residuals!$D$2:$D$10</c:f>
                <c:numCache>
                  <c:formatCode>General</c:formatCode>
                  <c:ptCount val="9"/>
                  <c:pt idx="0">
                    <c:v>-0.22490127248793446</c:v>
                  </c:pt>
                  <c:pt idx="1">
                    <c:v>-0.4694164107064509</c:v>
                  </c:pt>
                  <c:pt idx="2">
                    <c:v>0.28606845107503265</c:v>
                  </c:pt>
                  <c:pt idx="3">
                    <c:v>0.79531592803861262</c:v>
                  </c:pt>
                  <c:pt idx="4">
                    <c:v>-0.27694164107064623</c:v>
                  </c:pt>
                  <c:pt idx="5">
                    <c:v>0.1508007898200967</c:v>
                  </c:pt>
                  <c:pt idx="6">
                    <c:v>8.7790697674417828E-2</c:v>
                  </c:pt>
                  <c:pt idx="7">
                    <c:v>-0.16597191750767859</c:v>
                  </c:pt>
                  <c:pt idx="8">
                    <c:v>-0.18274462483545406</c:v>
                  </c:pt>
                </c:numCache>
              </c:numRef>
            </c:plus>
            <c:minus>
              <c:numRef>
                <c:f>Residuals!$D$2:$D$10</c:f>
                <c:numCache>
                  <c:formatCode>General</c:formatCode>
                  <c:ptCount val="9"/>
                  <c:pt idx="0">
                    <c:v>-0.22490127248793446</c:v>
                  </c:pt>
                  <c:pt idx="1">
                    <c:v>-0.4694164107064509</c:v>
                  </c:pt>
                  <c:pt idx="2">
                    <c:v>0.28606845107503265</c:v>
                  </c:pt>
                  <c:pt idx="3">
                    <c:v>0.79531592803861262</c:v>
                  </c:pt>
                  <c:pt idx="4">
                    <c:v>-0.27694164107064623</c:v>
                  </c:pt>
                  <c:pt idx="5">
                    <c:v>0.1508007898200967</c:v>
                  </c:pt>
                  <c:pt idx="6">
                    <c:v>8.7790697674417828E-2</c:v>
                  </c:pt>
                  <c:pt idx="7">
                    <c:v>-0.16597191750767859</c:v>
                  </c:pt>
                  <c:pt idx="8">
                    <c:v>-0.18274462483545406</c:v>
                  </c:pt>
                </c:numCache>
              </c:numRef>
            </c:minus>
          </c:errBars>
          <c:xVal>
            <c:numRef>
              <c:f>Residuals!$A$2:$A$10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Residuals!$C$2:$C$10</c:f>
              <c:numCache>
                <c:formatCode>0.0</c:formatCode>
                <c:ptCount val="9"/>
                <c:pt idx="0">
                  <c:v>5.3249012724879341</c:v>
                </c:pt>
                <c:pt idx="1">
                  <c:v>5.8694164107064513</c:v>
                </c:pt>
                <c:pt idx="2">
                  <c:v>6.4139315489249675</c:v>
                </c:pt>
                <c:pt idx="3">
                  <c:v>6.5046840719613872</c:v>
                </c:pt>
                <c:pt idx="4">
                  <c:v>6.7769416410706462</c:v>
                </c:pt>
                <c:pt idx="5">
                  <c:v>7.0491992101799035</c:v>
                </c:pt>
                <c:pt idx="6">
                  <c:v>7.4122093023255822</c:v>
                </c:pt>
                <c:pt idx="7">
                  <c:v>7.8659719175076788</c:v>
                </c:pt>
                <c:pt idx="8">
                  <c:v>8.6827446248354541</c:v>
                </c:pt>
              </c:numCache>
            </c:numRef>
          </c:yVal>
          <c:smooth val="1"/>
        </c:ser>
        <c:axId val="50073984"/>
        <c:axId val="50075904"/>
      </c:scatterChart>
      <c:scatterChart>
        <c:scatterStyle val="lineMarker"/>
        <c:ser>
          <c:idx val="0"/>
          <c:order val="0"/>
          <c:tx>
            <c:strRef>
              <c:f>Residuals!$B$1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xVal>
            <c:numRef>
              <c:f>Residuals!$A$2:$A$10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Residuals!$B$2:$B$10</c:f>
              <c:numCache>
                <c:formatCode>General</c:formatCode>
                <c:ptCount val="9"/>
                <c:pt idx="0">
                  <c:v>5.0999999999999996</c:v>
                </c:pt>
                <c:pt idx="1">
                  <c:v>5.4</c:v>
                </c:pt>
                <c:pt idx="2">
                  <c:v>6.7</c:v>
                </c:pt>
                <c:pt idx="3">
                  <c:v>7.3</c:v>
                </c:pt>
                <c:pt idx="4">
                  <c:v>6.5</c:v>
                </c:pt>
                <c:pt idx="5">
                  <c:v>7.2</c:v>
                </c:pt>
                <c:pt idx="6">
                  <c:v>7.5</c:v>
                </c:pt>
                <c:pt idx="7">
                  <c:v>7.7</c:v>
                </c:pt>
                <c:pt idx="8">
                  <c:v>8.5</c:v>
                </c:pt>
              </c:numCache>
            </c:numRef>
          </c:yVal>
        </c:ser>
        <c:axId val="50073984"/>
        <c:axId val="50075904"/>
      </c:scatterChart>
      <c:valAx>
        <c:axId val="50073984"/>
        <c:scaling>
          <c:orientation val="minMax"/>
          <c:min val="80"/>
        </c:scaling>
        <c:axPos val="b"/>
        <c:majorGridlines/>
        <c:numFmt formatCode="General" sourceLinked="1"/>
        <c:tickLblPos val="nextTo"/>
        <c:crossAx val="50075904"/>
        <c:crosses val="autoZero"/>
        <c:crossBetween val="midCat"/>
      </c:valAx>
      <c:valAx>
        <c:axId val="50075904"/>
        <c:scaling>
          <c:orientation val="minMax"/>
          <c:min val="5"/>
        </c:scaling>
        <c:axPos val="l"/>
        <c:majorGridlines/>
        <c:numFmt formatCode="0.0" sourceLinked="1"/>
        <c:tickLblPos val="nextTo"/>
        <c:crossAx val="50073984"/>
        <c:crosses val="autoZero"/>
        <c:crossBetween val="midCat"/>
      </c:valAx>
      <c:spPr>
        <a:solidFill>
          <a:schemeClr val="accent6">
            <a:lumMod val="40000"/>
            <a:lumOff val="60000"/>
          </a:schemeClr>
        </a:solidFill>
      </c:spPr>
    </c:plotArea>
    <c:legend>
      <c:legendPos val="b"/>
      <c:layout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lineChart>
        <c:grouping val="standard"/>
        <c:ser>
          <c:idx val="0"/>
          <c:order val="0"/>
          <c:tx>
            <c:strRef>
              <c:f>Median!$A$7</c:f>
              <c:strCache>
                <c:ptCount val="1"/>
                <c:pt idx="0">
                  <c:v>Median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0"/>
          </c:marker>
          <c:errBars>
            <c:errDir val="y"/>
            <c:errBarType val="both"/>
            <c:errValType val="cust"/>
            <c:plus>
              <c:numRef>
                <c:f>Median!$B$11:$D$11</c:f>
                <c:numCache>
                  <c:formatCode>General</c:formatCode>
                  <c:ptCount val="3"/>
                  <c:pt idx="0">
                    <c:v>8.0000000000000071E-2</c:v>
                  </c:pt>
                  <c:pt idx="1">
                    <c:v>0.27999999999999997</c:v>
                  </c:pt>
                  <c:pt idx="2">
                    <c:v>9.9999999999999978E-2</c:v>
                  </c:pt>
                </c:numCache>
              </c:numRef>
            </c:plus>
            <c:minus>
              <c:numRef>
                <c:f>Median!$B$12:$D$12</c:f>
                <c:numCache>
                  <c:formatCode>General</c:formatCode>
                  <c:ptCount val="3"/>
                  <c:pt idx="0">
                    <c:v>0.23999999999999994</c:v>
                  </c:pt>
                  <c:pt idx="1">
                    <c:v>0.17</c:v>
                  </c:pt>
                  <c:pt idx="2">
                    <c:v>2.9999999999999916E-2</c:v>
                  </c:pt>
                </c:numCache>
              </c:numRef>
            </c:minus>
            <c:spPr>
              <a:ln w="28575">
                <a:solidFill>
                  <a:srgbClr val="FF0000"/>
                </a:solidFill>
                <a:prstDash val="sysDash"/>
              </a:ln>
            </c:spPr>
          </c:errBars>
          <c:cat>
            <c:strRef>
              <c:f>Median!$B$1:$D$1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Median!$B$7:$D$7</c:f>
              <c:numCache>
                <c:formatCode>0.00</c:formatCode>
                <c:ptCount val="3"/>
                <c:pt idx="0">
                  <c:v>0.56999999999999995</c:v>
                </c:pt>
                <c:pt idx="1">
                  <c:v>0.34</c:v>
                </c:pt>
                <c:pt idx="2">
                  <c:v>0.59</c:v>
                </c:pt>
              </c:numCache>
            </c:numRef>
          </c:val>
        </c:ser>
        <c:marker val="1"/>
        <c:axId val="50515328"/>
        <c:axId val="70075520"/>
      </c:lineChart>
      <c:catAx>
        <c:axId val="50515328"/>
        <c:scaling>
          <c:orientation val="minMax"/>
        </c:scaling>
        <c:axPos val="b"/>
        <c:majorGridlines/>
        <c:tickLblPos val="nextTo"/>
        <c:crossAx val="70075520"/>
        <c:crosses val="autoZero"/>
        <c:auto val="1"/>
        <c:lblAlgn val="ctr"/>
        <c:lblOffset val="100"/>
      </c:catAx>
      <c:valAx>
        <c:axId val="70075520"/>
        <c:scaling>
          <c:orientation val="minMax"/>
        </c:scaling>
        <c:axPos val="l"/>
        <c:majorGridlines/>
        <c:numFmt formatCode="0.00" sourceLinked="1"/>
        <c:tickLblPos val="nextTo"/>
        <c:crossAx val="50515328"/>
        <c:crosses val="autoZero"/>
        <c:crossBetween val="between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bar"/>
        <c:grouping val="stacked"/>
        <c:ser>
          <c:idx val="0"/>
          <c:order val="0"/>
          <c:tx>
            <c:strRef>
              <c:f>StackedBar!$G$7</c:f>
              <c:strCache>
                <c:ptCount val="1"/>
                <c:pt idx="0">
                  <c:v>series1</c:v>
                </c:pt>
              </c:strCache>
            </c:strRef>
          </c:tx>
          <c:spPr>
            <a:noFill/>
            <a:ln>
              <a:noFill/>
            </a:ln>
          </c:spPr>
          <c:cat>
            <c:strRef>
              <c:f>StackedBar!$F$8:$F$11</c:f>
              <c:strCache>
                <c:ptCount val="4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</c:strCache>
            </c:strRef>
          </c:cat>
          <c:val>
            <c:numRef>
              <c:f>StackedBar!$G$8:$G$11</c:f>
              <c:numCache>
                <c:formatCode>0.0</c:formatCode>
                <c:ptCount val="4"/>
                <c:pt idx="0">
                  <c:v>9.5</c:v>
                </c:pt>
                <c:pt idx="1">
                  <c:v>9.1999999999999993</c:v>
                </c:pt>
                <c:pt idx="2">
                  <c:v>11.2</c:v>
                </c:pt>
                <c:pt idx="3">
                  <c:v>11.4</c:v>
                </c:pt>
              </c:numCache>
            </c:numRef>
          </c:val>
        </c:ser>
        <c:ser>
          <c:idx val="1"/>
          <c:order val="1"/>
          <c:tx>
            <c:strRef>
              <c:f>StackedBar!$H$7</c:f>
              <c:strCache>
                <c:ptCount val="1"/>
                <c:pt idx="0">
                  <c:v>series2</c:v>
                </c:pt>
              </c:strCache>
            </c:strRef>
          </c:tx>
          <c:spPr>
            <a:noFill/>
            <a:ln>
              <a:noFill/>
            </a:ln>
          </c:spPr>
          <c:errBars>
            <c:errBarType val="minus"/>
            <c:errValType val="percentage"/>
            <c:val val="100"/>
          </c:errBars>
          <c:cat>
            <c:strRef>
              <c:f>StackedBar!$F$8:$F$11</c:f>
              <c:strCache>
                <c:ptCount val="4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</c:strCache>
            </c:strRef>
          </c:cat>
          <c:val>
            <c:numRef>
              <c:f>StackedBar!$H$8:$H$11</c:f>
              <c:numCache>
                <c:formatCode>0.0</c:formatCode>
                <c:ptCount val="4"/>
                <c:pt idx="0">
                  <c:v>1.3499999999999996</c:v>
                </c:pt>
                <c:pt idx="1">
                  <c:v>0.85000000000000142</c:v>
                </c:pt>
                <c:pt idx="2">
                  <c:v>1.4500000000000011</c:v>
                </c:pt>
                <c:pt idx="3">
                  <c:v>1.5</c:v>
                </c:pt>
              </c:numCache>
            </c:numRef>
          </c:val>
        </c:ser>
        <c:ser>
          <c:idx val="2"/>
          <c:order val="2"/>
          <c:tx>
            <c:strRef>
              <c:f>StackedBar!$I$7</c:f>
              <c:strCache>
                <c:ptCount val="1"/>
                <c:pt idx="0">
                  <c:v>series3</c:v>
                </c:pt>
              </c:strCache>
            </c:strRef>
          </c:tx>
          <c:spPr>
            <a:ln>
              <a:solidFill>
                <a:sysClr val="windowText" lastClr="000000">
                  <a:shade val="95000"/>
                  <a:satMod val="105000"/>
                </a:sysClr>
              </a:solidFill>
            </a:ln>
          </c:spPr>
          <c:cat>
            <c:strRef>
              <c:f>StackedBar!$F$8:$F$11</c:f>
              <c:strCache>
                <c:ptCount val="4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</c:strCache>
            </c:strRef>
          </c:cat>
          <c:val>
            <c:numRef>
              <c:f>StackedBar!$I$8:$I$11</c:f>
              <c:numCache>
                <c:formatCode>0.0</c:formatCode>
                <c:ptCount val="4"/>
                <c:pt idx="0">
                  <c:v>12.1</c:v>
                </c:pt>
                <c:pt idx="1">
                  <c:v>12.599999999999998</c:v>
                </c:pt>
                <c:pt idx="2">
                  <c:v>14.049999999999999</c:v>
                </c:pt>
                <c:pt idx="3">
                  <c:v>13.550000000000002</c:v>
                </c:pt>
              </c:numCache>
            </c:numRef>
          </c:val>
        </c:ser>
        <c:ser>
          <c:idx val="3"/>
          <c:order val="3"/>
          <c:tx>
            <c:strRef>
              <c:f>StackedBar!$J$7</c:f>
              <c:strCache>
                <c:ptCount val="1"/>
                <c:pt idx="0">
                  <c:v>series4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>
                  <a:shade val="95000"/>
                  <a:satMod val="105000"/>
                </a:sysClr>
              </a:solidFill>
            </a:ln>
          </c:spPr>
          <c:errBars>
            <c:errBarType val="plus"/>
            <c:errValType val="cust"/>
            <c:plus>
              <c:numRef>
                <c:f>StackedBar!$K$8:$K$11</c:f>
                <c:numCache>
                  <c:formatCode>General</c:formatCode>
                  <c:ptCount val="4"/>
                  <c:pt idx="0">
                    <c:v>2.9499999999999957</c:v>
                  </c:pt>
                  <c:pt idx="1">
                    <c:v>4.0249999999999986</c:v>
                  </c:pt>
                  <c:pt idx="2">
                    <c:v>6.2999999999999972</c:v>
                  </c:pt>
                  <c:pt idx="3">
                    <c:v>3.9249999999999972</c:v>
                  </c:pt>
                </c:numCache>
              </c:numRef>
            </c:plus>
            <c:minus>
              <c:numRef>
                <c:f>StackedBar!$K$8:$K$11</c:f>
                <c:numCache>
                  <c:formatCode>General</c:formatCode>
                  <c:ptCount val="4"/>
                  <c:pt idx="0">
                    <c:v>2.9499999999999957</c:v>
                  </c:pt>
                  <c:pt idx="1">
                    <c:v>4.0249999999999986</c:v>
                  </c:pt>
                  <c:pt idx="2">
                    <c:v>6.2999999999999972</c:v>
                  </c:pt>
                  <c:pt idx="3">
                    <c:v>3.9249999999999972</c:v>
                  </c:pt>
                </c:numCache>
              </c:numRef>
            </c:minus>
          </c:errBars>
          <c:cat>
            <c:strRef>
              <c:f>StackedBar!$F$8:$F$11</c:f>
              <c:strCache>
                <c:ptCount val="4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</c:strCache>
            </c:strRef>
          </c:cat>
          <c:val>
            <c:numRef>
              <c:f>StackedBar!$J$8:$J$11</c:f>
              <c:numCache>
                <c:formatCode>0.0</c:formatCode>
                <c:ptCount val="4"/>
                <c:pt idx="0">
                  <c:v>13.400000000000002</c:v>
                </c:pt>
                <c:pt idx="1">
                  <c:v>10.825000000000003</c:v>
                </c:pt>
                <c:pt idx="2">
                  <c:v>13.400000000000002</c:v>
                </c:pt>
                <c:pt idx="3">
                  <c:v>12.524999999999999</c:v>
                </c:pt>
              </c:numCache>
            </c:numRef>
          </c:val>
        </c:ser>
        <c:ser>
          <c:idx val="4"/>
          <c:order val="4"/>
          <c:tx>
            <c:strRef>
              <c:f>StackedBar!$K$7</c:f>
              <c:strCache>
                <c:ptCount val="1"/>
                <c:pt idx="0">
                  <c:v>series5</c:v>
                </c:pt>
              </c:strCache>
            </c:strRef>
          </c:tx>
          <c:spPr>
            <a:noFill/>
            <a:ln>
              <a:noFill/>
            </a:ln>
          </c:spPr>
          <c:cat>
            <c:strRef>
              <c:f>StackedBar!$F$8:$F$11</c:f>
              <c:strCache>
                <c:ptCount val="4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</c:strCache>
            </c:strRef>
          </c:cat>
          <c:val>
            <c:numRef>
              <c:f>StackedBar!$K$8:$K$11</c:f>
              <c:numCache>
                <c:formatCode>0.0</c:formatCode>
                <c:ptCount val="4"/>
                <c:pt idx="0">
                  <c:v>2.9499999999999957</c:v>
                </c:pt>
                <c:pt idx="1">
                  <c:v>4.0249999999999986</c:v>
                </c:pt>
                <c:pt idx="2">
                  <c:v>6.2999999999999972</c:v>
                </c:pt>
                <c:pt idx="3">
                  <c:v>3.9249999999999972</c:v>
                </c:pt>
              </c:numCache>
            </c:numRef>
          </c:val>
        </c:ser>
        <c:overlap val="100"/>
        <c:axId val="92093440"/>
        <c:axId val="94123904"/>
      </c:barChart>
      <c:catAx>
        <c:axId val="92093440"/>
        <c:scaling>
          <c:orientation val="minMax"/>
        </c:scaling>
        <c:axPos val="l"/>
        <c:tickLblPos val="nextTo"/>
        <c:crossAx val="94123904"/>
        <c:crosses val="autoZero"/>
        <c:auto val="1"/>
        <c:lblAlgn val="ctr"/>
        <c:lblOffset val="100"/>
      </c:catAx>
      <c:valAx>
        <c:axId val="94123904"/>
        <c:scaling>
          <c:orientation val="minMax"/>
        </c:scaling>
        <c:axPos val="b"/>
        <c:majorGridlines/>
        <c:numFmt formatCode="0.0" sourceLinked="1"/>
        <c:tickLblPos val="nextTo"/>
        <c:crossAx val="92093440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206375</xdr:colOff>
      <xdr:row>0</xdr:row>
      <xdr:rowOff>31750</xdr:rowOff>
    </xdr:from>
    <xdr:to>
      <xdr:col>13</xdr:col>
      <xdr:colOff>87313</xdr:colOff>
      <xdr:row>22</xdr:row>
      <xdr:rowOff>31750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246061</xdr:colOff>
      <xdr:row>0</xdr:row>
      <xdr:rowOff>79375</xdr:rowOff>
    </xdr:from>
    <xdr:to>
      <xdr:col>12</xdr:col>
      <xdr:colOff>325437</xdr:colOff>
      <xdr:row>22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11</xdr:row>
      <xdr:rowOff>114300</xdr:rowOff>
    </xdr:from>
    <xdr:to>
      <xdr:col>14</xdr:col>
      <xdr:colOff>200025</xdr:colOff>
      <xdr:row>26</xdr:row>
      <xdr:rowOff>47625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400050</xdr:colOff>
      <xdr:row>10</xdr:row>
      <xdr:rowOff>152400</xdr:rowOff>
    </xdr:from>
    <xdr:to>
      <xdr:col>6</xdr:col>
      <xdr:colOff>514350</xdr:colOff>
      <xdr:row>13</xdr:row>
      <xdr:rowOff>104775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5219700" y="1771650"/>
          <a:ext cx="114300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447674</xdr:colOff>
      <xdr:row>11</xdr:row>
      <xdr:rowOff>9524</xdr:rowOff>
    </xdr:from>
    <xdr:to>
      <xdr:col>8</xdr:col>
      <xdr:colOff>38099</xdr:colOff>
      <xdr:row>13</xdr:row>
      <xdr:rowOff>76199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5362574" y="1790699"/>
          <a:ext cx="352425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419099</xdr:colOff>
      <xdr:row>10</xdr:row>
      <xdr:rowOff>142876</xdr:rowOff>
    </xdr:from>
    <xdr:to>
      <xdr:col>8</xdr:col>
      <xdr:colOff>485774</xdr:colOff>
      <xdr:row>13</xdr:row>
      <xdr:rowOff>76201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6791324" y="1762126"/>
          <a:ext cx="66675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428624</xdr:colOff>
      <xdr:row>11</xdr:row>
      <xdr:rowOff>9525</xdr:rowOff>
    </xdr:from>
    <xdr:to>
      <xdr:col>10</xdr:col>
      <xdr:colOff>352424</xdr:colOff>
      <xdr:row>13</xdr:row>
      <xdr:rowOff>38100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7562849" y="1790700"/>
          <a:ext cx="685800" cy="352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371475</xdr:colOff>
      <xdr:row>10</xdr:row>
      <xdr:rowOff>133351</xdr:rowOff>
    </xdr:from>
    <xdr:to>
      <xdr:col>12</xdr:col>
      <xdr:colOff>276225</xdr:colOff>
      <xdr:row>13</xdr:row>
      <xdr:rowOff>66675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7572375" y="1752601"/>
          <a:ext cx="1428750" cy="4190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142875</xdr:colOff>
      <xdr:row>0</xdr:row>
      <xdr:rowOff>133350</xdr:rowOff>
    </xdr:from>
    <xdr:to>
      <xdr:col>4</xdr:col>
      <xdr:colOff>1238250</xdr:colOff>
      <xdr:row>2</xdr:row>
      <xdr:rowOff>76200</xdr:rowOff>
    </xdr:to>
    <xdr:sp macro="" textlink="">
      <xdr:nvSpPr>
        <xdr:cNvPr id="10" name="Right Arrow 9"/>
        <xdr:cNvSpPr/>
      </xdr:nvSpPr>
      <xdr:spPr>
        <a:xfrm>
          <a:off x="2266950" y="133350"/>
          <a:ext cx="1095375" cy="266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533400</xdr:colOff>
      <xdr:row>2</xdr:row>
      <xdr:rowOff>152400</xdr:rowOff>
    </xdr:from>
    <xdr:to>
      <xdr:col>4</xdr:col>
      <xdr:colOff>1228725</xdr:colOff>
      <xdr:row>10</xdr:row>
      <xdr:rowOff>38100</xdr:rowOff>
    </xdr:to>
    <xdr:sp macro="" textlink="">
      <xdr:nvSpPr>
        <xdr:cNvPr id="11" name="Curved Right Arrow 10"/>
        <xdr:cNvSpPr/>
      </xdr:nvSpPr>
      <xdr:spPr>
        <a:xfrm>
          <a:off x="2657475" y="476250"/>
          <a:ext cx="695325" cy="118110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="130" zoomScaleNormal="130" workbookViewId="0"/>
  </sheetViews>
  <sheetFormatPr defaultRowHeight="12.75"/>
  <cols>
    <col min="1" max="1" width="4.33203125" style="3" bestFit="1" customWidth="1"/>
    <col min="2" max="2" width="7.44140625" style="3" bestFit="1" customWidth="1"/>
    <col min="3" max="3" width="5" style="3" bestFit="1" customWidth="1"/>
    <col min="4" max="4" width="7.88671875" style="3" bestFit="1" customWidth="1"/>
    <col min="5" max="256" width="8.88671875" style="3"/>
    <col min="257" max="257" width="3.88671875" style="3" bestFit="1" customWidth="1"/>
    <col min="258" max="258" width="6.5546875" style="3" bestFit="1" customWidth="1"/>
    <col min="259" max="259" width="4.33203125" style="3" bestFit="1" customWidth="1"/>
    <col min="260" max="512" width="8.88671875" style="3"/>
    <col min="513" max="513" width="3.88671875" style="3" bestFit="1" customWidth="1"/>
    <col min="514" max="514" width="6.5546875" style="3" bestFit="1" customWidth="1"/>
    <col min="515" max="515" width="4.33203125" style="3" bestFit="1" customWidth="1"/>
    <col min="516" max="768" width="8.88671875" style="3"/>
    <col min="769" max="769" width="3.88671875" style="3" bestFit="1" customWidth="1"/>
    <col min="770" max="770" width="6.5546875" style="3" bestFit="1" customWidth="1"/>
    <col min="771" max="771" width="4.33203125" style="3" bestFit="1" customWidth="1"/>
    <col min="772" max="1024" width="8.88671875" style="3"/>
    <col min="1025" max="1025" width="3.88671875" style="3" bestFit="1" customWidth="1"/>
    <col min="1026" max="1026" width="6.5546875" style="3" bestFit="1" customWidth="1"/>
    <col min="1027" max="1027" width="4.33203125" style="3" bestFit="1" customWidth="1"/>
    <col min="1028" max="1280" width="8.88671875" style="3"/>
    <col min="1281" max="1281" width="3.88671875" style="3" bestFit="1" customWidth="1"/>
    <col min="1282" max="1282" width="6.5546875" style="3" bestFit="1" customWidth="1"/>
    <col min="1283" max="1283" width="4.33203125" style="3" bestFit="1" customWidth="1"/>
    <col min="1284" max="1536" width="8.88671875" style="3"/>
    <col min="1537" max="1537" width="3.88671875" style="3" bestFit="1" customWidth="1"/>
    <col min="1538" max="1538" width="6.5546875" style="3" bestFit="1" customWidth="1"/>
    <col min="1539" max="1539" width="4.33203125" style="3" bestFit="1" customWidth="1"/>
    <col min="1540" max="1792" width="8.88671875" style="3"/>
    <col min="1793" max="1793" width="3.88671875" style="3" bestFit="1" customWidth="1"/>
    <col min="1794" max="1794" width="6.5546875" style="3" bestFit="1" customWidth="1"/>
    <col min="1795" max="1795" width="4.33203125" style="3" bestFit="1" customWidth="1"/>
    <col min="1796" max="2048" width="8.88671875" style="3"/>
    <col min="2049" max="2049" width="3.88671875" style="3" bestFit="1" customWidth="1"/>
    <col min="2050" max="2050" width="6.5546875" style="3" bestFit="1" customWidth="1"/>
    <col min="2051" max="2051" width="4.33203125" style="3" bestFit="1" customWidth="1"/>
    <col min="2052" max="2304" width="8.88671875" style="3"/>
    <col min="2305" max="2305" width="3.88671875" style="3" bestFit="1" customWidth="1"/>
    <col min="2306" max="2306" width="6.5546875" style="3" bestFit="1" customWidth="1"/>
    <col min="2307" max="2307" width="4.33203125" style="3" bestFit="1" customWidth="1"/>
    <col min="2308" max="2560" width="8.88671875" style="3"/>
    <col min="2561" max="2561" width="3.88671875" style="3" bestFit="1" customWidth="1"/>
    <col min="2562" max="2562" width="6.5546875" style="3" bestFit="1" customWidth="1"/>
    <col min="2563" max="2563" width="4.33203125" style="3" bestFit="1" customWidth="1"/>
    <col min="2564" max="2816" width="8.88671875" style="3"/>
    <col min="2817" max="2817" width="3.88671875" style="3" bestFit="1" customWidth="1"/>
    <col min="2818" max="2818" width="6.5546875" style="3" bestFit="1" customWidth="1"/>
    <col min="2819" max="2819" width="4.33203125" style="3" bestFit="1" customWidth="1"/>
    <col min="2820" max="3072" width="8.88671875" style="3"/>
    <col min="3073" max="3073" width="3.88671875" style="3" bestFit="1" customWidth="1"/>
    <col min="3074" max="3074" width="6.5546875" style="3" bestFit="1" customWidth="1"/>
    <col min="3075" max="3075" width="4.33203125" style="3" bestFit="1" customWidth="1"/>
    <col min="3076" max="3328" width="8.88671875" style="3"/>
    <col min="3329" max="3329" width="3.88671875" style="3" bestFit="1" customWidth="1"/>
    <col min="3330" max="3330" width="6.5546875" style="3" bestFit="1" customWidth="1"/>
    <col min="3331" max="3331" width="4.33203125" style="3" bestFit="1" customWidth="1"/>
    <col min="3332" max="3584" width="8.88671875" style="3"/>
    <col min="3585" max="3585" width="3.88671875" style="3" bestFit="1" customWidth="1"/>
    <col min="3586" max="3586" width="6.5546875" style="3" bestFit="1" customWidth="1"/>
    <col min="3587" max="3587" width="4.33203125" style="3" bestFit="1" customWidth="1"/>
    <col min="3588" max="3840" width="8.88671875" style="3"/>
    <col min="3841" max="3841" width="3.88671875" style="3" bestFit="1" customWidth="1"/>
    <col min="3842" max="3842" width="6.5546875" style="3" bestFit="1" customWidth="1"/>
    <col min="3843" max="3843" width="4.33203125" style="3" bestFit="1" customWidth="1"/>
    <col min="3844" max="4096" width="8.88671875" style="3"/>
    <col min="4097" max="4097" width="3.88671875" style="3" bestFit="1" customWidth="1"/>
    <col min="4098" max="4098" width="6.5546875" style="3" bestFit="1" customWidth="1"/>
    <col min="4099" max="4099" width="4.33203125" style="3" bestFit="1" customWidth="1"/>
    <col min="4100" max="4352" width="8.88671875" style="3"/>
    <col min="4353" max="4353" width="3.88671875" style="3" bestFit="1" customWidth="1"/>
    <col min="4354" max="4354" width="6.5546875" style="3" bestFit="1" customWidth="1"/>
    <col min="4355" max="4355" width="4.33203125" style="3" bestFit="1" customWidth="1"/>
    <col min="4356" max="4608" width="8.88671875" style="3"/>
    <col min="4609" max="4609" width="3.88671875" style="3" bestFit="1" customWidth="1"/>
    <col min="4610" max="4610" width="6.5546875" style="3" bestFit="1" customWidth="1"/>
    <col min="4611" max="4611" width="4.33203125" style="3" bestFit="1" customWidth="1"/>
    <col min="4612" max="4864" width="8.88671875" style="3"/>
    <col min="4865" max="4865" width="3.88671875" style="3" bestFit="1" customWidth="1"/>
    <col min="4866" max="4866" width="6.5546875" style="3" bestFit="1" customWidth="1"/>
    <col min="4867" max="4867" width="4.33203125" style="3" bestFit="1" customWidth="1"/>
    <col min="4868" max="5120" width="8.88671875" style="3"/>
    <col min="5121" max="5121" width="3.88671875" style="3" bestFit="1" customWidth="1"/>
    <col min="5122" max="5122" width="6.5546875" style="3" bestFit="1" customWidth="1"/>
    <col min="5123" max="5123" width="4.33203125" style="3" bestFit="1" customWidth="1"/>
    <col min="5124" max="5376" width="8.88671875" style="3"/>
    <col min="5377" max="5377" width="3.88671875" style="3" bestFit="1" customWidth="1"/>
    <col min="5378" max="5378" width="6.5546875" style="3" bestFit="1" customWidth="1"/>
    <col min="5379" max="5379" width="4.33203125" style="3" bestFit="1" customWidth="1"/>
    <col min="5380" max="5632" width="8.88671875" style="3"/>
    <col min="5633" max="5633" width="3.88671875" style="3" bestFit="1" customWidth="1"/>
    <col min="5634" max="5634" width="6.5546875" style="3" bestFit="1" customWidth="1"/>
    <col min="5635" max="5635" width="4.33203125" style="3" bestFit="1" customWidth="1"/>
    <col min="5636" max="5888" width="8.88671875" style="3"/>
    <col min="5889" max="5889" width="3.88671875" style="3" bestFit="1" customWidth="1"/>
    <col min="5890" max="5890" width="6.5546875" style="3" bestFit="1" customWidth="1"/>
    <col min="5891" max="5891" width="4.33203125" style="3" bestFit="1" customWidth="1"/>
    <col min="5892" max="6144" width="8.88671875" style="3"/>
    <col min="6145" max="6145" width="3.88671875" style="3" bestFit="1" customWidth="1"/>
    <col min="6146" max="6146" width="6.5546875" style="3" bestFit="1" customWidth="1"/>
    <col min="6147" max="6147" width="4.33203125" style="3" bestFit="1" customWidth="1"/>
    <col min="6148" max="6400" width="8.88671875" style="3"/>
    <col min="6401" max="6401" width="3.88671875" style="3" bestFit="1" customWidth="1"/>
    <col min="6402" max="6402" width="6.5546875" style="3" bestFit="1" customWidth="1"/>
    <col min="6403" max="6403" width="4.33203125" style="3" bestFit="1" customWidth="1"/>
    <col min="6404" max="6656" width="8.88671875" style="3"/>
    <col min="6657" max="6657" width="3.88671875" style="3" bestFit="1" customWidth="1"/>
    <col min="6658" max="6658" width="6.5546875" style="3" bestFit="1" customWidth="1"/>
    <col min="6659" max="6659" width="4.33203125" style="3" bestFit="1" customWidth="1"/>
    <col min="6660" max="6912" width="8.88671875" style="3"/>
    <col min="6913" max="6913" width="3.88671875" style="3" bestFit="1" customWidth="1"/>
    <col min="6914" max="6914" width="6.5546875" style="3" bestFit="1" customWidth="1"/>
    <col min="6915" max="6915" width="4.33203125" style="3" bestFit="1" customWidth="1"/>
    <col min="6916" max="7168" width="8.88671875" style="3"/>
    <col min="7169" max="7169" width="3.88671875" style="3" bestFit="1" customWidth="1"/>
    <col min="7170" max="7170" width="6.5546875" style="3" bestFit="1" customWidth="1"/>
    <col min="7171" max="7171" width="4.33203125" style="3" bestFit="1" customWidth="1"/>
    <col min="7172" max="7424" width="8.88671875" style="3"/>
    <col min="7425" max="7425" width="3.88671875" style="3" bestFit="1" customWidth="1"/>
    <col min="7426" max="7426" width="6.5546875" style="3" bestFit="1" customWidth="1"/>
    <col min="7427" max="7427" width="4.33203125" style="3" bestFit="1" customWidth="1"/>
    <col min="7428" max="7680" width="8.88671875" style="3"/>
    <col min="7681" max="7681" width="3.88671875" style="3" bestFit="1" customWidth="1"/>
    <col min="7682" max="7682" width="6.5546875" style="3" bestFit="1" customWidth="1"/>
    <col min="7683" max="7683" width="4.33203125" style="3" bestFit="1" customWidth="1"/>
    <col min="7684" max="7936" width="8.88671875" style="3"/>
    <col min="7937" max="7937" width="3.88671875" style="3" bestFit="1" customWidth="1"/>
    <col min="7938" max="7938" width="6.5546875" style="3" bestFit="1" customWidth="1"/>
    <col min="7939" max="7939" width="4.33203125" style="3" bestFit="1" customWidth="1"/>
    <col min="7940" max="8192" width="8.88671875" style="3"/>
    <col min="8193" max="8193" width="3.88671875" style="3" bestFit="1" customWidth="1"/>
    <col min="8194" max="8194" width="6.5546875" style="3" bestFit="1" customWidth="1"/>
    <col min="8195" max="8195" width="4.33203125" style="3" bestFit="1" customWidth="1"/>
    <col min="8196" max="8448" width="8.88671875" style="3"/>
    <col min="8449" max="8449" width="3.88671875" style="3" bestFit="1" customWidth="1"/>
    <col min="8450" max="8450" width="6.5546875" style="3" bestFit="1" customWidth="1"/>
    <col min="8451" max="8451" width="4.33203125" style="3" bestFit="1" customWidth="1"/>
    <col min="8452" max="8704" width="8.88671875" style="3"/>
    <col min="8705" max="8705" width="3.88671875" style="3" bestFit="1" customWidth="1"/>
    <col min="8706" max="8706" width="6.5546875" style="3" bestFit="1" customWidth="1"/>
    <col min="8707" max="8707" width="4.33203125" style="3" bestFit="1" customWidth="1"/>
    <col min="8708" max="8960" width="8.88671875" style="3"/>
    <col min="8961" max="8961" width="3.88671875" style="3" bestFit="1" customWidth="1"/>
    <col min="8962" max="8962" width="6.5546875" style="3" bestFit="1" customWidth="1"/>
    <col min="8963" max="8963" width="4.33203125" style="3" bestFit="1" customWidth="1"/>
    <col min="8964" max="9216" width="8.88671875" style="3"/>
    <col min="9217" max="9217" width="3.88671875" style="3" bestFit="1" customWidth="1"/>
    <col min="9218" max="9218" width="6.5546875" style="3" bestFit="1" customWidth="1"/>
    <col min="9219" max="9219" width="4.33203125" style="3" bestFit="1" customWidth="1"/>
    <col min="9220" max="9472" width="8.88671875" style="3"/>
    <col min="9473" max="9473" width="3.88671875" style="3" bestFit="1" customWidth="1"/>
    <col min="9474" max="9474" width="6.5546875" style="3" bestFit="1" customWidth="1"/>
    <col min="9475" max="9475" width="4.33203125" style="3" bestFit="1" customWidth="1"/>
    <col min="9476" max="9728" width="8.88671875" style="3"/>
    <col min="9729" max="9729" width="3.88671875" style="3" bestFit="1" customWidth="1"/>
    <col min="9730" max="9730" width="6.5546875" style="3" bestFit="1" customWidth="1"/>
    <col min="9731" max="9731" width="4.33203125" style="3" bestFit="1" customWidth="1"/>
    <col min="9732" max="9984" width="8.88671875" style="3"/>
    <col min="9985" max="9985" width="3.88671875" style="3" bestFit="1" customWidth="1"/>
    <col min="9986" max="9986" width="6.5546875" style="3" bestFit="1" customWidth="1"/>
    <col min="9987" max="9987" width="4.33203125" style="3" bestFit="1" customWidth="1"/>
    <col min="9988" max="10240" width="8.88671875" style="3"/>
    <col min="10241" max="10241" width="3.88671875" style="3" bestFit="1" customWidth="1"/>
    <col min="10242" max="10242" width="6.5546875" style="3" bestFit="1" customWidth="1"/>
    <col min="10243" max="10243" width="4.33203125" style="3" bestFit="1" customWidth="1"/>
    <col min="10244" max="10496" width="8.88671875" style="3"/>
    <col min="10497" max="10497" width="3.88671875" style="3" bestFit="1" customWidth="1"/>
    <col min="10498" max="10498" width="6.5546875" style="3" bestFit="1" customWidth="1"/>
    <col min="10499" max="10499" width="4.33203125" style="3" bestFit="1" customWidth="1"/>
    <col min="10500" max="10752" width="8.88671875" style="3"/>
    <col min="10753" max="10753" width="3.88671875" style="3" bestFit="1" customWidth="1"/>
    <col min="10754" max="10754" width="6.5546875" style="3" bestFit="1" customWidth="1"/>
    <col min="10755" max="10755" width="4.33203125" style="3" bestFit="1" customWidth="1"/>
    <col min="10756" max="11008" width="8.88671875" style="3"/>
    <col min="11009" max="11009" width="3.88671875" style="3" bestFit="1" customWidth="1"/>
    <col min="11010" max="11010" width="6.5546875" style="3" bestFit="1" customWidth="1"/>
    <col min="11011" max="11011" width="4.33203125" style="3" bestFit="1" customWidth="1"/>
    <col min="11012" max="11264" width="8.88671875" style="3"/>
    <col min="11265" max="11265" width="3.88671875" style="3" bestFit="1" customWidth="1"/>
    <col min="11266" max="11266" width="6.5546875" style="3" bestFit="1" customWidth="1"/>
    <col min="11267" max="11267" width="4.33203125" style="3" bestFit="1" customWidth="1"/>
    <col min="11268" max="11520" width="8.88671875" style="3"/>
    <col min="11521" max="11521" width="3.88671875" style="3" bestFit="1" customWidth="1"/>
    <col min="11522" max="11522" width="6.5546875" style="3" bestFit="1" customWidth="1"/>
    <col min="11523" max="11523" width="4.33203125" style="3" bestFit="1" customWidth="1"/>
    <col min="11524" max="11776" width="8.88671875" style="3"/>
    <col min="11777" max="11777" width="3.88671875" style="3" bestFit="1" customWidth="1"/>
    <col min="11778" max="11778" width="6.5546875" style="3" bestFit="1" customWidth="1"/>
    <col min="11779" max="11779" width="4.33203125" style="3" bestFit="1" customWidth="1"/>
    <col min="11780" max="12032" width="8.88671875" style="3"/>
    <col min="12033" max="12033" width="3.88671875" style="3" bestFit="1" customWidth="1"/>
    <col min="12034" max="12034" width="6.5546875" style="3" bestFit="1" customWidth="1"/>
    <col min="12035" max="12035" width="4.33203125" style="3" bestFit="1" customWidth="1"/>
    <col min="12036" max="12288" width="8.88671875" style="3"/>
    <col min="12289" max="12289" width="3.88671875" style="3" bestFit="1" customWidth="1"/>
    <col min="12290" max="12290" width="6.5546875" style="3" bestFit="1" customWidth="1"/>
    <col min="12291" max="12291" width="4.33203125" style="3" bestFit="1" customWidth="1"/>
    <col min="12292" max="12544" width="8.88671875" style="3"/>
    <col min="12545" max="12545" width="3.88671875" style="3" bestFit="1" customWidth="1"/>
    <col min="12546" max="12546" width="6.5546875" style="3" bestFit="1" customWidth="1"/>
    <col min="12547" max="12547" width="4.33203125" style="3" bestFit="1" customWidth="1"/>
    <col min="12548" max="12800" width="8.88671875" style="3"/>
    <col min="12801" max="12801" width="3.88671875" style="3" bestFit="1" customWidth="1"/>
    <col min="12802" max="12802" width="6.5546875" style="3" bestFit="1" customWidth="1"/>
    <col min="12803" max="12803" width="4.33203125" style="3" bestFit="1" customWidth="1"/>
    <col min="12804" max="13056" width="8.88671875" style="3"/>
    <col min="13057" max="13057" width="3.88671875" style="3" bestFit="1" customWidth="1"/>
    <col min="13058" max="13058" width="6.5546875" style="3" bestFit="1" customWidth="1"/>
    <col min="13059" max="13059" width="4.33203125" style="3" bestFit="1" customWidth="1"/>
    <col min="13060" max="13312" width="8.88671875" style="3"/>
    <col min="13313" max="13313" width="3.88671875" style="3" bestFit="1" customWidth="1"/>
    <col min="13314" max="13314" width="6.5546875" style="3" bestFit="1" customWidth="1"/>
    <col min="13315" max="13315" width="4.33203125" style="3" bestFit="1" customWidth="1"/>
    <col min="13316" max="13568" width="8.88671875" style="3"/>
    <col min="13569" max="13569" width="3.88671875" style="3" bestFit="1" customWidth="1"/>
    <col min="13570" max="13570" width="6.5546875" style="3" bestFit="1" customWidth="1"/>
    <col min="13571" max="13571" width="4.33203125" style="3" bestFit="1" customWidth="1"/>
    <col min="13572" max="13824" width="8.88671875" style="3"/>
    <col min="13825" max="13825" width="3.88671875" style="3" bestFit="1" customWidth="1"/>
    <col min="13826" max="13826" width="6.5546875" style="3" bestFit="1" customWidth="1"/>
    <col min="13827" max="13827" width="4.33203125" style="3" bestFit="1" customWidth="1"/>
    <col min="13828" max="14080" width="8.88671875" style="3"/>
    <col min="14081" max="14081" width="3.88671875" style="3" bestFit="1" customWidth="1"/>
    <col min="14082" max="14082" width="6.5546875" style="3" bestFit="1" customWidth="1"/>
    <col min="14083" max="14083" width="4.33203125" style="3" bestFit="1" customWidth="1"/>
    <col min="14084" max="14336" width="8.88671875" style="3"/>
    <col min="14337" max="14337" width="3.88671875" style="3" bestFit="1" customWidth="1"/>
    <col min="14338" max="14338" width="6.5546875" style="3" bestFit="1" customWidth="1"/>
    <col min="14339" max="14339" width="4.33203125" style="3" bestFit="1" customWidth="1"/>
    <col min="14340" max="14592" width="8.88671875" style="3"/>
    <col min="14593" max="14593" width="3.88671875" style="3" bestFit="1" customWidth="1"/>
    <col min="14594" max="14594" width="6.5546875" style="3" bestFit="1" customWidth="1"/>
    <col min="14595" max="14595" width="4.33203125" style="3" bestFit="1" customWidth="1"/>
    <col min="14596" max="14848" width="8.88671875" style="3"/>
    <col min="14849" max="14849" width="3.88671875" style="3" bestFit="1" customWidth="1"/>
    <col min="14850" max="14850" width="6.5546875" style="3" bestFit="1" customWidth="1"/>
    <col min="14851" max="14851" width="4.33203125" style="3" bestFit="1" customWidth="1"/>
    <col min="14852" max="15104" width="8.88671875" style="3"/>
    <col min="15105" max="15105" width="3.88671875" style="3" bestFit="1" customWidth="1"/>
    <col min="15106" max="15106" width="6.5546875" style="3" bestFit="1" customWidth="1"/>
    <col min="15107" max="15107" width="4.33203125" style="3" bestFit="1" customWidth="1"/>
    <col min="15108" max="15360" width="8.88671875" style="3"/>
    <col min="15361" max="15361" width="3.88671875" style="3" bestFit="1" customWidth="1"/>
    <col min="15362" max="15362" width="6.5546875" style="3" bestFit="1" customWidth="1"/>
    <col min="15363" max="15363" width="4.33203125" style="3" bestFit="1" customWidth="1"/>
    <col min="15364" max="15616" width="8.88671875" style="3"/>
    <col min="15617" max="15617" width="3.88671875" style="3" bestFit="1" customWidth="1"/>
    <col min="15618" max="15618" width="6.5546875" style="3" bestFit="1" customWidth="1"/>
    <col min="15619" max="15619" width="4.33203125" style="3" bestFit="1" customWidth="1"/>
    <col min="15620" max="15872" width="8.88671875" style="3"/>
    <col min="15873" max="15873" width="3.88671875" style="3" bestFit="1" customWidth="1"/>
    <col min="15874" max="15874" width="6.5546875" style="3" bestFit="1" customWidth="1"/>
    <col min="15875" max="15875" width="4.33203125" style="3" bestFit="1" customWidth="1"/>
    <col min="15876" max="16128" width="8.88671875" style="3"/>
    <col min="16129" max="16129" width="3.88671875" style="3" bestFit="1" customWidth="1"/>
    <col min="16130" max="16130" width="6.5546875" style="3" bestFit="1" customWidth="1"/>
    <col min="16131" max="16131" width="4.33203125" style="3" bestFit="1" customWidth="1"/>
    <col min="16132" max="16384" width="8.88671875" style="3"/>
  </cols>
  <sheetData>
    <row r="1" spans="1:4">
      <c r="A1" s="3" t="s">
        <v>0</v>
      </c>
      <c r="B1" s="3" t="s">
        <v>1</v>
      </c>
      <c r="C1" s="20" t="s">
        <v>2</v>
      </c>
      <c r="D1" s="20" t="s">
        <v>3</v>
      </c>
    </row>
    <row r="2" spans="1:4">
      <c r="A2" s="3">
        <v>80</v>
      </c>
      <c r="B2" s="3">
        <v>5.0999999999999996</v>
      </c>
      <c r="C2" s="21">
        <f t="array" ref="C2:C10">TREND(B2:B10,A2:A10)</f>
        <v>5.3249012724879341</v>
      </c>
      <c r="D2" s="21">
        <f t="shared" ref="D2:D10" si="0">B2-C2</f>
        <v>-0.22490127248793446</v>
      </c>
    </row>
    <row r="3" spans="1:4">
      <c r="A3" s="3">
        <v>86</v>
      </c>
      <c r="B3" s="3">
        <v>5.4</v>
      </c>
      <c r="C3" s="21">
        <v>5.8694164107064513</v>
      </c>
      <c r="D3" s="21">
        <f t="shared" si="0"/>
        <v>-0.4694164107064509</v>
      </c>
    </row>
    <row r="4" spans="1:4">
      <c r="A4" s="3">
        <v>92</v>
      </c>
      <c r="B4" s="3">
        <v>6.7</v>
      </c>
      <c r="C4" s="21">
        <v>6.4139315489249675</v>
      </c>
      <c r="D4" s="21">
        <f t="shared" si="0"/>
        <v>0.28606845107503265</v>
      </c>
    </row>
    <row r="5" spans="1:4">
      <c r="A5" s="3">
        <v>93</v>
      </c>
      <c r="B5" s="3">
        <v>7.3</v>
      </c>
      <c r="C5" s="21">
        <v>6.5046840719613872</v>
      </c>
      <c r="D5" s="21">
        <f t="shared" si="0"/>
        <v>0.79531592803861262</v>
      </c>
    </row>
    <row r="6" spans="1:4">
      <c r="A6" s="3">
        <v>96</v>
      </c>
      <c r="B6" s="3">
        <v>6.5</v>
      </c>
      <c r="C6" s="21">
        <v>6.7769416410706462</v>
      </c>
      <c r="D6" s="21">
        <f t="shared" si="0"/>
        <v>-0.27694164107064623</v>
      </c>
    </row>
    <row r="7" spans="1:4">
      <c r="A7" s="3">
        <v>99</v>
      </c>
      <c r="B7" s="3">
        <v>7.2</v>
      </c>
      <c r="C7" s="21">
        <v>7.0491992101799035</v>
      </c>
      <c r="D7" s="21">
        <f t="shared" si="0"/>
        <v>0.1508007898200967</v>
      </c>
    </row>
    <row r="8" spans="1:4">
      <c r="A8" s="3">
        <v>103</v>
      </c>
      <c r="B8" s="3">
        <v>7.5</v>
      </c>
      <c r="C8" s="21">
        <v>7.4122093023255822</v>
      </c>
      <c r="D8" s="21">
        <f t="shared" si="0"/>
        <v>8.7790697674417828E-2</v>
      </c>
    </row>
    <row r="9" spans="1:4">
      <c r="A9" s="3">
        <v>108</v>
      </c>
      <c r="B9" s="3">
        <v>7.7</v>
      </c>
      <c r="C9" s="21">
        <v>7.8659719175076788</v>
      </c>
      <c r="D9" s="21">
        <f t="shared" si="0"/>
        <v>-0.16597191750767859</v>
      </c>
    </row>
    <row r="10" spans="1:4">
      <c r="A10" s="3">
        <v>117</v>
      </c>
      <c r="B10" s="3">
        <v>8.5</v>
      </c>
      <c r="C10" s="21">
        <v>8.6827446248354541</v>
      </c>
      <c r="D10" s="21">
        <f t="shared" si="0"/>
        <v>-0.18274462483545406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zoomScale="130" zoomScaleNormal="130" workbookViewId="0"/>
  </sheetViews>
  <sheetFormatPr defaultRowHeight="12.75"/>
  <cols>
    <col min="1" max="1" width="11.5546875" style="1" bestFit="1" customWidth="1"/>
    <col min="2" max="4" width="5.77734375" style="1" bestFit="1" customWidth="1"/>
    <col min="5" max="252" width="8.88671875" style="1"/>
    <col min="253" max="253" width="11.5546875" style="1" bestFit="1" customWidth="1"/>
    <col min="254" max="257" width="8.88671875" style="1"/>
    <col min="258" max="258" width="10.88671875" style="1" bestFit="1" customWidth="1"/>
    <col min="259" max="508" width="8.88671875" style="1"/>
    <col min="509" max="509" width="11.5546875" style="1" bestFit="1" customWidth="1"/>
    <col min="510" max="513" width="8.88671875" style="1"/>
    <col min="514" max="514" width="10.88671875" style="1" bestFit="1" customWidth="1"/>
    <col min="515" max="764" width="8.88671875" style="1"/>
    <col min="765" max="765" width="11.5546875" style="1" bestFit="1" customWidth="1"/>
    <col min="766" max="769" width="8.88671875" style="1"/>
    <col min="770" max="770" width="10.88671875" style="1" bestFit="1" customWidth="1"/>
    <col min="771" max="1020" width="8.88671875" style="1"/>
    <col min="1021" max="1021" width="11.5546875" style="1" bestFit="1" customWidth="1"/>
    <col min="1022" max="1025" width="8.88671875" style="1"/>
    <col min="1026" max="1026" width="10.88671875" style="1" bestFit="1" customWidth="1"/>
    <col min="1027" max="1276" width="8.88671875" style="1"/>
    <col min="1277" max="1277" width="11.5546875" style="1" bestFit="1" customWidth="1"/>
    <col min="1278" max="1281" width="8.88671875" style="1"/>
    <col min="1282" max="1282" width="10.88671875" style="1" bestFit="1" customWidth="1"/>
    <col min="1283" max="1532" width="8.88671875" style="1"/>
    <col min="1533" max="1533" width="11.5546875" style="1" bestFit="1" customWidth="1"/>
    <col min="1534" max="1537" width="8.88671875" style="1"/>
    <col min="1538" max="1538" width="10.88671875" style="1" bestFit="1" customWidth="1"/>
    <col min="1539" max="1788" width="8.88671875" style="1"/>
    <col min="1789" max="1789" width="11.5546875" style="1" bestFit="1" customWidth="1"/>
    <col min="1790" max="1793" width="8.88671875" style="1"/>
    <col min="1794" max="1794" width="10.88671875" style="1" bestFit="1" customWidth="1"/>
    <col min="1795" max="2044" width="8.88671875" style="1"/>
    <col min="2045" max="2045" width="11.5546875" style="1" bestFit="1" customWidth="1"/>
    <col min="2046" max="2049" width="8.88671875" style="1"/>
    <col min="2050" max="2050" width="10.88671875" style="1" bestFit="1" customWidth="1"/>
    <col min="2051" max="2300" width="8.88671875" style="1"/>
    <col min="2301" max="2301" width="11.5546875" style="1" bestFit="1" customWidth="1"/>
    <col min="2302" max="2305" width="8.88671875" style="1"/>
    <col min="2306" max="2306" width="10.88671875" style="1" bestFit="1" customWidth="1"/>
    <col min="2307" max="2556" width="8.88671875" style="1"/>
    <col min="2557" max="2557" width="11.5546875" style="1" bestFit="1" customWidth="1"/>
    <col min="2558" max="2561" width="8.88671875" style="1"/>
    <col min="2562" max="2562" width="10.88671875" style="1" bestFit="1" customWidth="1"/>
    <col min="2563" max="2812" width="8.88671875" style="1"/>
    <col min="2813" max="2813" width="11.5546875" style="1" bestFit="1" customWidth="1"/>
    <col min="2814" max="2817" width="8.88671875" style="1"/>
    <col min="2818" max="2818" width="10.88671875" style="1" bestFit="1" customWidth="1"/>
    <col min="2819" max="3068" width="8.88671875" style="1"/>
    <col min="3069" max="3069" width="11.5546875" style="1" bestFit="1" customWidth="1"/>
    <col min="3070" max="3073" width="8.88671875" style="1"/>
    <col min="3074" max="3074" width="10.88671875" style="1" bestFit="1" customWidth="1"/>
    <col min="3075" max="3324" width="8.88671875" style="1"/>
    <col min="3325" max="3325" width="11.5546875" style="1" bestFit="1" customWidth="1"/>
    <col min="3326" max="3329" width="8.88671875" style="1"/>
    <col min="3330" max="3330" width="10.88671875" style="1" bestFit="1" customWidth="1"/>
    <col min="3331" max="3580" width="8.88671875" style="1"/>
    <col min="3581" max="3581" width="11.5546875" style="1" bestFit="1" customWidth="1"/>
    <col min="3582" max="3585" width="8.88671875" style="1"/>
    <col min="3586" max="3586" width="10.88671875" style="1" bestFit="1" customWidth="1"/>
    <col min="3587" max="3836" width="8.88671875" style="1"/>
    <col min="3837" max="3837" width="11.5546875" style="1" bestFit="1" customWidth="1"/>
    <col min="3838" max="3841" width="8.88671875" style="1"/>
    <col min="3842" max="3842" width="10.88671875" style="1" bestFit="1" customWidth="1"/>
    <col min="3843" max="4092" width="8.88671875" style="1"/>
    <col min="4093" max="4093" width="11.5546875" style="1" bestFit="1" customWidth="1"/>
    <col min="4094" max="4097" width="8.88671875" style="1"/>
    <col min="4098" max="4098" width="10.88671875" style="1" bestFit="1" customWidth="1"/>
    <col min="4099" max="4348" width="8.88671875" style="1"/>
    <col min="4349" max="4349" width="11.5546875" style="1" bestFit="1" customWidth="1"/>
    <col min="4350" max="4353" width="8.88671875" style="1"/>
    <col min="4354" max="4354" width="10.88671875" style="1" bestFit="1" customWidth="1"/>
    <col min="4355" max="4604" width="8.88671875" style="1"/>
    <col min="4605" max="4605" width="11.5546875" style="1" bestFit="1" customWidth="1"/>
    <col min="4606" max="4609" width="8.88671875" style="1"/>
    <col min="4610" max="4610" width="10.88671875" style="1" bestFit="1" customWidth="1"/>
    <col min="4611" max="4860" width="8.88671875" style="1"/>
    <col min="4861" max="4861" width="11.5546875" style="1" bestFit="1" customWidth="1"/>
    <col min="4862" max="4865" width="8.88671875" style="1"/>
    <col min="4866" max="4866" width="10.88671875" style="1" bestFit="1" customWidth="1"/>
    <col min="4867" max="5116" width="8.88671875" style="1"/>
    <col min="5117" max="5117" width="11.5546875" style="1" bestFit="1" customWidth="1"/>
    <col min="5118" max="5121" width="8.88671875" style="1"/>
    <col min="5122" max="5122" width="10.88671875" style="1" bestFit="1" customWidth="1"/>
    <col min="5123" max="5372" width="8.88671875" style="1"/>
    <col min="5373" max="5373" width="11.5546875" style="1" bestFit="1" customWidth="1"/>
    <col min="5374" max="5377" width="8.88671875" style="1"/>
    <col min="5378" max="5378" width="10.88671875" style="1" bestFit="1" customWidth="1"/>
    <col min="5379" max="5628" width="8.88671875" style="1"/>
    <col min="5629" max="5629" width="11.5546875" style="1" bestFit="1" customWidth="1"/>
    <col min="5630" max="5633" width="8.88671875" style="1"/>
    <col min="5634" max="5634" width="10.88671875" style="1" bestFit="1" customWidth="1"/>
    <col min="5635" max="5884" width="8.88671875" style="1"/>
    <col min="5885" max="5885" width="11.5546875" style="1" bestFit="1" customWidth="1"/>
    <col min="5886" max="5889" width="8.88671875" style="1"/>
    <col min="5890" max="5890" width="10.88671875" style="1" bestFit="1" customWidth="1"/>
    <col min="5891" max="6140" width="8.88671875" style="1"/>
    <col min="6141" max="6141" width="11.5546875" style="1" bestFit="1" customWidth="1"/>
    <col min="6142" max="6145" width="8.88671875" style="1"/>
    <col min="6146" max="6146" width="10.88671875" style="1" bestFit="1" customWidth="1"/>
    <col min="6147" max="6396" width="8.88671875" style="1"/>
    <col min="6397" max="6397" width="11.5546875" style="1" bestFit="1" customWidth="1"/>
    <col min="6398" max="6401" width="8.88671875" style="1"/>
    <col min="6402" max="6402" width="10.88671875" style="1" bestFit="1" customWidth="1"/>
    <col min="6403" max="6652" width="8.88671875" style="1"/>
    <col min="6653" max="6653" width="11.5546875" style="1" bestFit="1" customWidth="1"/>
    <col min="6654" max="6657" width="8.88671875" style="1"/>
    <col min="6658" max="6658" width="10.88671875" style="1" bestFit="1" customWidth="1"/>
    <col min="6659" max="6908" width="8.88671875" style="1"/>
    <col min="6909" max="6909" width="11.5546875" style="1" bestFit="1" customWidth="1"/>
    <col min="6910" max="6913" width="8.88671875" style="1"/>
    <col min="6914" max="6914" width="10.88671875" style="1" bestFit="1" customWidth="1"/>
    <col min="6915" max="7164" width="8.88671875" style="1"/>
    <col min="7165" max="7165" width="11.5546875" style="1" bestFit="1" customWidth="1"/>
    <col min="7166" max="7169" width="8.88671875" style="1"/>
    <col min="7170" max="7170" width="10.88671875" style="1" bestFit="1" customWidth="1"/>
    <col min="7171" max="7420" width="8.88671875" style="1"/>
    <col min="7421" max="7421" width="11.5546875" style="1" bestFit="1" customWidth="1"/>
    <col min="7422" max="7425" width="8.88671875" style="1"/>
    <col min="7426" max="7426" width="10.88671875" style="1" bestFit="1" customWidth="1"/>
    <col min="7427" max="7676" width="8.88671875" style="1"/>
    <col min="7677" max="7677" width="11.5546875" style="1" bestFit="1" customWidth="1"/>
    <col min="7678" max="7681" width="8.88671875" style="1"/>
    <col min="7682" max="7682" width="10.88671875" style="1" bestFit="1" customWidth="1"/>
    <col min="7683" max="7932" width="8.88671875" style="1"/>
    <col min="7933" max="7933" width="11.5546875" style="1" bestFit="1" customWidth="1"/>
    <col min="7934" max="7937" width="8.88671875" style="1"/>
    <col min="7938" max="7938" width="10.88671875" style="1" bestFit="1" customWidth="1"/>
    <col min="7939" max="8188" width="8.88671875" style="1"/>
    <col min="8189" max="8189" width="11.5546875" style="1" bestFit="1" customWidth="1"/>
    <col min="8190" max="8193" width="8.88671875" style="1"/>
    <col min="8194" max="8194" width="10.88671875" style="1" bestFit="1" customWidth="1"/>
    <col min="8195" max="8444" width="8.88671875" style="1"/>
    <col min="8445" max="8445" width="11.5546875" style="1" bestFit="1" customWidth="1"/>
    <col min="8446" max="8449" width="8.88671875" style="1"/>
    <col min="8450" max="8450" width="10.88671875" style="1" bestFit="1" customWidth="1"/>
    <col min="8451" max="8700" width="8.88671875" style="1"/>
    <col min="8701" max="8701" width="11.5546875" style="1" bestFit="1" customWidth="1"/>
    <col min="8702" max="8705" width="8.88671875" style="1"/>
    <col min="8706" max="8706" width="10.88671875" style="1" bestFit="1" customWidth="1"/>
    <col min="8707" max="8956" width="8.88671875" style="1"/>
    <col min="8957" max="8957" width="11.5546875" style="1" bestFit="1" customWidth="1"/>
    <col min="8958" max="8961" width="8.88671875" style="1"/>
    <col min="8962" max="8962" width="10.88671875" style="1" bestFit="1" customWidth="1"/>
    <col min="8963" max="9212" width="8.88671875" style="1"/>
    <col min="9213" max="9213" width="11.5546875" style="1" bestFit="1" customWidth="1"/>
    <col min="9214" max="9217" width="8.88671875" style="1"/>
    <col min="9218" max="9218" width="10.88671875" style="1" bestFit="1" customWidth="1"/>
    <col min="9219" max="9468" width="8.88671875" style="1"/>
    <col min="9469" max="9469" width="11.5546875" style="1" bestFit="1" customWidth="1"/>
    <col min="9470" max="9473" width="8.88671875" style="1"/>
    <col min="9474" max="9474" width="10.88671875" style="1" bestFit="1" customWidth="1"/>
    <col min="9475" max="9724" width="8.88671875" style="1"/>
    <col min="9725" max="9725" width="11.5546875" style="1" bestFit="1" customWidth="1"/>
    <col min="9726" max="9729" width="8.88671875" style="1"/>
    <col min="9730" max="9730" width="10.88671875" style="1" bestFit="1" customWidth="1"/>
    <col min="9731" max="9980" width="8.88671875" style="1"/>
    <col min="9981" max="9981" width="11.5546875" style="1" bestFit="1" customWidth="1"/>
    <col min="9982" max="9985" width="8.88671875" style="1"/>
    <col min="9986" max="9986" width="10.88671875" style="1" bestFit="1" customWidth="1"/>
    <col min="9987" max="10236" width="8.88671875" style="1"/>
    <col min="10237" max="10237" width="11.5546875" style="1" bestFit="1" customWidth="1"/>
    <col min="10238" max="10241" width="8.88671875" style="1"/>
    <col min="10242" max="10242" width="10.88671875" style="1" bestFit="1" customWidth="1"/>
    <col min="10243" max="10492" width="8.88671875" style="1"/>
    <col min="10493" max="10493" width="11.5546875" style="1" bestFit="1" customWidth="1"/>
    <col min="10494" max="10497" width="8.88671875" style="1"/>
    <col min="10498" max="10498" width="10.88671875" style="1" bestFit="1" customWidth="1"/>
    <col min="10499" max="10748" width="8.88671875" style="1"/>
    <col min="10749" max="10749" width="11.5546875" style="1" bestFit="1" customWidth="1"/>
    <col min="10750" max="10753" width="8.88671875" style="1"/>
    <col min="10754" max="10754" width="10.88671875" style="1" bestFit="1" customWidth="1"/>
    <col min="10755" max="11004" width="8.88671875" style="1"/>
    <col min="11005" max="11005" width="11.5546875" style="1" bestFit="1" customWidth="1"/>
    <col min="11006" max="11009" width="8.88671875" style="1"/>
    <col min="11010" max="11010" width="10.88671875" style="1" bestFit="1" customWidth="1"/>
    <col min="11011" max="11260" width="8.88671875" style="1"/>
    <col min="11261" max="11261" width="11.5546875" style="1" bestFit="1" customWidth="1"/>
    <col min="11262" max="11265" width="8.88671875" style="1"/>
    <col min="11266" max="11266" width="10.88671875" style="1" bestFit="1" customWidth="1"/>
    <col min="11267" max="11516" width="8.88671875" style="1"/>
    <col min="11517" max="11517" width="11.5546875" style="1" bestFit="1" customWidth="1"/>
    <col min="11518" max="11521" width="8.88671875" style="1"/>
    <col min="11522" max="11522" width="10.88671875" style="1" bestFit="1" customWidth="1"/>
    <col min="11523" max="11772" width="8.88671875" style="1"/>
    <col min="11773" max="11773" width="11.5546875" style="1" bestFit="1" customWidth="1"/>
    <col min="11774" max="11777" width="8.88671875" style="1"/>
    <col min="11778" max="11778" width="10.88671875" style="1" bestFit="1" customWidth="1"/>
    <col min="11779" max="12028" width="8.88671875" style="1"/>
    <col min="12029" max="12029" width="11.5546875" style="1" bestFit="1" customWidth="1"/>
    <col min="12030" max="12033" width="8.88671875" style="1"/>
    <col min="12034" max="12034" width="10.88671875" style="1" bestFit="1" customWidth="1"/>
    <col min="12035" max="12284" width="8.88671875" style="1"/>
    <col min="12285" max="12285" width="11.5546875" style="1" bestFit="1" customWidth="1"/>
    <col min="12286" max="12289" width="8.88671875" style="1"/>
    <col min="12290" max="12290" width="10.88671875" style="1" bestFit="1" customWidth="1"/>
    <col min="12291" max="12540" width="8.88671875" style="1"/>
    <col min="12541" max="12541" width="11.5546875" style="1" bestFit="1" customWidth="1"/>
    <col min="12542" max="12545" width="8.88671875" style="1"/>
    <col min="12546" max="12546" width="10.88671875" style="1" bestFit="1" customWidth="1"/>
    <col min="12547" max="12796" width="8.88671875" style="1"/>
    <col min="12797" max="12797" width="11.5546875" style="1" bestFit="1" customWidth="1"/>
    <col min="12798" max="12801" width="8.88671875" style="1"/>
    <col min="12802" max="12802" width="10.88671875" style="1" bestFit="1" customWidth="1"/>
    <col min="12803" max="13052" width="8.88671875" style="1"/>
    <col min="13053" max="13053" width="11.5546875" style="1" bestFit="1" customWidth="1"/>
    <col min="13054" max="13057" width="8.88671875" style="1"/>
    <col min="13058" max="13058" width="10.88671875" style="1" bestFit="1" customWidth="1"/>
    <col min="13059" max="13308" width="8.88671875" style="1"/>
    <col min="13309" max="13309" width="11.5546875" style="1" bestFit="1" customWidth="1"/>
    <col min="13310" max="13313" width="8.88671875" style="1"/>
    <col min="13314" max="13314" width="10.88671875" style="1" bestFit="1" customWidth="1"/>
    <col min="13315" max="13564" width="8.88671875" style="1"/>
    <col min="13565" max="13565" width="11.5546875" style="1" bestFit="1" customWidth="1"/>
    <col min="13566" max="13569" width="8.88671875" style="1"/>
    <col min="13570" max="13570" width="10.88671875" style="1" bestFit="1" customWidth="1"/>
    <col min="13571" max="13820" width="8.88671875" style="1"/>
    <col min="13821" max="13821" width="11.5546875" style="1" bestFit="1" customWidth="1"/>
    <col min="13822" max="13825" width="8.88671875" style="1"/>
    <col min="13826" max="13826" width="10.88671875" style="1" bestFit="1" customWidth="1"/>
    <col min="13827" max="14076" width="8.88671875" style="1"/>
    <col min="14077" max="14077" width="11.5546875" style="1" bestFit="1" customWidth="1"/>
    <col min="14078" max="14081" width="8.88671875" style="1"/>
    <col min="14082" max="14082" width="10.88671875" style="1" bestFit="1" customWidth="1"/>
    <col min="14083" max="14332" width="8.88671875" style="1"/>
    <col min="14333" max="14333" width="11.5546875" style="1" bestFit="1" customWidth="1"/>
    <col min="14334" max="14337" width="8.88671875" style="1"/>
    <col min="14338" max="14338" width="10.88671875" style="1" bestFit="1" customWidth="1"/>
    <col min="14339" max="14588" width="8.88671875" style="1"/>
    <col min="14589" max="14589" width="11.5546875" style="1" bestFit="1" customWidth="1"/>
    <col min="14590" max="14593" width="8.88671875" style="1"/>
    <col min="14594" max="14594" width="10.88671875" style="1" bestFit="1" customWidth="1"/>
    <col min="14595" max="14844" width="8.88671875" style="1"/>
    <col min="14845" max="14845" width="11.5546875" style="1" bestFit="1" customWidth="1"/>
    <col min="14846" max="14849" width="8.88671875" style="1"/>
    <col min="14850" max="14850" width="10.88671875" style="1" bestFit="1" customWidth="1"/>
    <col min="14851" max="15100" width="8.88671875" style="1"/>
    <col min="15101" max="15101" width="11.5546875" style="1" bestFit="1" customWidth="1"/>
    <col min="15102" max="15105" width="8.88671875" style="1"/>
    <col min="15106" max="15106" width="10.88671875" style="1" bestFit="1" customWidth="1"/>
    <col min="15107" max="15356" width="8.88671875" style="1"/>
    <col min="15357" max="15357" width="11.5546875" style="1" bestFit="1" customWidth="1"/>
    <col min="15358" max="15361" width="8.88671875" style="1"/>
    <col min="15362" max="15362" width="10.88671875" style="1" bestFit="1" customWidth="1"/>
    <col min="15363" max="15612" width="8.88671875" style="1"/>
    <col min="15613" max="15613" width="11.5546875" style="1" bestFit="1" customWidth="1"/>
    <col min="15614" max="15617" width="8.88671875" style="1"/>
    <col min="15618" max="15618" width="10.88671875" style="1" bestFit="1" customWidth="1"/>
    <col min="15619" max="15868" width="8.88671875" style="1"/>
    <col min="15869" max="15869" width="11.5546875" style="1" bestFit="1" customWidth="1"/>
    <col min="15870" max="15873" width="8.88671875" style="1"/>
    <col min="15874" max="15874" width="10.88671875" style="1" bestFit="1" customWidth="1"/>
    <col min="15875" max="16124" width="8.88671875" style="1"/>
    <col min="16125" max="16125" width="11.5546875" style="1" bestFit="1" customWidth="1"/>
    <col min="16126" max="16129" width="8.88671875" style="1"/>
    <col min="16130" max="16130" width="10.88671875" style="1" bestFit="1" customWidth="1"/>
    <col min="16131" max="16384" width="8.88671875" style="1"/>
  </cols>
  <sheetData>
    <row r="1" spans="1:4">
      <c r="A1" s="3"/>
      <c r="B1" s="3" t="s">
        <v>4</v>
      </c>
      <c r="C1" s="3" t="s">
        <v>5</v>
      </c>
      <c r="D1" s="3" t="s">
        <v>6</v>
      </c>
    </row>
    <row r="2" spans="1:4">
      <c r="A2" s="3" t="s">
        <v>7</v>
      </c>
      <c r="B2" s="4">
        <v>0.56999999999999995</v>
      </c>
      <c r="C2" s="4">
        <v>0.96</v>
      </c>
      <c r="D2" s="4">
        <v>0.56000000000000005</v>
      </c>
    </row>
    <row r="3" spans="1:4">
      <c r="A3" s="3" t="s">
        <v>9</v>
      </c>
      <c r="B3" s="4">
        <v>0.18</v>
      </c>
      <c r="C3" s="4">
        <v>0.34</v>
      </c>
      <c r="D3" s="4">
        <v>0.44</v>
      </c>
    </row>
    <row r="4" spans="1:4">
      <c r="A4" s="3" t="s">
        <v>10</v>
      </c>
      <c r="B4" s="4">
        <v>0.65</v>
      </c>
      <c r="C4" s="4">
        <v>0.17</v>
      </c>
      <c r="D4" s="4">
        <v>0.87</v>
      </c>
    </row>
    <row r="5" spans="1:4">
      <c r="A5" s="3" t="s">
        <v>11</v>
      </c>
      <c r="B5" s="4">
        <v>0.33</v>
      </c>
      <c r="C5" s="4">
        <v>0.62</v>
      </c>
      <c r="D5" s="4">
        <v>0.59</v>
      </c>
    </row>
    <row r="6" spans="1:4">
      <c r="A6" s="3" t="s">
        <v>12</v>
      </c>
      <c r="B6" s="4">
        <v>0.99</v>
      </c>
      <c r="C6" s="4">
        <v>0.06</v>
      </c>
      <c r="D6" s="4">
        <v>0.69</v>
      </c>
    </row>
    <row r="7" spans="1:4">
      <c r="A7" s="3" t="s">
        <v>8</v>
      </c>
      <c r="B7" s="11">
        <f t="shared" ref="B7:D7" si="0">MEDIAN(B2:B6)</f>
        <v>0.56999999999999995</v>
      </c>
      <c r="C7" s="11">
        <f t="shared" si="0"/>
        <v>0.34</v>
      </c>
      <c r="D7" s="11">
        <f t="shared" si="0"/>
        <v>0.59</v>
      </c>
    </row>
    <row r="8" spans="1:4">
      <c r="A8" s="6">
        <v>0.25</v>
      </c>
      <c r="B8" s="5">
        <f>PERCENTILE(B2:B6,0.25)</f>
        <v>0.33</v>
      </c>
      <c r="C8" s="5">
        <f t="shared" ref="C8:D8" si="1">PERCENTILE(C2:C6,0.25)</f>
        <v>0.17</v>
      </c>
      <c r="D8" s="5">
        <f t="shared" si="1"/>
        <v>0.56000000000000005</v>
      </c>
    </row>
    <row r="9" spans="1:4">
      <c r="A9" s="6">
        <v>0.75</v>
      </c>
      <c r="B9" s="5">
        <f t="shared" ref="B9:D9" si="2">PERCENTILE(B2:B6,0.75)</f>
        <v>0.65</v>
      </c>
      <c r="C9" s="5">
        <f t="shared" si="2"/>
        <v>0.62</v>
      </c>
      <c r="D9" s="5">
        <f t="shared" si="2"/>
        <v>0.69</v>
      </c>
    </row>
    <row r="10" spans="1:4">
      <c r="A10" s="3"/>
      <c r="B10" s="3"/>
      <c r="C10" s="3"/>
      <c r="D10" s="3"/>
    </row>
    <row r="11" spans="1:4">
      <c r="A11" s="3" t="s">
        <v>14</v>
      </c>
      <c r="B11" s="12">
        <f>B9-B7</f>
        <v>8.0000000000000071E-2</v>
      </c>
      <c r="C11" s="12">
        <f>C9-C7</f>
        <v>0.27999999999999997</v>
      </c>
      <c r="D11" s="12">
        <f>D9-D7</f>
        <v>9.9999999999999978E-2</v>
      </c>
    </row>
    <row r="12" spans="1:4">
      <c r="A12" s="3" t="s">
        <v>13</v>
      </c>
      <c r="B12" s="12">
        <f>B7-B8</f>
        <v>0.23999999999999994</v>
      </c>
      <c r="C12" s="12">
        <f t="shared" ref="C12:D12" si="3">C7-C8</f>
        <v>0.17</v>
      </c>
      <c r="D12" s="12">
        <f t="shared" si="3"/>
        <v>2.9999999999999916E-2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zoomScale="110" zoomScaleNormal="110" workbookViewId="0">
      <selection activeCell="H8" sqref="H8"/>
    </sheetView>
  </sheetViews>
  <sheetFormatPr defaultRowHeight="12.75"/>
  <cols>
    <col min="1" max="1" width="7.77734375" style="3" bestFit="1" customWidth="1"/>
    <col min="2" max="2" width="5.21875" style="3" bestFit="1" customWidth="1"/>
    <col min="3" max="4" width="5.88671875" style="3" bestFit="1" customWidth="1"/>
    <col min="5" max="5" width="15.5546875" style="3" customWidth="1"/>
    <col min="6" max="6" width="7.77734375" style="3" bestFit="1" customWidth="1"/>
    <col min="7" max="7" width="9.21875" style="3" customWidth="1"/>
    <col min="8" max="256" width="8.88671875" style="3"/>
    <col min="257" max="257" width="7.77734375" style="3" bestFit="1" customWidth="1"/>
    <col min="258" max="260" width="7.21875" style="3" bestFit="1" customWidth="1"/>
    <col min="261" max="261" width="17.21875" style="3" customWidth="1"/>
    <col min="262" max="262" width="7.77734375" style="3" bestFit="1" customWidth="1"/>
    <col min="263" max="263" width="9.21875" style="3" customWidth="1"/>
    <col min="264" max="512" width="8.88671875" style="3"/>
    <col min="513" max="513" width="7.77734375" style="3" bestFit="1" customWidth="1"/>
    <col min="514" max="516" width="7.21875" style="3" bestFit="1" customWidth="1"/>
    <col min="517" max="517" width="17.21875" style="3" customWidth="1"/>
    <col min="518" max="518" width="7.77734375" style="3" bestFit="1" customWidth="1"/>
    <col min="519" max="519" width="9.21875" style="3" customWidth="1"/>
    <col min="520" max="768" width="8.88671875" style="3"/>
    <col min="769" max="769" width="7.77734375" style="3" bestFit="1" customWidth="1"/>
    <col min="770" max="772" width="7.21875" style="3" bestFit="1" customWidth="1"/>
    <col min="773" max="773" width="17.21875" style="3" customWidth="1"/>
    <col min="774" max="774" width="7.77734375" style="3" bestFit="1" customWidth="1"/>
    <col min="775" max="775" width="9.21875" style="3" customWidth="1"/>
    <col min="776" max="1024" width="8.88671875" style="3"/>
    <col min="1025" max="1025" width="7.77734375" style="3" bestFit="1" customWidth="1"/>
    <col min="1026" max="1028" width="7.21875" style="3" bestFit="1" customWidth="1"/>
    <col min="1029" max="1029" width="17.21875" style="3" customWidth="1"/>
    <col min="1030" max="1030" width="7.77734375" style="3" bestFit="1" customWidth="1"/>
    <col min="1031" max="1031" width="9.21875" style="3" customWidth="1"/>
    <col min="1032" max="1280" width="8.88671875" style="3"/>
    <col min="1281" max="1281" width="7.77734375" style="3" bestFit="1" customWidth="1"/>
    <col min="1282" max="1284" width="7.21875" style="3" bestFit="1" customWidth="1"/>
    <col min="1285" max="1285" width="17.21875" style="3" customWidth="1"/>
    <col min="1286" max="1286" width="7.77734375" style="3" bestFit="1" customWidth="1"/>
    <col min="1287" max="1287" width="9.21875" style="3" customWidth="1"/>
    <col min="1288" max="1536" width="8.88671875" style="3"/>
    <col min="1537" max="1537" width="7.77734375" style="3" bestFit="1" customWidth="1"/>
    <col min="1538" max="1540" width="7.21875" style="3" bestFit="1" customWidth="1"/>
    <col min="1541" max="1541" width="17.21875" style="3" customWidth="1"/>
    <col min="1542" max="1542" width="7.77734375" style="3" bestFit="1" customWidth="1"/>
    <col min="1543" max="1543" width="9.21875" style="3" customWidth="1"/>
    <col min="1544" max="1792" width="8.88671875" style="3"/>
    <col min="1793" max="1793" width="7.77734375" style="3" bestFit="1" customWidth="1"/>
    <col min="1794" max="1796" width="7.21875" style="3" bestFit="1" customWidth="1"/>
    <col min="1797" max="1797" width="17.21875" style="3" customWidth="1"/>
    <col min="1798" max="1798" width="7.77734375" style="3" bestFit="1" customWidth="1"/>
    <col min="1799" max="1799" width="9.21875" style="3" customWidth="1"/>
    <col min="1800" max="2048" width="8.88671875" style="3"/>
    <col min="2049" max="2049" width="7.77734375" style="3" bestFit="1" customWidth="1"/>
    <col min="2050" max="2052" width="7.21875" style="3" bestFit="1" customWidth="1"/>
    <col min="2053" max="2053" width="17.21875" style="3" customWidth="1"/>
    <col min="2054" max="2054" width="7.77734375" style="3" bestFit="1" customWidth="1"/>
    <col min="2055" max="2055" width="9.21875" style="3" customWidth="1"/>
    <col min="2056" max="2304" width="8.88671875" style="3"/>
    <col min="2305" max="2305" width="7.77734375" style="3" bestFit="1" customWidth="1"/>
    <col min="2306" max="2308" width="7.21875" style="3" bestFit="1" customWidth="1"/>
    <col min="2309" max="2309" width="17.21875" style="3" customWidth="1"/>
    <col min="2310" max="2310" width="7.77734375" style="3" bestFit="1" customWidth="1"/>
    <col min="2311" max="2311" width="9.21875" style="3" customWidth="1"/>
    <col min="2312" max="2560" width="8.88671875" style="3"/>
    <col min="2561" max="2561" width="7.77734375" style="3" bestFit="1" customWidth="1"/>
    <col min="2562" max="2564" width="7.21875" style="3" bestFit="1" customWidth="1"/>
    <col min="2565" max="2565" width="17.21875" style="3" customWidth="1"/>
    <col min="2566" max="2566" width="7.77734375" style="3" bestFit="1" customWidth="1"/>
    <col min="2567" max="2567" width="9.21875" style="3" customWidth="1"/>
    <col min="2568" max="2816" width="8.88671875" style="3"/>
    <col min="2817" max="2817" width="7.77734375" style="3" bestFit="1" customWidth="1"/>
    <col min="2818" max="2820" width="7.21875" style="3" bestFit="1" customWidth="1"/>
    <col min="2821" max="2821" width="17.21875" style="3" customWidth="1"/>
    <col min="2822" max="2822" width="7.77734375" style="3" bestFit="1" customWidth="1"/>
    <col min="2823" max="2823" width="9.21875" style="3" customWidth="1"/>
    <col min="2824" max="3072" width="8.88671875" style="3"/>
    <col min="3073" max="3073" width="7.77734375" style="3" bestFit="1" customWidth="1"/>
    <col min="3074" max="3076" width="7.21875" style="3" bestFit="1" customWidth="1"/>
    <col min="3077" max="3077" width="17.21875" style="3" customWidth="1"/>
    <col min="3078" max="3078" width="7.77734375" style="3" bestFit="1" customWidth="1"/>
    <col min="3079" max="3079" width="9.21875" style="3" customWidth="1"/>
    <col min="3080" max="3328" width="8.88671875" style="3"/>
    <col min="3329" max="3329" width="7.77734375" style="3" bestFit="1" customWidth="1"/>
    <col min="3330" max="3332" width="7.21875" style="3" bestFit="1" customWidth="1"/>
    <col min="3333" max="3333" width="17.21875" style="3" customWidth="1"/>
    <col min="3334" max="3334" width="7.77734375" style="3" bestFit="1" customWidth="1"/>
    <col min="3335" max="3335" width="9.21875" style="3" customWidth="1"/>
    <col min="3336" max="3584" width="8.88671875" style="3"/>
    <col min="3585" max="3585" width="7.77734375" style="3" bestFit="1" customWidth="1"/>
    <col min="3586" max="3588" width="7.21875" style="3" bestFit="1" customWidth="1"/>
    <col min="3589" max="3589" width="17.21875" style="3" customWidth="1"/>
    <col min="3590" max="3590" width="7.77734375" style="3" bestFit="1" customWidth="1"/>
    <col min="3591" max="3591" width="9.21875" style="3" customWidth="1"/>
    <col min="3592" max="3840" width="8.88671875" style="3"/>
    <col min="3841" max="3841" width="7.77734375" style="3" bestFit="1" customWidth="1"/>
    <col min="3842" max="3844" width="7.21875" style="3" bestFit="1" customWidth="1"/>
    <col min="3845" max="3845" width="17.21875" style="3" customWidth="1"/>
    <col min="3846" max="3846" width="7.77734375" style="3" bestFit="1" customWidth="1"/>
    <col min="3847" max="3847" width="9.21875" style="3" customWidth="1"/>
    <col min="3848" max="4096" width="8.88671875" style="3"/>
    <col min="4097" max="4097" width="7.77734375" style="3" bestFit="1" customWidth="1"/>
    <col min="4098" max="4100" width="7.21875" style="3" bestFit="1" customWidth="1"/>
    <col min="4101" max="4101" width="17.21875" style="3" customWidth="1"/>
    <col min="4102" max="4102" width="7.77734375" style="3" bestFit="1" customWidth="1"/>
    <col min="4103" max="4103" width="9.21875" style="3" customWidth="1"/>
    <col min="4104" max="4352" width="8.88671875" style="3"/>
    <col min="4353" max="4353" width="7.77734375" style="3" bestFit="1" customWidth="1"/>
    <col min="4354" max="4356" width="7.21875" style="3" bestFit="1" customWidth="1"/>
    <col min="4357" max="4357" width="17.21875" style="3" customWidth="1"/>
    <col min="4358" max="4358" width="7.77734375" style="3" bestFit="1" customWidth="1"/>
    <col min="4359" max="4359" width="9.21875" style="3" customWidth="1"/>
    <col min="4360" max="4608" width="8.88671875" style="3"/>
    <col min="4609" max="4609" width="7.77734375" style="3" bestFit="1" customWidth="1"/>
    <col min="4610" max="4612" width="7.21875" style="3" bestFit="1" customWidth="1"/>
    <col min="4613" max="4613" width="17.21875" style="3" customWidth="1"/>
    <col min="4614" max="4614" width="7.77734375" style="3" bestFit="1" customWidth="1"/>
    <col min="4615" max="4615" width="9.21875" style="3" customWidth="1"/>
    <col min="4616" max="4864" width="8.88671875" style="3"/>
    <col min="4865" max="4865" width="7.77734375" style="3" bestFit="1" customWidth="1"/>
    <col min="4866" max="4868" width="7.21875" style="3" bestFit="1" customWidth="1"/>
    <col min="4869" max="4869" width="17.21875" style="3" customWidth="1"/>
    <col min="4870" max="4870" width="7.77734375" style="3" bestFit="1" customWidth="1"/>
    <col min="4871" max="4871" width="9.21875" style="3" customWidth="1"/>
    <col min="4872" max="5120" width="8.88671875" style="3"/>
    <col min="5121" max="5121" width="7.77734375" style="3" bestFit="1" customWidth="1"/>
    <col min="5122" max="5124" width="7.21875" style="3" bestFit="1" customWidth="1"/>
    <col min="5125" max="5125" width="17.21875" style="3" customWidth="1"/>
    <col min="5126" max="5126" width="7.77734375" style="3" bestFit="1" customWidth="1"/>
    <col min="5127" max="5127" width="9.21875" style="3" customWidth="1"/>
    <col min="5128" max="5376" width="8.88671875" style="3"/>
    <col min="5377" max="5377" width="7.77734375" style="3" bestFit="1" customWidth="1"/>
    <col min="5378" max="5380" width="7.21875" style="3" bestFit="1" customWidth="1"/>
    <col min="5381" max="5381" width="17.21875" style="3" customWidth="1"/>
    <col min="5382" max="5382" width="7.77734375" style="3" bestFit="1" customWidth="1"/>
    <col min="5383" max="5383" width="9.21875" style="3" customWidth="1"/>
    <col min="5384" max="5632" width="8.88671875" style="3"/>
    <col min="5633" max="5633" width="7.77734375" style="3" bestFit="1" customWidth="1"/>
    <col min="5634" max="5636" width="7.21875" style="3" bestFit="1" customWidth="1"/>
    <col min="5637" max="5637" width="17.21875" style="3" customWidth="1"/>
    <col min="5638" max="5638" width="7.77734375" style="3" bestFit="1" customWidth="1"/>
    <col min="5639" max="5639" width="9.21875" style="3" customWidth="1"/>
    <col min="5640" max="5888" width="8.88671875" style="3"/>
    <col min="5889" max="5889" width="7.77734375" style="3" bestFit="1" customWidth="1"/>
    <col min="5890" max="5892" width="7.21875" style="3" bestFit="1" customWidth="1"/>
    <col min="5893" max="5893" width="17.21875" style="3" customWidth="1"/>
    <col min="5894" max="5894" width="7.77734375" style="3" bestFit="1" customWidth="1"/>
    <col min="5895" max="5895" width="9.21875" style="3" customWidth="1"/>
    <col min="5896" max="6144" width="8.88671875" style="3"/>
    <col min="6145" max="6145" width="7.77734375" style="3" bestFit="1" customWidth="1"/>
    <col min="6146" max="6148" width="7.21875" style="3" bestFit="1" customWidth="1"/>
    <col min="6149" max="6149" width="17.21875" style="3" customWidth="1"/>
    <col min="6150" max="6150" width="7.77734375" style="3" bestFit="1" customWidth="1"/>
    <col min="6151" max="6151" width="9.21875" style="3" customWidth="1"/>
    <col min="6152" max="6400" width="8.88671875" style="3"/>
    <col min="6401" max="6401" width="7.77734375" style="3" bestFit="1" customWidth="1"/>
    <col min="6402" max="6404" width="7.21875" style="3" bestFit="1" customWidth="1"/>
    <col min="6405" max="6405" width="17.21875" style="3" customWidth="1"/>
    <col min="6406" max="6406" width="7.77734375" style="3" bestFit="1" customWidth="1"/>
    <col min="6407" max="6407" width="9.21875" style="3" customWidth="1"/>
    <col min="6408" max="6656" width="8.88671875" style="3"/>
    <col min="6657" max="6657" width="7.77734375" style="3" bestFit="1" customWidth="1"/>
    <col min="6658" max="6660" width="7.21875" style="3" bestFit="1" customWidth="1"/>
    <col min="6661" max="6661" width="17.21875" style="3" customWidth="1"/>
    <col min="6662" max="6662" width="7.77734375" style="3" bestFit="1" customWidth="1"/>
    <col min="6663" max="6663" width="9.21875" style="3" customWidth="1"/>
    <col min="6664" max="6912" width="8.88671875" style="3"/>
    <col min="6913" max="6913" width="7.77734375" style="3" bestFit="1" customWidth="1"/>
    <col min="6914" max="6916" width="7.21875" style="3" bestFit="1" customWidth="1"/>
    <col min="6917" max="6917" width="17.21875" style="3" customWidth="1"/>
    <col min="6918" max="6918" width="7.77734375" style="3" bestFit="1" customWidth="1"/>
    <col min="6919" max="6919" width="9.21875" style="3" customWidth="1"/>
    <col min="6920" max="7168" width="8.88671875" style="3"/>
    <col min="7169" max="7169" width="7.77734375" style="3" bestFit="1" customWidth="1"/>
    <col min="7170" max="7172" width="7.21875" style="3" bestFit="1" customWidth="1"/>
    <col min="7173" max="7173" width="17.21875" style="3" customWidth="1"/>
    <col min="7174" max="7174" width="7.77734375" style="3" bestFit="1" customWidth="1"/>
    <col min="7175" max="7175" width="9.21875" style="3" customWidth="1"/>
    <col min="7176" max="7424" width="8.88671875" style="3"/>
    <col min="7425" max="7425" width="7.77734375" style="3" bestFit="1" customWidth="1"/>
    <col min="7426" max="7428" width="7.21875" style="3" bestFit="1" customWidth="1"/>
    <col min="7429" max="7429" width="17.21875" style="3" customWidth="1"/>
    <col min="7430" max="7430" width="7.77734375" style="3" bestFit="1" customWidth="1"/>
    <col min="7431" max="7431" width="9.21875" style="3" customWidth="1"/>
    <col min="7432" max="7680" width="8.88671875" style="3"/>
    <col min="7681" max="7681" width="7.77734375" style="3" bestFit="1" customWidth="1"/>
    <col min="7682" max="7684" width="7.21875" style="3" bestFit="1" customWidth="1"/>
    <col min="7685" max="7685" width="17.21875" style="3" customWidth="1"/>
    <col min="7686" max="7686" width="7.77734375" style="3" bestFit="1" customWidth="1"/>
    <col min="7687" max="7687" width="9.21875" style="3" customWidth="1"/>
    <col min="7688" max="7936" width="8.88671875" style="3"/>
    <col min="7937" max="7937" width="7.77734375" style="3" bestFit="1" customWidth="1"/>
    <col min="7938" max="7940" width="7.21875" style="3" bestFit="1" customWidth="1"/>
    <col min="7941" max="7941" width="17.21875" style="3" customWidth="1"/>
    <col min="7942" max="7942" width="7.77734375" style="3" bestFit="1" customWidth="1"/>
    <col min="7943" max="7943" width="9.21875" style="3" customWidth="1"/>
    <col min="7944" max="8192" width="8.88671875" style="3"/>
    <col min="8193" max="8193" width="7.77734375" style="3" bestFit="1" customWidth="1"/>
    <col min="8194" max="8196" width="7.21875" style="3" bestFit="1" customWidth="1"/>
    <col min="8197" max="8197" width="17.21875" style="3" customWidth="1"/>
    <col min="8198" max="8198" width="7.77734375" style="3" bestFit="1" customWidth="1"/>
    <col min="8199" max="8199" width="9.21875" style="3" customWidth="1"/>
    <col min="8200" max="8448" width="8.88671875" style="3"/>
    <col min="8449" max="8449" width="7.77734375" style="3" bestFit="1" customWidth="1"/>
    <col min="8450" max="8452" width="7.21875" style="3" bestFit="1" customWidth="1"/>
    <col min="8453" max="8453" width="17.21875" style="3" customWidth="1"/>
    <col min="8454" max="8454" width="7.77734375" style="3" bestFit="1" customWidth="1"/>
    <col min="8455" max="8455" width="9.21875" style="3" customWidth="1"/>
    <col min="8456" max="8704" width="8.88671875" style="3"/>
    <col min="8705" max="8705" width="7.77734375" style="3" bestFit="1" customWidth="1"/>
    <col min="8706" max="8708" width="7.21875" style="3" bestFit="1" customWidth="1"/>
    <col min="8709" max="8709" width="17.21875" style="3" customWidth="1"/>
    <col min="8710" max="8710" width="7.77734375" style="3" bestFit="1" customWidth="1"/>
    <col min="8711" max="8711" width="9.21875" style="3" customWidth="1"/>
    <col min="8712" max="8960" width="8.88671875" style="3"/>
    <col min="8961" max="8961" width="7.77734375" style="3" bestFit="1" customWidth="1"/>
    <col min="8962" max="8964" width="7.21875" style="3" bestFit="1" customWidth="1"/>
    <col min="8965" max="8965" width="17.21875" style="3" customWidth="1"/>
    <col min="8966" max="8966" width="7.77734375" style="3" bestFit="1" customWidth="1"/>
    <col min="8967" max="8967" width="9.21875" style="3" customWidth="1"/>
    <col min="8968" max="9216" width="8.88671875" style="3"/>
    <col min="9217" max="9217" width="7.77734375" style="3" bestFit="1" customWidth="1"/>
    <col min="9218" max="9220" width="7.21875" style="3" bestFit="1" customWidth="1"/>
    <col min="9221" max="9221" width="17.21875" style="3" customWidth="1"/>
    <col min="9222" max="9222" width="7.77734375" style="3" bestFit="1" customWidth="1"/>
    <col min="9223" max="9223" width="9.21875" style="3" customWidth="1"/>
    <col min="9224" max="9472" width="8.88671875" style="3"/>
    <col min="9473" max="9473" width="7.77734375" style="3" bestFit="1" customWidth="1"/>
    <col min="9474" max="9476" width="7.21875" style="3" bestFit="1" customWidth="1"/>
    <col min="9477" max="9477" width="17.21875" style="3" customWidth="1"/>
    <col min="9478" max="9478" width="7.77734375" style="3" bestFit="1" customWidth="1"/>
    <col min="9479" max="9479" width="9.21875" style="3" customWidth="1"/>
    <col min="9480" max="9728" width="8.88671875" style="3"/>
    <col min="9729" max="9729" width="7.77734375" style="3" bestFit="1" customWidth="1"/>
    <col min="9730" max="9732" width="7.21875" style="3" bestFit="1" customWidth="1"/>
    <col min="9733" max="9733" width="17.21875" style="3" customWidth="1"/>
    <col min="9734" max="9734" width="7.77734375" style="3" bestFit="1" customWidth="1"/>
    <col min="9735" max="9735" width="9.21875" style="3" customWidth="1"/>
    <col min="9736" max="9984" width="8.88671875" style="3"/>
    <col min="9985" max="9985" width="7.77734375" style="3" bestFit="1" customWidth="1"/>
    <col min="9986" max="9988" width="7.21875" style="3" bestFit="1" customWidth="1"/>
    <col min="9989" max="9989" width="17.21875" style="3" customWidth="1"/>
    <col min="9990" max="9990" width="7.77734375" style="3" bestFit="1" customWidth="1"/>
    <col min="9991" max="9991" width="9.21875" style="3" customWidth="1"/>
    <col min="9992" max="10240" width="8.88671875" style="3"/>
    <col min="10241" max="10241" width="7.77734375" style="3" bestFit="1" customWidth="1"/>
    <col min="10242" max="10244" width="7.21875" style="3" bestFit="1" customWidth="1"/>
    <col min="10245" max="10245" width="17.21875" style="3" customWidth="1"/>
    <col min="10246" max="10246" width="7.77734375" style="3" bestFit="1" customWidth="1"/>
    <col min="10247" max="10247" width="9.21875" style="3" customWidth="1"/>
    <col min="10248" max="10496" width="8.88671875" style="3"/>
    <col min="10497" max="10497" width="7.77734375" style="3" bestFit="1" customWidth="1"/>
    <col min="10498" max="10500" width="7.21875" style="3" bestFit="1" customWidth="1"/>
    <col min="10501" max="10501" width="17.21875" style="3" customWidth="1"/>
    <col min="10502" max="10502" width="7.77734375" style="3" bestFit="1" customWidth="1"/>
    <col min="10503" max="10503" width="9.21875" style="3" customWidth="1"/>
    <col min="10504" max="10752" width="8.88671875" style="3"/>
    <col min="10753" max="10753" width="7.77734375" style="3" bestFit="1" customWidth="1"/>
    <col min="10754" max="10756" width="7.21875" style="3" bestFit="1" customWidth="1"/>
    <col min="10757" max="10757" width="17.21875" style="3" customWidth="1"/>
    <col min="10758" max="10758" width="7.77734375" style="3" bestFit="1" customWidth="1"/>
    <col min="10759" max="10759" width="9.21875" style="3" customWidth="1"/>
    <col min="10760" max="11008" width="8.88671875" style="3"/>
    <col min="11009" max="11009" width="7.77734375" style="3" bestFit="1" customWidth="1"/>
    <col min="11010" max="11012" width="7.21875" style="3" bestFit="1" customWidth="1"/>
    <col min="11013" max="11013" width="17.21875" style="3" customWidth="1"/>
    <col min="11014" max="11014" width="7.77734375" style="3" bestFit="1" customWidth="1"/>
    <col min="11015" max="11015" width="9.21875" style="3" customWidth="1"/>
    <col min="11016" max="11264" width="8.88671875" style="3"/>
    <col min="11265" max="11265" width="7.77734375" style="3" bestFit="1" customWidth="1"/>
    <col min="11266" max="11268" width="7.21875" style="3" bestFit="1" customWidth="1"/>
    <col min="11269" max="11269" width="17.21875" style="3" customWidth="1"/>
    <col min="11270" max="11270" width="7.77734375" style="3" bestFit="1" customWidth="1"/>
    <col min="11271" max="11271" width="9.21875" style="3" customWidth="1"/>
    <col min="11272" max="11520" width="8.88671875" style="3"/>
    <col min="11521" max="11521" width="7.77734375" style="3" bestFit="1" customWidth="1"/>
    <col min="11522" max="11524" width="7.21875" style="3" bestFit="1" customWidth="1"/>
    <col min="11525" max="11525" width="17.21875" style="3" customWidth="1"/>
    <col min="11526" max="11526" width="7.77734375" style="3" bestFit="1" customWidth="1"/>
    <col min="11527" max="11527" width="9.21875" style="3" customWidth="1"/>
    <col min="11528" max="11776" width="8.88671875" style="3"/>
    <col min="11777" max="11777" width="7.77734375" style="3" bestFit="1" customWidth="1"/>
    <col min="11778" max="11780" width="7.21875" style="3" bestFit="1" customWidth="1"/>
    <col min="11781" max="11781" width="17.21875" style="3" customWidth="1"/>
    <col min="11782" max="11782" width="7.77734375" style="3" bestFit="1" customWidth="1"/>
    <col min="11783" max="11783" width="9.21875" style="3" customWidth="1"/>
    <col min="11784" max="12032" width="8.88671875" style="3"/>
    <col min="12033" max="12033" width="7.77734375" style="3" bestFit="1" customWidth="1"/>
    <col min="12034" max="12036" width="7.21875" style="3" bestFit="1" customWidth="1"/>
    <col min="12037" max="12037" width="17.21875" style="3" customWidth="1"/>
    <col min="12038" max="12038" width="7.77734375" style="3" bestFit="1" customWidth="1"/>
    <col min="12039" max="12039" width="9.21875" style="3" customWidth="1"/>
    <col min="12040" max="12288" width="8.88671875" style="3"/>
    <col min="12289" max="12289" width="7.77734375" style="3" bestFit="1" customWidth="1"/>
    <col min="12290" max="12292" width="7.21875" style="3" bestFit="1" customWidth="1"/>
    <col min="12293" max="12293" width="17.21875" style="3" customWidth="1"/>
    <col min="12294" max="12294" width="7.77734375" style="3" bestFit="1" customWidth="1"/>
    <col min="12295" max="12295" width="9.21875" style="3" customWidth="1"/>
    <col min="12296" max="12544" width="8.88671875" style="3"/>
    <col min="12545" max="12545" width="7.77734375" style="3" bestFit="1" customWidth="1"/>
    <col min="12546" max="12548" width="7.21875" style="3" bestFit="1" customWidth="1"/>
    <col min="12549" max="12549" width="17.21875" style="3" customWidth="1"/>
    <col min="12550" max="12550" width="7.77734375" style="3" bestFit="1" customWidth="1"/>
    <col min="12551" max="12551" width="9.21875" style="3" customWidth="1"/>
    <col min="12552" max="12800" width="8.88671875" style="3"/>
    <col min="12801" max="12801" width="7.77734375" style="3" bestFit="1" customWidth="1"/>
    <col min="12802" max="12804" width="7.21875" style="3" bestFit="1" customWidth="1"/>
    <col min="12805" max="12805" width="17.21875" style="3" customWidth="1"/>
    <col min="12806" max="12806" width="7.77734375" style="3" bestFit="1" customWidth="1"/>
    <col min="12807" max="12807" width="9.21875" style="3" customWidth="1"/>
    <col min="12808" max="13056" width="8.88671875" style="3"/>
    <col min="13057" max="13057" width="7.77734375" style="3" bestFit="1" customWidth="1"/>
    <col min="13058" max="13060" width="7.21875" style="3" bestFit="1" customWidth="1"/>
    <col min="13061" max="13061" width="17.21875" style="3" customWidth="1"/>
    <col min="13062" max="13062" width="7.77734375" style="3" bestFit="1" customWidth="1"/>
    <col min="13063" max="13063" width="9.21875" style="3" customWidth="1"/>
    <col min="13064" max="13312" width="8.88671875" style="3"/>
    <col min="13313" max="13313" width="7.77734375" style="3" bestFit="1" customWidth="1"/>
    <col min="13314" max="13316" width="7.21875" style="3" bestFit="1" customWidth="1"/>
    <col min="13317" max="13317" width="17.21875" style="3" customWidth="1"/>
    <col min="13318" max="13318" width="7.77734375" style="3" bestFit="1" customWidth="1"/>
    <col min="13319" max="13319" width="9.21875" style="3" customWidth="1"/>
    <col min="13320" max="13568" width="8.88671875" style="3"/>
    <col min="13569" max="13569" width="7.77734375" style="3" bestFit="1" customWidth="1"/>
    <col min="13570" max="13572" width="7.21875" style="3" bestFit="1" customWidth="1"/>
    <col min="13573" max="13573" width="17.21875" style="3" customWidth="1"/>
    <col min="13574" max="13574" width="7.77734375" style="3" bestFit="1" customWidth="1"/>
    <col min="13575" max="13575" width="9.21875" style="3" customWidth="1"/>
    <col min="13576" max="13824" width="8.88671875" style="3"/>
    <col min="13825" max="13825" width="7.77734375" style="3" bestFit="1" customWidth="1"/>
    <col min="13826" max="13828" width="7.21875" style="3" bestFit="1" customWidth="1"/>
    <col min="13829" max="13829" width="17.21875" style="3" customWidth="1"/>
    <col min="13830" max="13830" width="7.77734375" style="3" bestFit="1" customWidth="1"/>
    <col min="13831" max="13831" width="9.21875" style="3" customWidth="1"/>
    <col min="13832" max="14080" width="8.88671875" style="3"/>
    <col min="14081" max="14081" width="7.77734375" style="3" bestFit="1" customWidth="1"/>
    <col min="14082" max="14084" width="7.21875" style="3" bestFit="1" customWidth="1"/>
    <col min="14085" max="14085" width="17.21875" style="3" customWidth="1"/>
    <col min="14086" max="14086" width="7.77734375" style="3" bestFit="1" customWidth="1"/>
    <col min="14087" max="14087" width="9.21875" style="3" customWidth="1"/>
    <col min="14088" max="14336" width="8.88671875" style="3"/>
    <col min="14337" max="14337" width="7.77734375" style="3" bestFit="1" customWidth="1"/>
    <col min="14338" max="14340" width="7.21875" style="3" bestFit="1" customWidth="1"/>
    <col min="14341" max="14341" width="17.21875" style="3" customWidth="1"/>
    <col min="14342" max="14342" width="7.77734375" style="3" bestFit="1" customWidth="1"/>
    <col min="14343" max="14343" width="9.21875" style="3" customWidth="1"/>
    <col min="14344" max="14592" width="8.88671875" style="3"/>
    <col min="14593" max="14593" width="7.77734375" style="3" bestFit="1" customWidth="1"/>
    <col min="14594" max="14596" width="7.21875" style="3" bestFit="1" customWidth="1"/>
    <col min="14597" max="14597" width="17.21875" style="3" customWidth="1"/>
    <col min="14598" max="14598" width="7.77734375" style="3" bestFit="1" customWidth="1"/>
    <col min="14599" max="14599" width="9.21875" style="3" customWidth="1"/>
    <col min="14600" max="14848" width="8.88671875" style="3"/>
    <col min="14849" max="14849" width="7.77734375" style="3" bestFit="1" customWidth="1"/>
    <col min="14850" max="14852" width="7.21875" style="3" bestFit="1" customWidth="1"/>
    <col min="14853" max="14853" width="17.21875" style="3" customWidth="1"/>
    <col min="14854" max="14854" width="7.77734375" style="3" bestFit="1" customWidth="1"/>
    <col min="14855" max="14855" width="9.21875" style="3" customWidth="1"/>
    <col min="14856" max="15104" width="8.88671875" style="3"/>
    <col min="15105" max="15105" width="7.77734375" style="3" bestFit="1" customWidth="1"/>
    <col min="15106" max="15108" width="7.21875" style="3" bestFit="1" customWidth="1"/>
    <col min="15109" max="15109" width="17.21875" style="3" customWidth="1"/>
    <col min="15110" max="15110" width="7.77734375" style="3" bestFit="1" customWidth="1"/>
    <col min="15111" max="15111" width="9.21875" style="3" customWidth="1"/>
    <col min="15112" max="15360" width="8.88671875" style="3"/>
    <col min="15361" max="15361" width="7.77734375" style="3" bestFit="1" customWidth="1"/>
    <col min="15362" max="15364" width="7.21875" style="3" bestFit="1" customWidth="1"/>
    <col min="15365" max="15365" width="17.21875" style="3" customWidth="1"/>
    <col min="15366" max="15366" width="7.77734375" style="3" bestFit="1" customWidth="1"/>
    <col min="15367" max="15367" width="9.21875" style="3" customWidth="1"/>
    <col min="15368" max="15616" width="8.88671875" style="3"/>
    <col min="15617" max="15617" width="7.77734375" style="3" bestFit="1" customWidth="1"/>
    <col min="15618" max="15620" width="7.21875" style="3" bestFit="1" customWidth="1"/>
    <col min="15621" max="15621" width="17.21875" style="3" customWidth="1"/>
    <col min="15622" max="15622" width="7.77734375" style="3" bestFit="1" customWidth="1"/>
    <col min="15623" max="15623" width="9.21875" style="3" customWidth="1"/>
    <col min="15624" max="15872" width="8.88671875" style="3"/>
    <col min="15873" max="15873" width="7.77734375" style="3" bestFit="1" customWidth="1"/>
    <col min="15874" max="15876" width="7.21875" style="3" bestFit="1" customWidth="1"/>
    <col min="15877" max="15877" width="17.21875" style="3" customWidth="1"/>
    <col min="15878" max="15878" width="7.77734375" style="3" bestFit="1" customWidth="1"/>
    <col min="15879" max="15879" width="9.21875" style="3" customWidth="1"/>
    <col min="15880" max="16128" width="8.88671875" style="3"/>
    <col min="16129" max="16129" width="7.77734375" style="3" bestFit="1" customWidth="1"/>
    <col min="16130" max="16132" width="7.21875" style="3" bestFit="1" customWidth="1"/>
    <col min="16133" max="16133" width="17.21875" style="3" customWidth="1"/>
    <col min="16134" max="16134" width="7.77734375" style="3" bestFit="1" customWidth="1"/>
    <col min="16135" max="16135" width="9.21875" style="3" customWidth="1"/>
    <col min="16136" max="16384" width="8.88671875" style="3"/>
  </cols>
  <sheetData>
    <row r="1" spans="1:12" s="7" customFormat="1">
      <c r="A1" s="7" t="s">
        <v>15</v>
      </c>
      <c r="B1" s="7" t="s">
        <v>16</v>
      </c>
      <c r="C1" s="7" t="s">
        <v>17</v>
      </c>
      <c r="D1" s="7" t="s">
        <v>18</v>
      </c>
      <c r="F1" s="3"/>
      <c r="G1" s="8" t="s">
        <v>19</v>
      </c>
      <c r="H1" s="9">
        <v>0.25</v>
      </c>
      <c r="I1" s="8" t="s">
        <v>8</v>
      </c>
      <c r="J1" s="9">
        <v>0.75</v>
      </c>
      <c r="K1" s="8" t="s">
        <v>20</v>
      </c>
    </row>
    <row r="2" spans="1:12" s="7" customFormat="1">
      <c r="A2" s="7" t="s">
        <v>21</v>
      </c>
      <c r="B2" s="2">
        <v>37.700000000000003</v>
      </c>
      <c r="C2" s="13">
        <v>22.7</v>
      </c>
      <c r="D2" s="13">
        <v>10.7</v>
      </c>
      <c r="F2" s="7" t="s">
        <v>21</v>
      </c>
      <c r="G2" s="14">
        <f>MIN(B2:D5)</f>
        <v>9.5</v>
      </c>
      <c r="H2" s="14">
        <f>PERCENTILE($B$2:$D$5,0.25)</f>
        <v>10.85</v>
      </c>
      <c r="I2" s="14">
        <f>MEDIAN($B$2:$D$5)</f>
        <v>22.95</v>
      </c>
      <c r="J2" s="14">
        <f>PERCENTILE($B$2:$D$5,0.75)</f>
        <v>36.35</v>
      </c>
      <c r="K2" s="14">
        <f>MAX($B$2:$D$5)</f>
        <v>39.299999999999997</v>
      </c>
      <c r="L2" s="15"/>
    </row>
    <row r="3" spans="1:12" s="7" customFormat="1">
      <c r="A3" s="16"/>
      <c r="B3" s="2">
        <v>38.700000000000003</v>
      </c>
      <c r="C3" s="13">
        <v>23</v>
      </c>
      <c r="D3" s="13">
        <v>10.5</v>
      </c>
      <c r="F3" s="7" t="s">
        <v>22</v>
      </c>
      <c r="G3" s="14">
        <f>MIN(B6:D9)</f>
        <v>9.1999999999999993</v>
      </c>
      <c r="H3" s="14">
        <f>PERCENTILE($B$6:$D$9,0.25)</f>
        <v>10.050000000000001</v>
      </c>
      <c r="I3" s="14">
        <f>MEDIAN($B$6:$D$9)</f>
        <v>22.65</v>
      </c>
      <c r="J3" s="14">
        <f>PERCENTILE($B$6:$D$9,0.75)</f>
        <v>33.475000000000001</v>
      </c>
      <c r="K3" s="14">
        <f>MAX($B$6:$D$9)</f>
        <v>37.5</v>
      </c>
      <c r="L3" s="15"/>
    </row>
    <row r="4" spans="1:12" s="7" customFormat="1">
      <c r="A4" s="16"/>
      <c r="B4" s="2">
        <v>39.299999999999997</v>
      </c>
      <c r="C4" s="13">
        <v>23</v>
      </c>
      <c r="D4" s="13">
        <v>10.9</v>
      </c>
      <c r="F4" s="7" t="s">
        <v>23</v>
      </c>
      <c r="G4" s="14">
        <f>MIN(B10:D13)</f>
        <v>11.2</v>
      </c>
      <c r="H4" s="14">
        <f>PERCENTILE($B$10:$D$13,0.25)</f>
        <v>12.65</v>
      </c>
      <c r="I4" s="14">
        <f>MEDIAN($B$10:$D$13)</f>
        <v>26.7</v>
      </c>
      <c r="J4" s="14">
        <f>PERCENTILE($B$10:$D$13,0.75)</f>
        <v>40.1</v>
      </c>
      <c r="K4" s="14">
        <f>MAX($B$10:$D$13)</f>
        <v>46.4</v>
      </c>
      <c r="L4" s="15"/>
    </row>
    <row r="5" spans="1:12" s="7" customFormat="1">
      <c r="A5" s="16"/>
      <c r="B5" s="2">
        <v>35.9</v>
      </c>
      <c r="C5" s="13">
        <v>22.9</v>
      </c>
      <c r="D5" s="13">
        <v>9.5</v>
      </c>
      <c r="F5" s="7" t="s">
        <v>24</v>
      </c>
      <c r="G5" s="14">
        <f>MIN(B14:D17)</f>
        <v>11.4</v>
      </c>
      <c r="H5" s="14">
        <f>PERCENTILE($B$14:$D$17,0.25)</f>
        <v>12.9</v>
      </c>
      <c r="I5" s="14">
        <f>MEDIAN($B$14:$D$17)</f>
        <v>26.450000000000003</v>
      </c>
      <c r="J5" s="14">
        <f>PERCENTILE($B$14:$D$17,0.75)</f>
        <v>38.975000000000001</v>
      </c>
      <c r="K5" s="14">
        <f>MAX($B$14:$D$17)</f>
        <v>42.9</v>
      </c>
      <c r="L5" s="15"/>
    </row>
    <row r="6" spans="1:12" s="7" customFormat="1">
      <c r="A6" s="7" t="s">
        <v>22</v>
      </c>
      <c r="B6" s="2">
        <v>37.5</v>
      </c>
      <c r="C6" s="17">
        <v>22.7</v>
      </c>
      <c r="D6" s="17">
        <v>10.1</v>
      </c>
    </row>
    <row r="7" spans="1:12" s="7" customFormat="1">
      <c r="A7" s="16"/>
      <c r="B7" s="2">
        <v>35.9</v>
      </c>
      <c r="C7" s="13">
        <v>22.9</v>
      </c>
      <c r="D7" s="17">
        <v>9.1999999999999993</v>
      </c>
      <c r="G7" s="10" t="s">
        <v>25</v>
      </c>
      <c r="H7" s="10" t="s">
        <v>26</v>
      </c>
      <c r="I7" s="10" t="s">
        <v>27</v>
      </c>
      <c r="J7" s="10" t="s">
        <v>28</v>
      </c>
      <c r="K7" s="10" t="s">
        <v>29</v>
      </c>
    </row>
    <row r="8" spans="1:12" s="7" customFormat="1">
      <c r="A8" s="16"/>
      <c r="B8" s="2">
        <v>33.200000000000003</v>
      </c>
      <c r="C8" s="13">
        <v>22.6</v>
      </c>
      <c r="D8" s="13">
        <v>9.9</v>
      </c>
      <c r="F8" s="7" t="s">
        <v>21</v>
      </c>
      <c r="G8" s="14">
        <f>G2</f>
        <v>9.5</v>
      </c>
      <c r="H8" s="14">
        <f t="shared" ref="H8:K11" si="0">H2-G2</f>
        <v>1.3499999999999996</v>
      </c>
      <c r="I8" s="14">
        <f t="shared" si="0"/>
        <v>12.1</v>
      </c>
      <c r="J8" s="14">
        <f t="shared" si="0"/>
        <v>13.400000000000002</v>
      </c>
      <c r="K8" s="14">
        <f t="shared" si="0"/>
        <v>2.9499999999999957</v>
      </c>
    </row>
    <row r="9" spans="1:12" s="7" customFormat="1">
      <c r="A9" s="16"/>
      <c r="B9" s="2">
        <v>34.299999999999997</v>
      </c>
      <c r="C9" s="13">
        <v>20.7</v>
      </c>
      <c r="D9" s="13">
        <v>9.9</v>
      </c>
      <c r="F9" s="7" t="s">
        <v>22</v>
      </c>
      <c r="G9" s="14">
        <f>G3</f>
        <v>9.1999999999999993</v>
      </c>
      <c r="H9" s="14">
        <f t="shared" si="0"/>
        <v>0.85000000000000142</v>
      </c>
      <c r="I9" s="14">
        <f t="shared" si="0"/>
        <v>12.599999999999998</v>
      </c>
      <c r="J9" s="14">
        <f t="shared" si="0"/>
        <v>10.825000000000003</v>
      </c>
      <c r="K9" s="14">
        <f t="shared" si="0"/>
        <v>4.0249999999999986</v>
      </c>
    </row>
    <row r="10" spans="1:12" s="7" customFormat="1">
      <c r="A10" s="7" t="s">
        <v>23</v>
      </c>
      <c r="B10" s="2">
        <v>46.4</v>
      </c>
      <c r="C10" s="13">
        <v>29.1</v>
      </c>
      <c r="D10" s="13">
        <v>12.8</v>
      </c>
      <c r="F10" s="7" t="s">
        <v>23</v>
      </c>
      <c r="G10" s="14">
        <f>G4</f>
        <v>11.2</v>
      </c>
      <c r="H10" s="14">
        <f t="shared" si="0"/>
        <v>1.4500000000000011</v>
      </c>
      <c r="I10" s="14">
        <f t="shared" si="0"/>
        <v>14.049999999999999</v>
      </c>
      <c r="J10" s="14">
        <f t="shared" si="0"/>
        <v>13.400000000000002</v>
      </c>
      <c r="K10" s="14">
        <f t="shared" si="0"/>
        <v>6.2999999999999972</v>
      </c>
    </row>
    <row r="11" spans="1:12" s="7" customFormat="1">
      <c r="A11" s="16"/>
      <c r="B11" s="2">
        <v>41.3</v>
      </c>
      <c r="C11" s="13">
        <v>26.9</v>
      </c>
      <c r="D11" s="13">
        <v>11.7</v>
      </c>
      <c r="F11" s="7" t="s">
        <v>24</v>
      </c>
      <c r="G11" s="14">
        <f>G5</f>
        <v>11.4</v>
      </c>
      <c r="H11" s="14">
        <f t="shared" si="0"/>
        <v>1.5</v>
      </c>
      <c r="I11" s="14">
        <f t="shared" si="0"/>
        <v>13.550000000000002</v>
      </c>
      <c r="J11" s="14">
        <f t="shared" si="0"/>
        <v>12.524999999999999</v>
      </c>
      <c r="K11" s="14">
        <f t="shared" si="0"/>
        <v>3.9249999999999972</v>
      </c>
    </row>
    <row r="12" spans="1:12" s="7" customFormat="1">
      <c r="A12" s="16"/>
      <c r="B12" s="2">
        <v>42.3</v>
      </c>
      <c r="C12" s="13">
        <v>26.5</v>
      </c>
      <c r="D12" s="13">
        <v>12.2</v>
      </c>
    </row>
    <row r="13" spans="1:12" s="7" customFormat="1">
      <c r="A13" s="16"/>
      <c r="B13" s="2">
        <v>39.700000000000003</v>
      </c>
      <c r="C13" s="13">
        <v>25</v>
      </c>
      <c r="D13" s="13">
        <v>11.2</v>
      </c>
      <c r="F13" s="18"/>
    </row>
    <row r="14" spans="1:12" s="7" customFormat="1">
      <c r="A14" s="7" t="s">
        <v>24</v>
      </c>
      <c r="B14" s="2">
        <v>42.9</v>
      </c>
      <c r="C14" s="13">
        <v>27.5</v>
      </c>
      <c r="D14" s="13">
        <v>13.1</v>
      </c>
    </row>
    <row r="15" spans="1:12" s="7" customFormat="1">
      <c r="A15" s="16"/>
      <c r="B15" s="2">
        <v>40.1</v>
      </c>
      <c r="C15" s="13">
        <v>26.8</v>
      </c>
      <c r="D15" s="13">
        <v>12.1</v>
      </c>
    </row>
    <row r="16" spans="1:12" s="7" customFormat="1">
      <c r="A16" s="16"/>
      <c r="B16" s="2">
        <v>41</v>
      </c>
      <c r="C16" s="13">
        <v>26.1</v>
      </c>
      <c r="D16" s="13">
        <v>12.3</v>
      </c>
    </row>
    <row r="17" spans="1:11" s="7" customFormat="1">
      <c r="A17" s="16"/>
      <c r="B17" s="2">
        <v>38.6</v>
      </c>
      <c r="C17" s="13">
        <v>24.8</v>
      </c>
      <c r="D17" s="13">
        <v>11.4</v>
      </c>
      <c r="G17" s="3"/>
      <c r="H17" s="3"/>
      <c r="I17" s="3"/>
      <c r="J17" s="3"/>
      <c r="K17" s="3"/>
    </row>
    <row r="19" spans="1:11">
      <c r="A19" s="22"/>
      <c r="B19" s="22"/>
      <c r="C19" s="22"/>
      <c r="D19" s="22"/>
      <c r="E19" s="22"/>
    </row>
    <row r="20" spans="1:11">
      <c r="A20" s="19"/>
    </row>
    <row r="21" spans="1:11">
      <c r="A21" s="19"/>
    </row>
    <row r="22" spans="1:11">
      <c r="A22" s="19"/>
    </row>
    <row r="23" spans="1:11">
      <c r="A23" s="19"/>
    </row>
    <row r="24" spans="1:11">
      <c r="A24" s="19"/>
    </row>
  </sheetData>
  <mergeCells count="1">
    <mergeCell ref="A19:E19"/>
  </mergeCells>
  <pageMargins left="1" right="1" top="1" bottom="0.6" header="0.5" footer="0.5"/>
  <pageSetup scale="7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Residuals</vt:lpstr>
      <vt:lpstr>Median</vt:lpstr>
      <vt:lpstr>StackedBar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2007-02-27T19:24:09Z</dcterms:created>
  <dcterms:modified xsi:type="dcterms:W3CDTF">2007-05-16T18:03:04Z</dcterms:modified>
</cp:coreProperties>
</file>