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 tabRatio="761"/>
  </bookViews>
  <sheets>
    <sheet name="SD" sheetId="4" r:id="rId1"/>
    <sheet name="SDPerStrain" sheetId="5" r:id="rId2"/>
    <sheet name="SDPerWeek" sheetId="7" r:id="rId3"/>
    <sheet name="Mean+SD" sheetId="12" r:id="rId4"/>
  </sheets>
  <calcPr calcId="124519"/>
</workbook>
</file>

<file path=xl/calcChain.xml><?xml version="1.0" encoding="utf-8"?>
<calcChain xmlns="http://schemas.openxmlformats.org/spreadsheetml/2006/main">
  <c r="D6" i="7"/>
  <c r="C6"/>
  <c r="B6"/>
  <c r="D5"/>
  <c r="C5"/>
  <c r="B5"/>
  <c r="F4"/>
  <c r="E4"/>
  <c r="F3"/>
  <c r="E3"/>
  <c r="F2"/>
  <c r="E2"/>
  <c r="D6" i="5"/>
  <c r="C6"/>
  <c r="B6"/>
  <c r="D5"/>
  <c r="C5"/>
  <c r="B5"/>
  <c r="F4"/>
  <c r="E4"/>
  <c r="F3"/>
  <c r="E3"/>
  <c r="F2"/>
  <c r="E2"/>
  <c r="S3" i="4"/>
  <c r="R3"/>
  <c r="S2"/>
  <c r="R2"/>
</calcChain>
</file>

<file path=xl/sharedStrings.xml><?xml version="1.0" encoding="utf-8"?>
<sst xmlns="http://schemas.openxmlformats.org/spreadsheetml/2006/main" count="49" uniqueCount="35">
  <si>
    <t>Normal Max.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</si>
  <si>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</si>
  <si>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</si>
  <si>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</si>
  <si>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</si>
  <si>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</si>
  <si>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</si>
  <si>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</si>
  <si>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</si>
  <si>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</si>
  <si>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</si>
  <si>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</si>
  <si>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</si>
  <si>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</t>
  </si>
  <si>
    <t>SD</t>
  </si>
  <si>
    <t>BOSTON, MA</t>
  </si>
  <si>
    <t>SAN DIEGO, CA</t>
  </si>
  <si>
    <t>1 week</t>
  </si>
  <si>
    <t>2 weeks</t>
  </si>
  <si>
    <t>3 weeks</t>
  </si>
  <si>
    <t>Strain1</t>
  </si>
  <si>
    <t>Strain2</t>
  </si>
  <si>
    <t>Strain3</t>
  </si>
  <si>
    <t>50 ng/mL</t>
  </si>
  <si>
    <t>25 ng/mL</t>
  </si>
  <si>
    <t>10 ng/mL</t>
  </si>
  <si>
    <t>8877p58a</t>
  </si>
  <si>
    <t>8877p58b</t>
  </si>
  <si>
    <t>8696p08a</t>
  </si>
  <si>
    <t>8696p08b</t>
  </si>
  <si>
    <t>8697p58b</t>
  </si>
  <si>
    <t>SD 50</t>
  </si>
  <si>
    <t>SD 25</t>
  </si>
  <si>
    <t>Plate</t>
  </si>
  <si>
    <t>SD 10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</si>
</sst>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0_)"/>
    <numFmt numFmtId="166" formatCode="#,##0_)"/>
  </numFmts>
  <fonts count="19"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2" fillId="0" borderId="0">
      <alignment horizontal="right"/>
    </xf>
    <xf numFmtId="49" fontId="12" fillId="0" borderId="0">
      <alignment horizontal="center"/>
    </xf>
    <xf numFmtId="0" fontId="7" fillId="0" borderId="0">
      <alignment horizontal="right"/>
    </xf>
    <xf numFmtId="0" fontId="12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3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3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2" fillId="0" borderId="1">
      <alignment horizontal="left"/>
    </xf>
    <xf numFmtId="0" fontId="11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11" fillId="0" borderId="0" xfId="38"/>
    <xf numFmtId="2" fontId="11" fillId="0" borderId="0" xfId="38" applyNumberFormat="1"/>
    <xf numFmtId="0" fontId="11" fillId="0" borderId="0" xfId="38" applyAlignment="1">
      <alignment horizontal="center"/>
    </xf>
    <xf numFmtId="2" fontId="14" fillId="4" borderId="5" xfId="38" applyNumberFormat="1" applyFont="1" applyFill="1" applyBorder="1" applyAlignment="1">
      <alignment horizontal="center"/>
    </xf>
    <xf numFmtId="2" fontId="14" fillId="0" borderId="0" xfId="38" applyNumberFormat="1" applyFont="1"/>
    <xf numFmtId="2" fontId="14" fillId="4" borderId="5" xfId="38" applyNumberFormat="1" applyFont="1" applyFill="1" applyBorder="1"/>
    <xf numFmtId="0" fontId="14" fillId="4" borderId="6" xfId="38" applyFont="1" applyFill="1" applyBorder="1" applyAlignment="1">
      <alignment horizontal="center"/>
    </xf>
    <xf numFmtId="2" fontId="14" fillId="4" borderId="6" xfId="38" applyNumberFormat="1" applyFont="1" applyFill="1" applyBorder="1"/>
    <xf numFmtId="0" fontId="14" fillId="4" borderId="7" xfId="38" applyFont="1" applyFill="1" applyBorder="1" applyAlignment="1">
      <alignment horizontal="center"/>
    </xf>
    <xf numFmtId="2" fontId="14" fillId="4" borderId="7" xfId="38" applyNumberFormat="1" applyFont="1" applyFill="1" applyBorder="1"/>
    <xf numFmtId="0" fontId="15" fillId="0" borderId="0" xfId="38" applyFont="1" applyAlignment="1">
      <alignment horizontal="right"/>
    </xf>
    <xf numFmtId="2" fontId="15" fillId="0" borderId="0" xfId="38" applyNumberFormat="1" applyFont="1"/>
    <xf numFmtId="9" fontId="11" fillId="0" borderId="0" xfId="38" applyNumberFormat="1"/>
    <xf numFmtId="0" fontId="16" fillId="0" borderId="0" xfId="38" applyFont="1" applyAlignment="1">
      <alignment horizontal="center"/>
    </xf>
    <xf numFmtId="2" fontId="17" fillId="0" borderId="0" xfId="38" applyNumberFormat="1" applyFont="1"/>
    <xf numFmtId="2" fontId="17" fillId="4" borderId="0" xfId="38" applyNumberFormat="1" applyFont="1" applyFill="1" applyBorder="1"/>
    <xf numFmtId="2" fontId="14" fillId="0" borderId="8" xfId="38" applyNumberFormat="1" applyFont="1" applyBorder="1"/>
    <xf numFmtId="2" fontId="14" fillId="0" borderId="9" xfId="38" applyNumberFormat="1" applyFont="1" applyBorder="1"/>
    <xf numFmtId="2" fontId="14" fillId="0" borderId="10" xfId="38" applyNumberFormat="1" applyFont="1" applyBorder="1"/>
    <xf numFmtId="2" fontId="0" fillId="0" borderId="0" xfId="0" applyNumberFormat="1"/>
    <xf numFmtId="0" fontId="0" fillId="0" borderId="0" xfId="0" applyAlignment="1">
      <alignment horizontal="center"/>
    </xf>
    <xf numFmtId="0" fontId="18" fillId="0" borderId="0" xfId="1" applyFont="1"/>
    <xf numFmtId="0" fontId="2" fillId="0" borderId="0" xfId="1" applyFont="1"/>
    <xf numFmtId="164" fontId="2" fillId="0" borderId="0" xfId="1" applyNumberFormat="1" applyFont="1"/>
  </cellXfs>
  <cellStyles count="39">
    <cellStyle name="Column heading" xfId="2"/>
    <cellStyle name="Corner heading" xfId="3"/>
    <cellStyle name="Data" xfId="4"/>
    <cellStyle name="Data no deci" xfId="5"/>
    <cellStyle name="Data Superscript" xfId="6"/>
    <cellStyle name="Data_1-1A-Regular" xfId="7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38"/>
    <cellStyle name="Normal_Normal Max Temperature" xfId="1"/>
    <cellStyle name="Reference" xfId="16"/>
    <cellStyle name="Row heading" xfId="17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errBars>
            <c:errDir val="y"/>
            <c:errBarType val="both"/>
            <c:errValType val="stdDev"/>
            <c:val val="1"/>
            <c:spPr>
              <a:ln w="28575">
                <a:solidFill>
                  <a:schemeClr val="accent1"/>
                </a:solidFill>
                <a:prstDash val="sysDash"/>
              </a:ln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errBars>
            <c:errDir val="y"/>
            <c:errBarType val="both"/>
            <c:errValType val="stdDev"/>
            <c:val val="1"/>
            <c:spPr>
              <a:ln w="38100">
                <a:solidFill>
                  <a:schemeClr val="accent2"/>
                </a:solidFill>
                <a:prstDash val="dash"/>
              </a:ln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</c:ser>
        <c:marker val="1"/>
        <c:axId val="50074368"/>
        <c:axId val="50076288"/>
      </c:lineChart>
      <c:catAx>
        <c:axId val="50074368"/>
        <c:scaling>
          <c:orientation val="minMax"/>
        </c:scaling>
        <c:axPos val="b"/>
        <c:tickLblPos val="nextTo"/>
        <c:crossAx val="50076288"/>
        <c:crosses val="autoZero"/>
        <c:auto val="1"/>
        <c:lblAlgn val="ctr"/>
        <c:lblOffset val="100"/>
      </c:catAx>
      <c:valAx>
        <c:axId val="50076288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50074368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errBars>
            <c:errDir val="y"/>
            <c:errBarType val="both"/>
            <c:errValType val="cust"/>
            <c:plus>
              <c:numRef>
                <c:f>SD!$S$2</c:f>
                <c:numCache>
                  <c:formatCode>General</c:formatCode>
                  <c:ptCount val="1"/>
                  <c:pt idx="0">
                    <c:v>16.773434533827743</c:v>
                  </c:pt>
                </c:numCache>
              </c:numRef>
            </c:plus>
            <c:minus>
              <c:numRef>
                <c:f>SD!$S$2</c:f>
                <c:numCache>
                  <c:formatCode>General</c:formatCode>
                  <c:ptCount val="1"/>
                  <c:pt idx="0">
                    <c:v>16.773434533827743</c:v>
                  </c:pt>
                </c:numCache>
              </c:numRef>
            </c:minus>
            <c:spPr>
              <a:ln w="28575">
                <a:solidFill>
                  <a:schemeClr val="accent1"/>
                </a:solidFill>
                <a:prstDash val="sysDash"/>
              </a:ln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errBars>
            <c:errDir val="y"/>
            <c:errBarType val="both"/>
            <c:errValType val="cust"/>
            <c:plus>
              <c:numRef>
                <c:f>SD!$S$3</c:f>
                <c:numCache>
                  <c:formatCode>General</c:formatCode>
                  <c:ptCount val="1"/>
                  <c:pt idx="0">
                    <c:v>4.545018918518906</c:v>
                  </c:pt>
                </c:numCache>
              </c:numRef>
            </c:plus>
            <c:minus>
              <c:numRef>
                <c:f>SD!$S$3</c:f>
                <c:numCache>
                  <c:formatCode>General</c:formatCode>
                  <c:ptCount val="1"/>
                  <c:pt idx="0">
                    <c:v>4.545018918518906</c:v>
                  </c:pt>
                </c:numCache>
              </c:numRef>
            </c:minus>
            <c:spPr>
              <a:ln w="28575">
                <a:solidFill>
                  <a:schemeClr val="accent2"/>
                </a:solidFill>
              </a:ln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</c:ser>
        <c:marker val="1"/>
        <c:axId val="70075136"/>
        <c:axId val="70077056"/>
      </c:lineChart>
      <c:catAx>
        <c:axId val="70075136"/>
        <c:scaling>
          <c:orientation val="minMax"/>
        </c:scaling>
        <c:axPos val="b"/>
        <c:tickLblPos val="nextTo"/>
        <c:crossAx val="70077056"/>
        <c:crosses val="autoZero"/>
        <c:auto val="1"/>
        <c:lblAlgn val="ctr"/>
        <c:lblOffset val="100"/>
      </c:catAx>
      <c:valAx>
        <c:axId val="70077056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70075136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SDPerStrain!$B$1</c:f>
              <c:strCache>
                <c:ptCount val="1"/>
                <c:pt idx="0">
                  <c:v>1 week</c:v>
                </c:pt>
              </c:strCache>
            </c:strRef>
          </c:tx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SDPerStrain!$B$2:$B$4</c:f>
              <c:numCache>
                <c:formatCode>0.00</c:formatCode>
                <c:ptCount val="3"/>
                <c:pt idx="0">
                  <c:v>0.45</c:v>
                </c:pt>
                <c:pt idx="1">
                  <c:v>0.3</c:v>
                </c:pt>
                <c:pt idx="2">
                  <c:v>0.32</c:v>
                </c:pt>
              </c:numCache>
            </c:numRef>
          </c:val>
        </c:ser>
        <c:ser>
          <c:idx val="1"/>
          <c:order val="1"/>
          <c:tx>
            <c:strRef>
              <c:f>SDPerStrain!$C$1</c:f>
              <c:strCache>
                <c:ptCount val="1"/>
                <c:pt idx="0">
                  <c:v>2 weeks</c:v>
                </c:pt>
              </c:strCache>
            </c:strRef>
          </c:tx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SDPerStrain!$C$2:$C$4</c:f>
              <c:numCache>
                <c:formatCode>0.00</c:formatCode>
                <c:ptCount val="3"/>
                <c:pt idx="0">
                  <c:v>0.55000000000000004</c:v>
                </c:pt>
                <c:pt idx="1">
                  <c:v>0.34</c:v>
                </c:pt>
                <c:pt idx="2">
                  <c:v>0.37</c:v>
                </c:pt>
              </c:numCache>
            </c:numRef>
          </c:val>
        </c:ser>
        <c:ser>
          <c:idx val="2"/>
          <c:order val="2"/>
          <c:tx>
            <c:strRef>
              <c:f>SDPerStrain!$D$1</c:f>
              <c:strCache>
                <c:ptCount val="1"/>
                <c:pt idx="0">
                  <c:v>3 weeks</c:v>
                </c:pt>
              </c:strCache>
            </c:strRef>
          </c:tx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SDPerStrain!$D$2:$D$4</c:f>
              <c:numCache>
                <c:formatCode>0.00</c:formatCode>
                <c:ptCount val="3"/>
                <c:pt idx="0">
                  <c:v>0.7</c:v>
                </c:pt>
                <c:pt idx="1">
                  <c:v>0.39</c:v>
                </c:pt>
                <c:pt idx="2">
                  <c:v>0.43</c:v>
                </c:pt>
              </c:numCache>
            </c:numRef>
          </c:val>
        </c:ser>
        <c:axId val="92093824"/>
        <c:axId val="94124288"/>
      </c:barChart>
      <c:lineChart>
        <c:grouping val="standard"/>
        <c:ser>
          <c:idx val="3"/>
          <c:order val="3"/>
          <c:tx>
            <c:strRef>
              <c:f>SDPerStrain!$E$1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9"/>
          </c:marker>
          <c:errBars>
            <c:errDir val="y"/>
            <c:errBarType val="both"/>
            <c:errValType val="cust"/>
            <c:plus>
              <c:numRef>
                <c:f>SDPerStrain!$F$2:$F$4</c:f>
                <c:numCache>
                  <c:formatCode>General</c:formatCode>
                  <c:ptCount val="3"/>
                  <c:pt idx="0">
                    <c:v>0.12583057392117952</c:v>
                  </c:pt>
                  <c:pt idx="1">
                    <c:v>4.5092497528229226E-2</c:v>
                  </c:pt>
                  <c:pt idx="2">
                    <c:v>5.5075705472861516E-2</c:v>
                  </c:pt>
                </c:numCache>
              </c:numRef>
            </c:plus>
            <c:minus>
              <c:numRef>
                <c:f>SDPerStrain!$F$2:$F$4</c:f>
                <c:numCache>
                  <c:formatCode>General</c:formatCode>
                  <c:ptCount val="3"/>
                  <c:pt idx="0">
                    <c:v>0.12583057392117952</c:v>
                  </c:pt>
                  <c:pt idx="1">
                    <c:v>4.5092497528229226E-2</c:v>
                  </c:pt>
                  <c:pt idx="2">
                    <c:v>5.5075705472861516E-2</c:v>
                  </c:pt>
                </c:numCache>
              </c:numRef>
            </c:minus>
            <c:spPr>
              <a:ln w="28575">
                <a:prstDash val="sysDash"/>
              </a:ln>
            </c:spPr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SDPerStrain!$E$2:$E$4</c:f>
              <c:numCache>
                <c:formatCode>0.00</c:formatCode>
                <c:ptCount val="3"/>
                <c:pt idx="0">
                  <c:v>0.56666666666666665</c:v>
                </c:pt>
                <c:pt idx="1">
                  <c:v>0.34333333333333332</c:v>
                </c:pt>
                <c:pt idx="2">
                  <c:v>0.37333333333333329</c:v>
                </c:pt>
              </c:numCache>
            </c:numRef>
          </c:val>
        </c:ser>
        <c:marker val="1"/>
        <c:axId val="92093824"/>
        <c:axId val="94124288"/>
      </c:lineChart>
      <c:catAx>
        <c:axId val="92093824"/>
        <c:scaling>
          <c:orientation val="minMax"/>
        </c:scaling>
        <c:axPos val="b"/>
        <c:tickLblPos val="nextTo"/>
        <c:crossAx val="94124288"/>
        <c:crosses val="autoZero"/>
        <c:auto val="1"/>
        <c:lblAlgn val="ctr"/>
        <c:lblOffset val="100"/>
      </c:catAx>
      <c:valAx>
        <c:axId val="94124288"/>
        <c:scaling>
          <c:orientation val="minMax"/>
        </c:scaling>
        <c:axPos val="l"/>
        <c:majorGridlines/>
        <c:numFmt formatCode="0.00" sourceLinked="1"/>
        <c:tickLblPos val="nextTo"/>
        <c:crossAx val="9209382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SDPerStrain!$B$1</c:f>
              <c:strCache>
                <c:ptCount val="1"/>
                <c:pt idx="0">
                  <c:v>1 week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SDPerStrain!$B$2:$B$4</c:f>
              <c:numCache>
                <c:formatCode>0.00</c:formatCode>
                <c:ptCount val="3"/>
                <c:pt idx="0">
                  <c:v>0.45</c:v>
                </c:pt>
                <c:pt idx="1">
                  <c:v>0.3</c:v>
                </c:pt>
                <c:pt idx="2">
                  <c:v>0.32</c:v>
                </c:pt>
              </c:numCache>
            </c:numRef>
          </c:val>
        </c:ser>
        <c:ser>
          <c:idx val="1"/>
          <c:order val="1"/>
          <c:tx>
            <c:strRef>
              <c:f>SDPerStrain!$C$1</c:f>
              <c:strCache>
                <c:ptCount val="1"/>
                <c:pt idx="0">
                  <c:v>2 weeks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SDPerStrain!$C$2:$C$4</c:f>
              <c:numCache>
                <c:formatCode>0.00</c:formatCode>
                <c:ptCount val="3"/>
                <c:pt idx="0">
                  <c:v>0.55000000000000004</c:v>
                </c:pt>
                <c:pt idx="1">
                  <c:v>0.34</c:v>
                </c:pt>
                <c:pt idx="2">
                  <c:v>0.37</c:v>
                </c:pt>
              </c:numCache>
            </c:numRef>
          </c:val>
        </c:ser>
        <c:ser>
          <c:idx val="2"/>
          <c:order val="2"/>
          <c:tx>
            <c:strRef>
              <c:f>SDPerStrain!$D$1</c:f>
              <c:strCache>
                <c:ptCount val="1"/>
                <c:pt idx="0">
                  <c:v>3 weeks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SDPerStrain!$D$2:$D$4</c:f>
              <c:numCache>
                <c:formatCode>0.00</c:formatCode>
                <c:ptCount val="3"/>
                <c:pt idx="0">
                  <c:v>0.7</c:v>
                </c:pt>
                <c:pt idx="1">
                  <c:v>0.39</c:v>
                </c:pt>
                <c:pt idx="2">
                  <c:v>0.43</c:v>
                </c:pt>
              </c:numCache>
            </c:numRef>
          </c:val>
        </c:ser>
        <c:axId val="94952448"/>
        <c:axId val="101440128"/>
      </c:barChart>
      <c:catAx>
        <c:axId val="94952448"/>
        <c:scaling>
          <c:orientation val="minMax"/>
        </c:scaling>
        <c:axPos val="b"/>
        <c:tickLblPos val="nextTo"/>
        <c:crossAx val="101440128"/>
        <c:crosses val="autoZero"/>
        <c:auto val="1"/>
        <c:lblAlgn val="ctr"/>
        <c:lblOffset val="100"/>
      </c:catAx>
      <c:valAx>
        <c:axId val="101440128"/>
        <c:scaling>
          <c:orientation val="minMax"/>
        </c:scaling>
        <c:axPos val="l"/>
        <c:majorGridlines/>
        <c:numFmt formatCode="0.00" sourceLinked="1"/>
        <c:tickLblPos val="nextTo"/>
        <c:crossAx val="949524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SDPerWeek!$A$2</c:f>
              <c:strCache>
                <c:ptCount val="1"/>
                <c:pt idx="0">
                  <c:v>Strain1</c:v>
                </c:pt>
              </c:strCache>
            </c:strRef>
          </c:tx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SDPerWeek!$A$3</c:f>
              <c:strCache>
                <c:ptCount val="1"/>
                <c:pt idx="0">
                  <c:v>Strain2</c:v>
                </c:pt>
              </c:strCache>
            </c:strRef>
          </c:tx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SDPerWeek!$A$4</c:f>
              <c:strCache>
                <c:ptCount val="1"/>
                <c:pt idx="0">
                  <c:v>Strain3</c:v>
                </c:pt>
              </c:strCache>
            </c:strRef>
          </c:tx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axId val="106510208"/>
        <c:axId val="106569728"/>
      </c:barChart>
      <c:lineChart>
        <c:grouping val="standard"/>
        <c:ser>
          <c:idx val="3"/>
          <c:order val="3"/>
          <c:tx>
            <c:strRef>
              <c:f>SDPerWeek!$A$5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errBars>
            <c:errDir val="y"/>
            <c:errBarType val="both"/>
            <c:errValType val="cust"/>
            <c:plus>
              <c:numRef>
                <c:f>SDPerWeek!$B$6:$D$6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plus>
            <c:minus>
              <c:numRef>
                <c:f>SDPerWeek!$B$6:$D$6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minus>
            <c:spPr>
              <a:ln w="28575"/>
            </c:spPr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SDPerWeek!$B$5:$D$5</c:f>
              <c:numCache>
                <c:formatCode>0.00</c:formatCode>
                <c:ptCount val="3"/>
                <c:pt idx="0">
                  <c:v>0.35666666666666669</c:v>
                </c:pt>
                <c:pt idx="1">
                  <c:v>0.4200000000000001</c:v>
                </c:pt>
                <c:pt idx="2">
                  <c:v>0.5066666666666666</c:v>
                </c:pt>
              </c:numCache>
            </c:numRef>
          </c:val>
        </c:ser>
        <c:marker val="1"/>
        <c:axId val="106510208"/>
        <c:axId val="106569728"/>
      </c:lineChart>
      <c:catAx>
        <c:axId val="106510208"/>
        <c:scaling>
          <c:orientation val="minMax"/>
        </c:scaling>
        <c:axPos val="b"/>
        <c:tickLblPos val="nextTo"/>
        <c:crossAx val="106569728"/>
        <c:crosses val="autoZero"/>
        <c:auto val="1"/>
        <c:lblAlgn val="ctr"/>
        <c:lblOffset val="100"/>
      </c:catAx>
      <c:valAx>
        <c:axId val="106569728"/>
        <c:scaling>
          <c:orientation val="minMax"/>
        </c:scaling>
        <c:axPos val="l"/>
        <c:majorGridlines/>
        <c:numFmt formatCode="0.00" sourceLinked="1"/>
        <c:tickLblPos val="nextTo"/>
        <c:crossAx val="106510208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SDPerWeek!$A$2</c:f>
              <c:strCache>
                <c:ptCount val="1"/>
                <c:pt idx="0">
                  <c:v>Strain1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SDPerWeek!$A$3</c:f>
              <c:strCache>
                <c:ptCount val="1"/>
                <c:pt idx="0">
                  <c:v>Strain2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SDPerWeek!$A$4</c:f>
              <c:strCache>
                <c:ptCount val="1"/>
                <c:pt idx="0">
                  <c:v>Strain3</c:v>
                </c:pt>
              </c:strCache>
            </c:strRef>
          </c:tx>
          <c:errBars>
            <c:errBarType val="both"/>
            <c:errValType val="stdDev"/>
            <c:val val="1"/>
          </c:errBars>
          <c:cat>
            <c:strRef>
              <c:f>SDPerWeek!$B$1:$D$1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SDPerWeek!$B$4:$D$4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axId val="106733952"/>
        <c:axId val="106735872"/>
      </c:barChart>
      <c:catAx>
        <c:axId val="106733952"/>
        <c:scaling>
          <c:orientation val="minMax"/>
        </c:scaling>
        <c:axPos val="b"/>
        <c:tickLblPos val="nextTo"/>
        <c:crossAx val="106735872"/>
        <c:crosses val="autoZero"/>
        <c:auto val="1"/>
        <c:lblAlgn val="ctr"/>
        <c:lblOffset val="100"/>
      </c:catAx>
      <c:valAx>
        <c:axId val="106735872"/>
        <c:scaling>
          <c:orientation val="minMax"/>
        </c:scaling>
        <c:axPos val="l"/>
        <c:majorGridlines/>
        <c:numFmt formatCode="0.00" sourceLinked="1"/>
        <c:tickLblPos val="nextTo"/>
        <c:crossAx val="1067339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2"/>
  <c:chart>
    <c:plotArea>
      <c:layout/>
      <c:barChart>
        <c:barDir val="col"/>
        <c:grouping val="clustered"/>
        <c:ser>
          <c:idx val="0"/>
          <c:order val="0"/>
          <c:tx>
            <c:strRef>
              <c:f>'Mean+SD'!$B$1</c:f>
              <c:strCache>
                <c:ptCount val="1"/>
                <c:pt idx="0">
                  <c:v>50 ng/mL</c:v>
                </c:pt>
              </c:strCache>
            </c:strRef>
          </c:tx>
          <c:errBars>
            <c:errBarType val="both"/>
            <c:errValType val="cust"/>
            <c:plus>
              <c:numRef>
                <c:f>'Mean+SD'!$C$2:$C$6</c:f>
                <c:numCache>
                  <c:formatCode>General</c:formatCode>
                  <c:ptCount val="5"/>
                  <c:pt idx="0">
                    <c:v>2.8581754086596174</c:v>
                  </c:pt>
                  <c:pt idx="1">
                    <c:v>1.7972200755613588</c:v>
                  </c:pt>
                  <c:pt idx="2">
                    <c:v>2.2111460075414562</c:v>
                  </c:pt>
                  <c:pt idx="3">
                    <c:v>1.4877275736282316</c:v>
                  </c:pt>
                  <c:pt idx="4">
                    <c:v>1.8786076404255714</c:v>
                  </c:pt>
                </c:numCache>
              </c:numRef>
            </c:plus>
            <c:minus>
              <c:numRef>
                <c:f>'Mean+SD'!$C$2:$C$6</c:f>
                <c:numCache>
                  <c:formatCode>General</c:formatCode>
                  <c:ptCount val="5"/>
                  <c:pt idx="0">
                    <c:v>2.8581754086596174</c:v>
                  </c:pt>
                  <c:pt idx="1">
                    <c:v>1.7972200755613588</c:v>
                  </c:pt>
                  <c:pt idx="2">
                    <c:v>2.2111460075414562</c:v>
                  </c:pt>
                  <c:pt idx="3">
                    <c:v>1.4877275736282316</c:v>
                  </c:pt>
                  <c:pt idx="4">
                    <c:v>1.8786076404255714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dk1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'Mean+SD'!$B$2:$B$6</c:f>
              <c:numCache>
                <c:formatCode>0.00</c:formatCode>
                <c:ptCount val="5"/>
                <c:pt idx="0">
                  <c:v>52.424999999999997</c:v>
                </c:pt>
                <c:pt idx="1">
                  <c:v>50.65</c:v>
                </c:pt>
                <c:pt idx="2">
                  <c:v>45.625</c:v>
                </c:pt>
                <c:pt idx="3">
                  <c:v>47.9</c:v>
                </c:pt>
                <c:pt idx="4">
                  <c:v>45.225000000000009</c:v>
                </c:pt>
              </c:numCache>
            </c:numRef>
          </c:val>
        </c:ser>
        <c:ser>
          <c:idx val="1"/>
          <c:order val="1"/>
          <c:tx>
            <c:strRef>
              <c:f>'Mean+SD'!$D$1</c:f>
              <c:strCache>
                <c:ptCount val="1"/>
                <c:pt idx="0">
                  <c:v>25 ng/mL</c:v>
                </c:pt>
              </c:strCache>
            </c:strRef>
          </c:tx>
          <c:errBars>
            <c:errBarType val="both"/>
            <c:errValType val="cust"/>
            <c:plus>
              <c:numRef>
                <c:f>'Mean+SD'!$E$2:$E$6</c:f>
                <c:numCache>
                  <c:formatCode>General</c:formatCode>
                  <c:ptCount val="5"/>
                  <c:pt idx="0">
                    <c:v>1.6938614661968938</c:v>
                  </c:pt>
                  <c:pt idx="1">
                    <c:v>1.1518101695446699</c:v>
                  </c:pt>
                  <c:pt idx="2">
                    <c:v>0.14142135623730817</c:v>
                  </c:pt>
                  <c:pt idx="3">
                    <c:v>0.14142135623730984</c:v>
                  </c:pt>
                  <c:pt idx="4">
                    <c:v>1.0242883708540065</c:v>
                  </c:pt>
                </c:numCache>
              </c:numRef>
            </c:plus>
            <c:minus>
              <c:numRef>
                <c:f>'Mean+SD'!$E$2:$E$6</c:f>
                <c:numCache>
                  <c:formatCode>General</c:formatCode>
                  <c:ptCount val="5"/>
                  <c:pt idx="0">
                    <c:v>1.6938614661968938</c:v>
                  </c:pt>
                  <c:pt idx="1">
                    <c:v>1.1518101695446699</c:v>
                  </c:pt>
                  <c:pt idx="2">
                    <c:v>0.14142135623730817</c:v>
                  </c:pt>
                  <c:pt idx="3">
                    <c:v>0.14142135623730984</c:v>
                  </c:pt>
                  <c:pt idx="4">
                    <c:v>1.0242883708540065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dk1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'Mean+SD'!$D$2:$D$6</c:f>
              <c:numCache>
                <c:formatCode>0.00</c:formatCode>
                <c:ptCount val="5"/>
                <c:pt idx="0">
                  <c:v>26.875</c:v>
                </c:pt>
                <c:pt idx="1">
                  <c:v>26.3</c:v>
                </c:pt>
                <c:pt idx="2">
                  <c:v>22.699999999999996</c:v>
                </c:pt>
                <c:pt idx="3">
                  <c:v>22.9</c:v>
                </c:pt>
                <c:pt idx="4">
                  <c:v>22.224999999999998</c:v>
                </c:pt>
              </c:numCache>
            </c:numRef>
          </c:val>
        </c:ser>
        <c:ser>
          <c:idx val="2"/>
          <c:order val="2"/>
          <c:tx>
            <c:strRef>
              <c:f>'Mean+SD'!$F$1</c:f>
              <c:strCache>
                <c:ptCount val="1"/>
                <c:pt idx="0">
                  <c:v>10 ng/mL</c:v>
                </c:pt>
              </c:strCache>
            </c:strRef>
          </c:tx>
          <c:errBars>
            <c:errBarType val="both"/>
            <c:errValType val="cust"/>
            <c:plus>
              <c:numRef>
                <c:f>'Mean+SD'!$G$2:$G$6</c:f>
                <c:numCache>
                  <c:formatCode>General</c:formatCode>
                  <c:ptCount val="5"/>
                  <c:pt idx="0">
                    <c:v>0.6849574196011019</c:v>
                  </c:pt>
                  <c:pt idx="1">
                    <c:v>0.69940450861190306</c:v>
                  </c:pt>
                  <c:pt idx="2">
                    <c:v>0.100000000000144</c:v>
                  </c:pt>
                  <c:pt idx="3">
                    <c:v>0.27537852736435192</c:v>
                  </c:pt>
                  <c:pt idx="4">
                    <c:v>0.12583057392119723</c:v>
                  </c:pt>
                </c:numCache>
              </c:numRef>
            </c:plus>
            <c:minus>
              <c:numRef>
                <c:f>'Mean+SD'!$G$2:$G$6</c:f>
                <c:numCache>
                  <c:formatCode>General</c:formatCode>
                  <c:ptCount val="5"/>
                  <c:pt idx="0">
                    <c:v>0.6849574196011019</c:v>
                  </c:pt>
                  <c:pt idx="1">
                    <c:v>0.69940450861190306</c:v>
                  </c:pt>
                  <c:pt idx="2">
                    <c:v>0.100000000000144</c:v>
                  </c:pt>
                  <c:pt idx="3">
                    <c:v>0.27537852736435192</c:v>
                  </c:pt>
                  <c:pt idx="4">
                    <c:v>0.12583057392119723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dk1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'Mean+SD'!$F$2:$F$6</c:f>
              <c:numCache>
                <c:formatCode>0.00</c:formatCode>
                <c:ptCount val="5"/>
                <c:pt idx="0">
                  <c:v>11.975000000000001</c:v>
                </c:pt>
                <c:pt idx="1">
                  <c:v>12.225</c:v>
                </c:pt>
                <c:pt idx="2">
                  <c:v>9.4499999999999993</c:v>
                </c:pt>
                <c:pt idx="3">
                  <c:v>10.125</c:v>
                </c:pt>
                <c:pt idx="4">
                  <c:v>9.5749999999999993</c:v>
                </c:pt>
              </c:numCache>
            </c:numRef>
          </c:val>
        </c:ser>
        <c:axId val="114227072"/>
        <c:axId val="124895232"/>
      </c:barChart>
      <c:catAx>
        <c:axId val="114227072"/>
        <c:scaling>
          <c:orientation val="minMax"/>
        </c:scaling>
        <c:axPos val="b"/>
        <c:tickLblPos val="nextTo"/>
        <c:crossAx val="124895232"/>
        <c:crosses val="autoZero"/>
        <c:auto val="1"/>
        <c:lblAlgn val="ctr"/>
        <c:lblOffset val="100"/>
      </c:catAx>
      <c:valAx>
        <c:axId val="124895232"/>
        <c:scaling>
          <c:orientation val="minMax"/>
        </c:scaling>
        <c:axPos val="l"/>
        <c:majorGridlines/>
        <c:numFmt formatCode="0.00" sourceLinked="1"/>
        <c:tickLblPos val="nextTo"/>
        <c:crossAx val="114227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</xdr:row>
      <xdr:rowOff>63500</xdr:rowOff>
    </xdr:from>
    <xdr:to>
      <xdr:col>15</xdr:col>
      <xdr:colOff>254000</xdr:colOff>
      <xdr:row>29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63500</xdr:colOff>
      <xdr:row>4</xdr:row>
      <xdr:rowOff>63500</xdr:rowOff>
    </xdr:from>
    <xdr:to>
      <xdr:col>25</xdr:col>
      <xdr:colOff>609600</xdr:colOff>
      <xdr:row>29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4</xdr:row>
      <xdr:rowOff>57150</xdr:rowOff>
    </xdr:from>
    <xdr:to>
      <xdr:col>5</xdr:col>
      <xdr:colOff>314325</xdr:colOff>
      <xdr:row>5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H="1">
          <a:off x="2190750" y="723900"/>
          <a:ext cx="561975" cy="180975"/>
        </a:xfrm>
        <a:prstGeom prst="curvedUpArrow">
          <a:avLst>
            <a:gd name="adj1" fmla="val 62105"/>
            <a:gd name="adj2" fmla="val 12421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299357</xdr:colOff>
      <xdr:row>0</xdr:row>
      <xdr:rowOff>122464</xdr:rowOff>
    </xdr:from>
    <xdr:to>
      <xdr:col>12</xdr:col>
      <xdr:colOff>680357</xdr:colOff>
      <xdr:row>18</xdr:row>
      <xdr:rowOff>81643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68035</xdr:colOff>
      <xdr:row>6</xdr:row>
      <xdr:rowOff>74840</xdr:rowOff>
    </xdr:from>
    <xdr:to>
      <xdr:col>6</xdr:col>
      <xdr:colOff>40822</xdr:colOff>
      <xdr:row>17</xdr:row>
      <xdr:rowOff>163285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183695</xdr:colOff>
      <xdr:row>0</xdr:row>
      <xdr:rowOff>74839</xdr:rowOff>
    </xdr:from>
    <xdr:to>
      <xdr:col>12</xdr:col>
      <xdr:colOff>299356</xdr:colOff>
      <xdr:row>18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68036</xdr:colOff>
      <xdr:row>6</xdr:row>
      <xdr:rowOff>108857</xdr:rowOff>
    </xdr:from>
    <xdr:to>
      <xdr:col>6</xdr:col>
      <xdr:colOff>102054</xdr:colOff>
      <xdr:row>18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61913</xdr:rowOff>
    </xdr:from>
    <xdr:to>
      <xdr:col>10</xdr:col>
      <xdr:colOff>352425</xdr:colOff>
      <xdr:row>23</xdr:row>
      <xdr:rowOff>147639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zoomScale="75" workbookViewId="0">
      <selection activeCell="C2" sqref="C2"/>
    </sheetView>
  </sheetViews>
  <sheetFormatPr defaultColWidth="8.88671875" defaultRowHeight="15.75"/>
  <cols>
    <col min="1" max="1" width="12.88671875" style="24" customWidth="1"/>
    <col min="2" max="13" width="5" style="24" bestFit="1" customWidth="1"/>
    <col min="14" max="14" width="3.109375" style="24" customWidth="1"/>
    <col min="15" max="15" width="6.109375" style="24" bestFit="1" customWidth="1"/>
    <col min="16" max="16" width="4.5546875" style="24" bestFit="1" customWidth="1"/>
    <col min="17" max="256" width="8.88671875" style="24"/>
    <col min="257" max="257" width="12.88671875" style="24" customWidth="1"/>
    <col min="258" max="269" width="5" style="24" bestFit="1" customWidth="1"/>
    <col min="270" max="270" width="3.109375" style="24" customWidth="1"/>
    <col min="271" max="271" width="6.109375" style="24" bestFit="1" customWidth="1"/>
    <col min="272" max="272" width="4.5546875" style="24" bestFit="1" customWidth="1"/>
    <col min="273" max="512" width="8.88671875" style="24"/>
    <col min="513" max="513" width="12.88671875" style="24" customWidth="1"/>
    <col min="514" max="525" width="5" style="24" bestFit="1" customWidth="1"/>
    <col min="526" max="526" width="3.109375" style="24" customWidth="1"/>
    <col min="527" max="527" width="6.109375" style="24" bestFit="1" customWidth="1"/>
    <col min="528" max="528" width="4.5546875" style="24" bestFit="1" customWidth="1"/>
    <col min="529" max="768" width="8.88671875" style="24"/>
    <col min="769" max="769" width="12.88671875" style="24" customWidth="1"/>
    <col min="770" max="781" width="5" style="24" bestFit="1" customWidth="1"/>
    <col min="782" max="782" width="3.109375" style="24" customWidth="1"/>
    <col min="783" max="783" width="6.109375" style="24" bestFit="1" customWidth="1"/>
    <col min="784" max="784" width="4.5546875" style="24" bestFit="1" customWidth="1"/>
    <col min="785" max="1024" width="8.88671875" style="24"/>
    <col min="1025" max="1025" width="12.88671875" style="24" customWidth="1"/>
    <col min="1026" max="1037" width="5" style="24" bestFit="1" customWidth="1"/>
    <col min="1038" max="1038" width="3.109375" style="24" customWidth="1"/>
    <col min="1039" max="1039" width="6.109375" style="24" bestFit="1" customWidth="1"/>
    <col min="1040" max="1040" width="4.5546875" style="24" bestFit="1" customWidth="1"/>
    <col min="1041" max="1280" width="8.88671875" style="24"/>
    <col min="1281" max="1281" width="12.88671875" style="24" customWidth="1"/>
    <col min="1282" max="1293" width="5" style="24" bestFit="1" customWidth="1"/>
    <col min="1294" max="1294" width="3.109375" style="24" customWidth="1"/>
    <col min="1295" max="1295" width="6.109375" style="24" bestFit="1" customWidth="1"/>
    <col min="1296" max="1296" width="4.5546875" style="24" bestFit="1" customWidth="1"/>
    <col min="1297" max="1536" width="8.88671875" style="24"/>
    <col min="1537" max="1537" width="12.88671875" style="24" customWidth="1"/>
    <col min="1538" max="1549" width="5" style="24" bestFit="1" customWidth="1"/>
    <col min="1550" max="1550" width="3.109375" style="24" customWidth="1"/>
    <col min="1551" max="1551" width="6.109375" style="24" bestFit="1" customWidth="1"/>
    <col min="1552" max="1552" width="4.5546875" style="24" bestFit="1" customWidth="1"/>
    <col min="1553" max="1792" width="8.88671875" style="24"/>
    <col min="1793" max="1793" width="12.88671875" style="24" customWidth="1"/>
    <col min="1794" max="1805" width="5" style="24" bestFit="1" customWidth="1"/>
    <col min="1806" max="1806" width="3.109375" style="24" customWidth="1"/>
    <col min="1807" max="1807" width="6.109375" style="24" bestFit="1" customWidth="1"/>
    <col min="1808" max="1808" width="4.5546875" style="24" bestFit="1" customWidth="1"/>
    <col min="1809" max="2048" width="8.88671875" style="24"/>
    <col min="2049" max="2049" width="12.88671875" style="24" customWidth="1"/>
    <col min="2050" max="2061" width="5" style="24" bestFit="1" customWidth="1"/>
    <col min="2062" max="2062" width="3.109375" style="24" customWidth="1"/>
    <col min="2063" max="2063" width="6.109375" style="24" bestFit="1" customWidth="1"/>
    <col min="2064" max="2064" width="4.5546875" style="24" bestFit="1" customWidth="1"/>
    <col min="2065" max="2304" width="8.88671875" style="24"/>
    <col min="2305" max="2305" width="12.88671875" style="24" customWidth="1"/>
    <col min="2306" max="2317" width="5" style="24" bestFit="1" customWidth="1"/>
    <col min="2318" max="2318" width="3.109375" style="24" customWidth="1"/>
    <col min="2319" max="2319" width="6.109375" style="24" bestFit="1" customWidth="1"/>
    <col min="2320" max="2320" width="4.5546875" style="24" bestFit="1" customWidth="1"/>
    <col min="2321" max="2560" width="8.88671875" style="24"/>
    <col min="2561" max="2561" width="12.88671875" style="24" customWidth="1"/>
    <col min="2562" max="2573" width="5" style="24" bestFit="1" customWidth="1"/>
    <col min="2574" max="2574" width="3.109375" style="24" customWidth="1"/>
    <col min="2575" max="2575" width="6.109375" style="24" bestFit="1" customWidth="1"/>
    <col min="2576" max="2576" width="4.5546875" style="24" bestFit="1" customWidth="1"/>
    <col min="2577" max="2816" width="8.88671875" style="24"/>
    <col min="2817" max="2817" width="12.88671875" style="24" customWidth="1"/>
    <col min="2818" max="2829" width="5" style="24" bestFit="1" customWidth="1"/>
    <col min="2830" max="2830" width="3.109375" style="24" customWidth="1"/>
    <col min="2831" max="2831" width="6.109375" style="24" bestFit="1" customWidth="1"/>
    <col min="2832" max="2832" width="4.5546875" style="24" bestFit="1" customWidth="1"/>
    <col min="2833" max="3072" width="8.88671875" style="24"/>
    <col min="3073" max="3073" width="12.88671875" style="24" customWidth="1"/>
    <col min="3074" max="3085" width="5" style="24" bestFit="1" customWidth="1"/>
    <col min="3086" max="3086" width="3.109375" style="24" customWidth="1"/>
    <col min="3087" max="3087" width="6.109375" style="24" bestFit="1" customWidth="1"/>
    <col min="3088" max="3088" width="4.5546875" style="24" bestFit="1" customWidth="1"/>
    <col min="3089" max="3328" width="8.88671875" style="24"/>
    <col min="3329" max="3329" width="12.88671875" style="24" customWidth="1"/>
    <col min="3330" max="3341" width="5" style="24" bestFit="1" customWidth="1"/>
    <col min="3342" max="3342" width="3.109375" style="24" customWidth="1"/>
    <col min="3343" max="3343" width="6.109375" style="24" bestFit="1" customWidth="1"/>
    <col min="3344" max="3344" width="4.5546875" style="24" bestFit="1" customWidth="1"/>
    <col min="3345" max="3584" width="8.88671875" style="24"/>
    <col min="3585" max="3585" width="12.88671875" style="24" customWidth="1"/>
    <col min="3586" max="3597" width="5" style="24" bestFit="1" customWidth="1"/>
    <col min="3598" max="3598" width="3.109375" style="24" customWidth="1"/>
    <col min="3599" max="3599" width="6.109375" style="24" bestFit="1" customWidth="1"/>
    <col min="3600" max="3600" width="4.5546875" style="24" bestFit="1" customWidth="1"/>
    <col min="3601" max="3840" width="8.88671875" style="24"/>
    <col min="3841" max="3841" width="12.88671875" style="24" customWidth="1"/>
    <col min="3842" max="3853" width="5" style="24" bestFit="1" customWidth="1"/>
    <col min="3854" max="3854" width="3.109375" style="24" customWidth="1"/>
    <col min="3855" max="3855" width="6.109375" style="24" bestFit="1" customWidth="1"/>
    <col min="3856" max="3856" width="4.5546875" style="24" bestFit="1" customWidth="1"/>
    <col min="3857" max="4096" width="8.88671875" style="24"/>
    <col min="4097" max="4097" width="12.88671875" style="24" customWidth="1"/>
    <col min="4098" max="4109" width="5" style="24" bestFit="1" customWidth="1"/>
    <col min="4110" max="4110" width="3.109375" style="24" customWidth="1"/>
    <col min="4111" max="4111" width="6.109375" style="24" bestFit="1" customWidth="1"/>
    <col min="4112" max="4112" width="4.5546875" style="24" bestFit="1" customWidth="1"/>
    <col min="4113" max="4352" width="8.88671875" style="24"/>
    <col min="4353" max="4353" width="12.88671875" style="24" customWidth="1"/>
    <col min="4354" max="4365" width="5" style="24" bestFit="1" customWidth="1"/>
    <col min="4366" max="4366" width="3.109375" style="24" customWidth="1"/>
    <col min="4367" max="4367" width="6.109375" style="24" bestFit="1" customWidth="1"/>
    <col min="4368" max="4368" width="4.5546875" style="24" bestFit="1" customWidth="1"/>
    <col min="4369" max="4608" width="8.88671875" style="24"/>
    <col min="4609" max="4609" width="12.88671875" style="24" customWidth="1"/>
    <col min="4610" max="4621" width="5" style="24" bestFit="1" customWidth="1"/>
    <col min="4622" max="4622" width="3.109375" style="24" customWidth="1"/>
    <col min="4623" max="4623" width="6.109375" style="24" bestFit="1" customWidth="1"/>
    <col min="4624" max="4624" width="4.5546875" style="24" bestFit="1" customWidth="1"/>
    <col min="4625" max="4864" width="8.88671875" style="24"/>
    <col min="4865" max="4865" width="12.88671875" style="24" customWidth="1"/>
    <col min="4866" max="4877" width="5" style="24" bestFit="1" customWidth="1"/>
    <col min="4878" max="4878" width="3.109375" style="24" customWidth="1"/>
    <col min="4879" max="4879" width="6.109375" style="24" bestFit="1" customWidth="1"/>
    <col min="4880" max="4880" width="4.5546875" style="24" bestFit="1" customWidth="1"/>
    <col min="4881" max="5120" width="8.88671875" style="24"/>
    <col min="5121" max="5121" width="12.88671875" style="24" customWidth="1"/>
    <col min="5122" max="5133" width="5" style="24" bestFit="1" customWidth="1"/>
    <col min="5134" max="5134" width="3.109375" style="24" customWidth="1"/>
    <col min="5135" max="5135" width="6.109375" style="24" bestFit="1" customWidth="1"/>
    <col min="5136" max="5136" width="4.5546875" style="24" bestFit="1" customWidth="1"/>
    <col min="5137" max="5376" width="8.88671875" style="24"/>
    <col min="5377" max="5377" width="12.88671875" style="24" customWidth="1"/>
    <col min="5378" max="5389" width="5" style="24" bestFit="1" customWidth="1"/>
    <col min="5390" max="5390" width="3.109375" style="24" customWidth="1"/>
    <col min="5391" max="5391" width="6.109375" style="24" bestFit="1" customWidth="1"/>
    <col min="5392" max="5392" width="4.5546875" style="24" bestFit="1" customWidth="1"/>
    <col min="5393" max="5632" width="8.88671875" style="24"/>
    <col min="5633" max="5633" width="12.88671875" style="24" customWidth="1"/>
    <col min="5634" max="5645" width="5" style="24" bestFit="1" customWidth="1"/>
    <col min="5646" max="5646" width="3.109375" style="24" customWidth="1"/>
    <col min="5647" max="5647" width="6.109375" style="24" bestFit="1" customWidth="1"/>
    <col min="5648" max="5648" width="4.5546875" style="24" bestFit="1" customWidth="1"/>
    <col min="5649" max="5888" width="8.88671875" style="24"/>
    <col min="5889" max="5889" width="12.88671875" style="24" customWidth="1"/>
    <col min="5890" max="5901" width="5" style="24" bestFit="1" customWidth="1"/>
    <col min="5902" max="5902" width="3.109375" style="24" customWidth="1"/>
    <col min="5903" max="5903" width="6.109375" style="24" bestFit="1" customWidth="1"/>
    <col min="5904" max="5904" width="4.5546875" style="24" bestFit="1" customWidth="1"/>
    <col min="5905" max="6144" width="8.88671875" style="24"/>
    <col min="6145" max="6145" width="12.88671875" style="24" customWidth="1"/>
    <col min="6146" max="6157" width="5" style="24" bestFit="1" customWidth="1"/>
    <col min="6158" max="6158" width="3.109375" style="24" customWidth="1"/>
    <col min="6159" max="6159" width="6.109375" style="24" bestFit="1" customWidth="1"/>
    <col min="6160" max="6160" width="4.5546875" style="24" bestFit="1" customWidth="1"/>
    <col min="6161" max="6400" width="8.88671875" style="24"/>
    <col min="6401" max="6401" width="12.88671875" style="24" customWidth="1"/>
    <col min="6402" max="6413" width="5" style="24" bestFit="1" customWidth="1"/>
    <col min="6414" max="6414" width="3.109375" style="24" customWidth="1"/>
    <col min="6415" max="6415" width="6.109375" style="24" bestFit="1" customWidth="1"/>
    <col min="6416" max="6416" width="4.5546875" style="24" bestFit="1" customWidth="1"/>
    <col min="6417" max="6656" width="8.88671875" style="24"/>
    <col min="6657" max="6657" width="12.88671875" style="24" customWidth="1"/>
    <col min="6658" max="6669" width="5" style="24" bestFit="1" customWidth="1"/>
    <col min="6670" max="6670" width="3.109375" style="24" customWidth="1"/>
    <col min="6671" max="6671" width="6.109375" style="24" bestFit="1" customWidth="1"/>
    <col min="6672" max="6672" width="4.5546875" style="24" bestFit="1" customWidth="1"/>
    <col min="6673" max="6912" width="8.88671875" style="24"/>
    <col min="6913" max="6913" width="12.88671875" style="24" customWidth="1"/>
    <col min="6914" max="6925" width="5" style="24" bestFit="1" customWidth="1"/>
    <col min="6926" max="6926" width="3.109375" style="24" customWidth="1"/>
    <col min="6927" max="6927" width="6.109375" style="24" bestFit="1" customWidth="1"/>
    <col min="6928" max="6928" width="4.5546875" style="24" bestFit="1" customWidth="1"/>
    <col min="6929" max="7168" width="8.88671875" style="24"/>
    <col min="7169" max="7169" width="12.88671875" style="24" customWidth="1"/>
    <col min="7170" max="7181" width="5" style="24" bestFit="1" customWidth="1"/>
    <col min="7182" max="7182" width="3.109375" style="24" customWidth="1"/>
    <col min="7183" max="7183" width="6.109375" style="24" bestFit="1" customWidth="1"/>
    <col min="7184" max="7184" width="4.5546875" style="24" bestFit="1" customWidth="1"/>
    <col min="7185" max="7424" width="8.88671875" style="24"/>
    <col min="7425" max="7425" width="12.88671875" style="24" customWidth="1"/>
    <col min="7426" max="7437" width="5" style="24" bestFit="1" customWidth="1"/>
    <col min="7438" max="7438" width="3.109375" style="24" customWidth="1"/>
    <col min="7439" max="7439" width="6.109375" style="24" bestFit="1" customWidth="1"/>
    <col min="7440" max="7440" width="4.5546875" style="24" bestFit="1" customWidth="1"/>
    <col min="7441" max="7680" width="8.88671875" style="24"/>
    <col min="7681" max="7681" width="12.88671875" style="24" customWidth="1"/>
    <col min="7682" max="7693" width="5" style="24" bestFit="1" customWidth="1"/>
    <col min="7694" max="7694" width="3.109375" style="24" customWidth="1"/>
    <col min="7695" max="7695" width="6.109375" style="24" bestFit="1" customWidth="1"/>
    <col min="7696" max="7696" width="4.5546875" style="24" bestFit="1" customWidth="1"/>
    <col min="7697" max="7936" width="8.88671875" style="24"/>
    <col min="7937" max="7937" width="12.88671875" style="24" customWidth="1"/>
    <col min="7938" max="7949" width="5" style="24" bestFit="1" customWidth="1"/>
    <col min="7950" max="7950" width="3.109375" style="24" customWidth="1"/>
    <col min="7951" max="7951" width="6.109375" style="24" bestFit="1" customWidth="1"/>
    <col min="7952" max="7952" width="4.5546875" style="24" bestFit="1" customWidth="1"/>
    <col min="7953" max="8192" width="8.88671875" style="24"/>
    <col min="8193" max="8193" width="12.88671875" style="24" customWidth="1"/>
    <col min="8194" max="8205" width="5" style="24" bestFit="1" customWidth="1"/>
    <col min="8206" max="8206" width="3.109375" style="24" customWidth="1"/>
    <col min="8207" max="8207" width="6.109375" style="24" bestFit="1" customWidth="1"/>
    <col min="8208" max="8208" width="4.5546875" style="24" bestFit="1" customWidth="1"/>
    <col min="8209" max="8448" width="8.88671875" style="24"/>
    <col min="8449" max="8449" width="12.88671875" style="24" customWidth="1"/>
    <col min="8450" max="8461" width="5" style="24" bestFit="1" customWidth="1"/>
    <col min="8462" max="8462" width="3.109375" style="24" customWidth="1"/>
    <col min="8463" max="8463" width="6.109375" style="24" bestFit="1" customWidth="1"/>
    <col min="8464" max="8464" width="4.5546875" style="24" bestFit="1" customWidth="1"/>
    <col min="8465" max="8704" width="8.88671875" style="24"/>
    <col min="8705" max="8705" width="12.88671875" style="24" customWidth="1"/>
    <col min="8706" max="8717" width="5" style="24" bestFit="1" customWidth="1"/>
    <col min="8718" max="8718" width="3.109375" style="24" customWidth="1"/>
    <col min="8719" max="8719" width="6.109375" style="24" bestFit="1" customWidth="1"/>
    <col min="8720" max="8720" width="4.5546875" style="24" bestFit="1" customWidth="1"/>
    <col min="8721" max="8960" width="8.88671875" style="24"/>
    <col min="8961" max="8961" width="12.88671875" style="24" customWidth="1"/>
    <col min="8962" max="8973" width="5" style="24" bestFit="1" customWidth="1"/>
    <col min="8974" max="8974" width="3.109375" style="24" customWidth="1"/>
    <col min="8975" max="8975" width="6.109375" style="24" bestFit="1" customWidth="1"/>
    <col min="8976" max="8976" width="4.5546875" style="24" bestFit="1" customWidth="1"/>
    <col min="8977" max="9216" width="8.88671875" style="24"/>
    <col min="9217" max="9217" width="12.88671875" style="24" customWidth="1"/>
    <col min="9218" max="9229" width="5" style="24" bestFit="1" customWidth="1"/>
    <col min="9230" max="9230" width="3.109375" style="24" customWidth="1"/>
    <col min="9231" max="9231" width="6.109375" style="24" bestFit="1" customWidth="1"/>
    <col min="9232" max="9232" width="4.5546875" style="24" bestFit="1" customWidth="1"/>
    <col min="9233" max="9472" width="8.88671875" style="24"/>
    <col min="9473" max="9473" width="12.88671875" style="24" customWidth="1"/>
    <col min="9474" max="9485" width="5" style="24" bestFit="1" customWidth="1"/>
    <col min="9486" max="9486" width="3.109375" style="24" customWidth="1"/>
    <col min="9487" max="9487" width="6.109375" style="24" bestFit="1" customWidth="1"/>
    <col min="9488" max="9488" width="4.5546875" style="24" bestFit="1" customWidth="1"/>
    <col min="9489" max="9728" width="8.88671875" style="24"/>
    <col min="9729" max="9729" width="12.88671875" style="24" customWidth="1"/>
    <col min="9730" max="9741" width="5" style="24" bestFit="1" customWidth="1"/>
    <col min="9742" max="9742" width="3.109375" style="24" customWidth="1"/>
    <col min="9743" max="9743" width="6.109375" style="24" bestFit="1" customWidth="1"/>
    <col min="9744" max="9744" width="4.5546875" style="24" bestFit="1" customWidth="1"/>
    <col min="9745" max="9984" width="8.88671875" style="24"/>
    <col min="9985" max="9985" width="12.88671875" style="24" customWidth="1"/>
    <col min="9986" max="9997" width="5" style="24" bestFit="1" customWidth="1"/>
    <col min="9998" max="9998" width="3.109375" style="24" customWidth="1"/>
    <col min="9999" max="9999" width="6.109375" style="24" bestFit="1" customWidth="1"/>
    <col min="10000" max="10000" width="4.5546875" style="24" bestFit="1" customWidth="1"/>
    <col min="10001" max="10240" width="8.88671875" style="24"/>
    <col min="10241" max="10241" width="12.88671875" style="24" customWidth="1"/>
    <col min="10242" max="10253" width="5" style="24" bestFit="1" customWidth="1"/>
    <col min="10254" max="10254" width="3.109375" style="24" customWidth="1"/>
    <col min="10255" max="10255" width="6.109375" style="24" bestFit="1" customWidth="1"/>
    <col min="10256" max="10256" width="4.5546875" style="24" bestFit="1" customWidth="1"/>
    <col min="10257" max="10496" width="8.88671875" style="24"/>
    <col min="10497" max="10497" width="12.88671875" style="24" customWidth="1"/>
    <col min="10498" max="10509" width="5" style="24" bestFit="1" customWidth="1"/>
    <col min="10510" max="10510" width="3.109375" style="24" customWidth="1"/>
    <col min="10511" max="10511" width="6.109375" style="24" bestFit="1" customWidth="1"/>
    <col min="10512" max="10512" width="4.5546875" style="24" bestFit="1" customWidth="1"/>
    <col min="10513" max="10752" width="8.88671875" style="24"/>
    <col min="10753" max="10753" width="12.88671875" style="24" customWidth="1"/>
    <col min="10754" max="10765" width="5" style="24" bestFit="1" customWidth="1"/>
    <col min="10766" max="10766" width="3.109375" style="24" customWidth="1"/>
    <col min="10767" max="10767" width="6.109375" style="24" bestFit="1" customWidth="1"/>
    <col min="10768" max="10768" width="4.5546875" style="24" bestFit="1" customWidth="1"/>
    <col min="10769" max="11008" width="8.88671875" style="24"/>
    <col min="11009" max="11009" width="12.88671875" style="24" customWidth="1"/>
    <col min="11010" max="11021" width="5" style="24" bestFit="1" customWidth="1"/>
    <col min="11022" max="11022" width="3.109375" style="24" customWidth="1"/>
    <col min="11023" max="11023" width="6.109375" style="24" bestFit="1" customWidth="1"/>
    <col min="11024" max="11024" width="4.5546875" style="24" bestFit="1" customWidth="1"/>
    <col min="11025" max="11264" width="8.88671875" style="24"/>
    <col min="11265" max="11265" width="12.88671875" style="24" customWidth="1"/>
    <col min="11266" max="11277" width="5" style="24" bestFit="1" customWidth="1"/>
    <col min="11278" max="11278" width="3.109375" style="24" customWidth="1"/>
    <col min="11279" max="11279" width="6.109375" style="24" bestFit="1" customWidth="1"/>
    <col min="11280" max="11280" width="4.5546875" style="24" bestFit="1" customWidth="1"/>
    <col min="11281" max="11520" width="8.88671875" style="24"/>
    <col min="11521" max="11521" width="12.88671875" style="24" customWidth="1"/>
    <col min="11522" max="11533" width="5" style="24" bestFit="1" customWidth="1"/>
    <col min="11534" max="11534" width="3.109375" style="24" customWidth="1"/>
    <col min="11535" max="11535" width="6.109375" style="24" bestFit="1" customWidth="1"/>
    <col min="11536" max="11536" width="4.5546875" style="24" bestFit="1" customWidth="1"/>
    <col min="11537" max="11776" width="8.88671875" style="24"/>
    <col min="11777" max="11777" width="12.88671875" style="24" customWidth="1"/>
    <col min="11778" max="11789" width="5" style="24" bestFit="1" customWidth="1"/>
    <col min="11790" max="11790" width="3.109375" style="24" customWidth="1"/>
    <col min="11791" max="11791" width="6.109375" style="24" bestFit="1" customWidth="1"/>
    <col min="11792" max="11792" width="4.5546875" style="24" bestFit="1" customWidth="1"/>
    <col min="11793" max="12032" width="8.88671875" style="24"/>
    <col min="12033" max="12033" width="12.88671875" style="24" customWidth="1"/>
    <col min="12034" max="12045" width="5" style="24" bestFit="1" customWidth="1"/>
    <col min="12046" max="12046" width="3.109375" style="24" customWidth="1"/>
    <col min="12047" max="12047" width="6.109375" style="24" bestFit="1" customWidth="1"/>
    <col min="12048" max="12048" width="4.5546875" style="24" bestFit="1" customWidth="1"/>
    <col min="12049" max="12288" width="8.88671875" style="24"/>
    <col min="12289" max="12289" width="12.88671875" style="24" customWidth="1"/>
    <col min="12290" max="12301" width="5" style="24" bestFit="1" customWidth="1"/>
    <col min="12302" max="12302" width="3.109375" style="24" customWidth="1"/>
    <col min="12303" max="12303" width="6.109375" style="24" bestFit="1" customWidth="1"/>
    <col min="12304" max="12304" width="4.5546875" style="24" bestFit="1" customWidth="1"/>
    <col min="12305" max="12544" width="8.88671875" style="24"/>
    <col min="12545" max="12545" width="12.88671875" style="24" customWidth="1"/>
    <col min="12546" max="12557" width="5" style="24" bestFit="1" customWidth="1"/>
    <col min="12558" max="12558" width="3.109375" style="24" customWidth="1"/>
    <col min="12559" max="12559" width="6.109375" style="24" bestFit="1" customWidth="1"/>
    <col min="12560" max="12560" width="4.5546875" style="24" bestFit="1" customWidth="1"/>
    <col min="12561" max="12800" width="8.88671875" style="24"/>
    <col min="12801" max="12801" width="12.88671875" style="24" customWidth="1"/>
    <col min="12802" max="12813" width="5" style="24" bestFit="1" customWidth="1"/>
    <col min="12814" max="12814" width="3.109375" style="24" customWidth="1"/>
    <col min="12815" max="12815" width="6.109375" style="24" bestFit="1" customWidth="1"/>
    <col min="12816" max="12816" width="4.5546875" style="24" bestFit="1" customWidth="1"/>
    <col min="12817" max="13056" width="8.88671875" style="24"/>
    <col min="13057" max="13057" width="12.88671875" style="24" customWidth="1"/>
    <col min="13058" max="13069" width="5" style="24" bestFit="1" customWidth="1"/>
    <col min="13070" max="13070" width="3.109375" style="24" customWidth="1"/>
    <col min="13071" max="13071" width="6.109375" style="24" bestFit="1" customWidth="1"/>
    <col min="13072" max="13072" width="4.5546875" style="24" bestFit="1" customWidth="1"/>
    <col min="13073" max="13312" width="8.88671875" style="24"/>
    <col min="13313" max="13313" width="12.88671875" style="24" customWidth="1"/>
    <col min="13314" max="13325" width="5" style="24" bestFit="1" customWidth="1"/>
    <col min="13326" max="13326" width="3.109375" style="24" customWidth="1"/>
    <col min="13327" max="13327" width="6.109375" style="24" bestFit="1" customWidth="1"/>
    <col min="13328" max="13328" width="4.5546875" style="24" bestFit="1" customWidth="1"/>
    <col min="13329" max="13568" width="8.88671875" style="24"/>
    <col min="13569" max="13569" width="12.88671875" style="24" customWidth="1"/>
    <col min="13570" max="13581" width="5" style="24" bestFit="1" customWidth="1"/>
    <col min="13582" max="13582" width="3.109375" style="24" customWidth="1"/>
    <col min="13583" max="13583" width="6.109375" style="24" bestFit="1" customWidth="1"/>
    <col min="13584" max="13584" width="4.5546875" style="24" bestFit="1" customWidth="1"/>
    <col min="13585" max="13824" width="8.88671875" style="24"/>
    <col min="13825" max="13825" width="12.88671875" style="24" customWidth="1"/>
    <col min="13826" max="13837" width="5" style="24" bestFit="1" customWidth="1"/>
    <col min="13838" max="13838" width="3.109375" style="24" customWidth="1"/>
    <col min="13839" max="13839" width="6.109375" style="24" bestFit="1" customWidth="1"/>
    <col min="13840" max="13840" width="4.5546875" style="24" bestFit="1" customWidth="1"/>
    <col min="13841" max="14080" width="8.88671875" style="24"/>
    <col min="14081" max="14081" width="12.88671875" style="24" customWidth="1"/>
    <col min="14082" max="14093" width="5" style="24" bestFit="1" customWidth="1"/>
    <col min="14094" max="14094" width="3.109375" style="24" customWidth="1"/>
    <col min="14095" max="14095" width="6.109375" style="24" bestFit="1" customWidth="1"/>
    <col min="14096" max="14096" width="4.5546875" style="24" bestFit="1" customWidth="1"/>
    <col min="14097" max="14336" width="8.88671875" style="24"/>
    <col min="14337" max="14337" width="12.88671875" style="24" customWidth="1"/>
    <col min="14338" max="14349" width="5" style="24" bestFit="1" customWidth="1"/>
    <col min="14350" max="14350" width="3.109375" style="24" customWidth="1"/>
    <col min="14351" max="14351" width="6.109375" style="24" bestFit="1" customWidth="1"/>
    <col min="14352" max="14352" width="4.5546875" style="24" bestFit="1" customWidth="1"/>
    <col min="14353" max="14592" width="8.88671875" style="24"/>
    <col min="14593" max="14593" width="12.88671875" style="24" customWidth="1"/>
    <col min="14594" max="14605" width="5" style="24" bestFit="1" customWidth="1"/>
    <col min="14606" max="14606" width="3.109375" style="24" customWidth="1"/>
    <col min="14607" max="14607" width="6.109375" style="24" bestFit="1" customWidth="1"/>
    <col min="14608" max="14608" width="4.5546875" style="24" bestFit="1" customWidth="1"/>
    <col min="14609" max="14848" width="8.88671875" style="24"/>
    <col min="14849" max="14849" width="12.88671875" style="24" customWidth="1"/>
    <col min="14850" max="14861" width="5" style="24" bestFit="1" customWidth="1"/>
    <col min="14862" max="14862" width="3.109375" style="24" customWidth="1"/>
    <col min="14863" max="14863" width="6.109375" style="24" bestFit="1" customWidth="1"/>
    <col min="14864" max="14864" width="4.5546875" style="24" bestFit="1" customWidth="1"/>
    <col min="14865" max="15104" width="8.88671875" style="24"/>
    <col min="15105" max="15105" width="12.88671875" style="24" customWidth="1"/>
    <col min="15106" max="15117" width="5" style="24" bestFit="1" customWidth="1"/>
    <col min="15118" max="15118" width="3.109375" style="24" customWidth="1"/>
    <col min="15119" max="15119" width="6.109375" style="24" bestFit="1" customWidth="1"/>
    <col min="15120" max="15120" width="4.5546875" style="24" bestFit="1" customWidth="1"/>
    <col min="15121" max="15360" width="8.88671875" style="24"/>
    <col min="15361" max="15361" width="12.88671875" style="24" customWidth="1"/>
    <col min="15362" max="15373" width="5" style="24" bestFit="1" customWidth="1"/>
    <col min="15374" max="15374" width="3.109375" style="24" customWidth="1"/>
    <col min="15375" max="15375" width="6.109375" style="24" bestFit="1" customWidth="1"/>
    <col min="15376" max="15376" width="4.5546875" style="24" bestFit="1" customWidth="1"/>
    <col min="15377" max="15616" width="8.88671875" style="24"/>
    <col min="15617" max="15617" width="12.88671875" style="24" customWidth="1"/>
    <col min="15618" max="15629" width="5" style="24" bestFit="1" customWidth="1"/>
    <col min="15630" max="15630" width="3.109375" style="24" customWidth="1"/>
    <col min="15631" max="15631" width="6.109375" style="24" bestFit="1" customWidth="1"/>
    <col min="15632" max="15632" width="4.5546875" style="24" bestFit="1" customWidth="1"/>
    <col min="15633" max="15872" width="8.88671875" style="24"/>
    <col min="15873" max="15873" width="12.88671875" style="24" customWidth="1"/>
    <col min="15874" max="15885" width="5" style="24" bestFit="1" customWidth="1"/>
    <col min="15886" max="15886" width="3.109375" style="24" customWidth="1"/>
    <col min="15887" max="15887" width="6.109375" style="24" bestFit="1" customWidth="1"/>
    <col min="15888" max="15888" width="4.5546875" style="24" bestFit="1" customWidth="1"/>
    <col min="15889" max="16128" width="8.88671875" style="24"/>
    <col min="16129" max="16129" width="12.88671875" style="24" customWidth="1"/>
    <col min="16130" max="16141" width="5" style="24" bestFit="1" customWidth="1"/>
    <col min="16142" max="16142" width="3.109375" style="24" customWidth="1"/>
    <col min="16143" max="16143" width="6.109375" style="24" bestFit="1" customWidth="1"/>
    <col min="16144" max="16144" width="4.5546875" style="24" bestFit="1" customWidth="1"/>
    <col min="16145" max="16384" width="8.88671875" style="24"/>
  </cols>
  <sheetData>
    <row r="1" spans="1:19" ht="16.5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R1" s="1" t="s">
        <v>13</v>
      </c>
      <c r="S1" s="1" t="s">
        <v>14</v>
      </c>
    </row>
    <row r="2" spans="1:19" ht="16.5">
      <c r="A2" s="23" t="s">
        <v>15</v>
      </c>
      <c r="B2" s="24">
        <v>35.700000000000003</v>
      </c>
      <c r="C2" s="24">
        <v>37.5</v>
      </c>
      <c r="D2" s="24">
        <v>45.8</v>
      </c>
      <c r="E2" s="24">
        <v>55.9</v>
      </c>
      <c r="F2" s="24">
        <v>66.599999999999994</v>
      </c>
      <c r="G2" s="24">
        <v>76.3</v>
      </c>
      <c r="H2" s="24">
        <v>81.8</v>
      </c>
      <c r="I2" s="24">
        <v>79.8</v>
      </c>
      <c r="J2" s="24">
        <v>72.8</v>
      </c>
      <c r="K2" s="24">
        <v>62.7</v>
      </c>
      <c r="L2" s="24">
        <v>52.2</v>
      </c>
      <c r="M2" s="24">
        <v>40.4</v>
      </c>
      <c r="R2" s="25">
        <f>AVERAGE(B2:M2)</f>
        <v>58.958333333333343</v>
      </c>
      <c r="S2" s="25">
        <f>STDEV(B2:M2)</f>
        <v>16.773434533827743</v>
      </c>
    </row>
    <row r="3" spans="1:19" ht="16.5">
      <c r="A3" s="23" t="s">
        <v>16</v>
      </c>
      <c r="B3" s="24">
        <v>65.900000000000006</v>
      </c>
      <c r="C3" s="24">
        <v>66.5</v>
      </c>
      <c r="D3" s="24">
        <v>66.3</v>
      </c>
      <c r="E3" s="24">
        <v>68.400000000000006</v>
      </c>
      <c r="F3" s="24">
        <v>69.099999999999994</v>
      </c>
      <c r="G3" s="24">
        <v>71.599999999999994</v>
      </c>
      <c r="H3" s="24">
        <v>76.2</v>
      </c>
      <c r="I3" s="24">
        <v>77.8</v>
      </c>
      <c r="J3" s="24">
        <v>77.099999999999994</v>
      </c>
      <c r="K3" s="24">
        <v>74.599999999999994</v>
      </c>
      <c r="L3" s="24">
        <v>69.900000000000006</v>
      </c>
      <c r="M3" s="24">
        <v>66.099999999999994</v>
      </c>
      <c r="R3" s="25">
        <f>AVERAGE(B3:M3)</f>
        <v>70.791666666666671</v>
      </c>
      <c r="S3" s="25">
        <f>STDEV(B3:M3)</f>
        <v>4.545018918518906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/>
  </sheetViews>
  <sheetFormatPr defaultRowHeight="12.75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>
      <c r="B1" s="3" t="s">
        <v>17</v>
      </c>
      <c r="C1" s="3" t="s">
        <v>18</v>
      </c>
      <c r="D1" s="3" t="s">
        <v>19</v>
      </c>
      <c r="E1" s="4" t="s">
        <v>13</v>
      </c>
      <c r="F1" s="4" t="s">
        <v>14</v>
      </c>
    </row>
    <row r="2" spans="1:6">
      <c r="A2" s="5" t="s">
        <v>20</v>
      </c>
      <c r="B2" s="3">
        <v>0.45</v>
      </c>
      <c r="C2" s="3">
        <v>0.55000000000000004</v>
      </c>
      <c r="D2" s="3">
        <v>0.7</v>
      </c>
      <c r="E2" s="6">
        <f>AVERAGE(B2:D2)</f>
        <v>0.56666666666666665</v>
      </c>
      <c r="F2" s="7">
        <f>STDEV(B2:D2)</f>
        <v>0.12583057392117952</v>
      </c>
    </row>
    <row r="3" spans="1:6">
      <c r="A3" s="8" t="s">
        <v>21</v>
      </c>
      <c r="B3" s="3">
        <v>0.3</v>
      </c>
      <c r="C3" s="3">
        <v>0.34</v>
      </c>
      <c r="D3" s="3">
        <v>0.39</v>
      </c>
      <c r="E3" s="6">
        <f>AVERAGE(B3:D3)</f>
        <v>0.34333333333333332</v>
      </c>
      <c r="F3" s="9">
        <f>STDEV(B3:D3)</f>
        <v>4.5092497528229226E-2</v>
      </c>
    </row>
    <row r="4" spans="1:6" ht="13.5" thickBot="1">
      <c r="A4" s="10" t="s">
        <v>22</v>
      </c>
      <c r="B4" s="3">
        <v>0.32</v>
      </c>
      <c r="C4" s="3">
        <v>0.37</v>
      </c>
      <c r="D4" s="3">
        <v>0.43</v>
      </c>
      <c r="E4" s="6">
        <f>AVERAGE(B4:D4)</f>
        <v>0.37333333333333329</v>
      </c>
      <c r="F4" s="11">
        <f>STDEV(B4:D4)</f>
        <v>5.5075705472861516E-2</v>
      </c>
    </row>
    <row r="5" spans="1:6">
      <c r="A5" s="12" t="s">
        <v>13</v>
      </c>
      <c r="B5" s="13">
        <f>AVERAGE(B2:B4)</f>
        <v>0.35666666666666669</v>
      </c>
      <c r="C5" s="13">
        <f>AVERAGE(C2:C4)</f>
        <v>0.4200000000000001</v>
      </c>
      <c r="D5" s="13">
        <f>AVERAGE(D2:D4)</f>
        <v>0.5066666666666666</v>
      </c>
      <c r="E5" s="14"/>
    </row>
    <row r="6" spans="1:6">
      <c r="A6" s="12" t="s">
        <v>14</v>
      </c>
      <c r="B6" s="13">
        <f>STDEV(B2:B4)</f>
        <v>8.1445278152470726E-2</v>
      </c>
      <c r="C6" s="13">
        <f>STDEV(C2:C4)</f>
        <v>0.11357816691600509</v>
      </c>
      <c r="D6" s="13">
        <f>STDEV(D2:D4)</f>
        <v>0.16862186493255646</v>
      </c>
    </row>
    <row r="7" spans="1:6">
      <c r="B7" s="14"/>
      <c r="C7" s="14"/>
      <c r="D7" s="14"/>
    </row>
    <row r="8" spans="1:6">
      <c r="B8" s="14"/>
      <c r="C8" s="14"/>
      <c r="D8" s="14"/>
    </row>
    <row r="9" spans="1:6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zoomScale="140" zoomScaleNormal="140" workbookViewId="0">
      <selection activeCell="B1" sqref="B1"/>
    </sheetView>
  </sheetViews>
  <sheetFormatPr defaultRowHeight="12.75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>
      <c r="B1" s="3" t="s">
        <v>17</v>
      </c>
      <c r="C1" s="3" t="s">
        <v>18</v>
      </c>
      <c r="D1" s="3" t="s">
        <v>19</v>
      </c>
      <c r="E1" s="15" t="s">
        <v>13</v>
      </c>
      <c r="F1" s="15" t="s">
        <v>14</v>
      </c>
    </row>
    <row r="2" spans="1:6">
      <c r="A2" s="5" t="s">
        <v>20</v>
      </c>
      <c r="B2" s="3">
        <v>0.45</v>
      </c>
      <c r="C2" s="3">
        <v>0.55000000000000004</v>
      </c>
      <c r="D2" s="3">
        <v>0.7</v>
      </c>
      <c r="E2" s="16">
        <f>AVERAGE(B2:D2)</f>
        <v>0.56666666666666665</v>
      </c>
      <c r="F2" s="17">
        <f>STDEV(B2:D2)</f>
        <v>0.12583057392117952</v>
      </c>
    </row>
    <row r="3" spans="1:6">
      <c r="A3" s="8" t="s">
        <v>21</v>
      </c>
      <c r="B3" s="3">
        <v>0.3</v>
      </c>
      <c r="C3" s="3">
        <v>0.34</v>
      </c>
      <c r="D3" s="3">
        <v>0.39</v>
      </c>
      <c r="E3" s="16">
        <f>AVERAGE(B3:D3)</f>
        <v>0.34333333333333332</v>
      </c>
      <c r="F3" s="17">
        <f>STDEV(B3:D3)</f>
        <v>4.5092497528229226E-2</v>
      </c>
    </row>
    <row r="4" spans="1:6" ht="13.5" thickBot="1">
      <c r="A4" s="10" t="s">
        <v>22</v>
      </c>
      <c r="B4" s="3">
        <v>0.32</v>
      </c>
      <c r="C4" s="3">
        <v>0.37</v>
      </c>
      <c r="D4" s="3">
        <v>0.43</v>
      </c>
      <c r="E4" s="16">
        <f>AVERAGE(B4:D4)</f>
        <v>0.37333333333333329</v>
      </c>
      <c r="F4" s="17">
        <f>STDEV(B4:D4)</f>
        <v>5.5075705472861516E-2</v>
      </c>
    </row>
    <row r="5" spans="1:6">
      <c r="A5" s="6" t="s">
        <v>13</v>
      </c>
      <c r="B5" s="6">
        <f>AVERAGE(B2:B4)</f>
        <v>0.35666666666666669</v>
      </c>
      <c r="C5" s="6">
        <f>AVERAGE(C2:C4)</f>
        <v>0.4200000000000001</v>
      </c>
      <c r="D5" s="6">
        <f>AVERAGE(D2:D4)</f>
        <v>0.5066666666666666</v>
      </c>
      <c r="E5" s="14"/>
    </row>
    <row r="6" spans="1:6">
      <c r="A6" s="6" t="s">
        <v>14</v>
      </c>
      <c r="B6" s="18">
        <f>STDEV(B2:B4)</f>
        <v>8.1445278152470726E-2</v>
      </c>
      <c r="C6" s="19">
        <f>STDEV(C2:C4)</f>
        <v>0.11357816691600509</v>
      </c>
      <c r="D6" s="20">
        <f>STDEV(D2:D4)</f>
        <v>0.16862186493255646</v>
      </c>
    </row>
    <row r="7" spans="1:6">
      <c r="B7" s="14"/>
      <c r="C7" s="14"/>
      <c r="D7" s="14"/>
    </row>
    <row r="8" spans="1:6">
      <c r="B8" s="14"/>
      <c r="C8" s="14"/>
      <c r="D8" s="14"/>
    </row>
    <row r="9" spans="1:6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zoomScale="120" zoomScaleNormal="120" workbookViewId="0"/>
  </sheetViews>
  <sheetFormatPr defaultRowHeight="15"/>
  <cols>
    <col min="1" max="1" width="9" bestFit="1" customWidth="1"/>
  </cols>
  <sheetData>
    <row r="1" spans="1:7" s="22" customFormat="1">
      <c r="A1" s="22" t="s">
        <v>33</v>
      </c>
      <c r="B1" s="22" t="s">
        <v>23</v>
      </c>
      <c r="C1" s="22" t="s">
        <v>31</v>
      </c>
      <c r="D1" s="22" t="s">
        <v>24</v>
      </c>
      <c r="E1" s="22" t="s">
        <v>32</v>
      </c>
      <c r="F1" s="22" t="s">
        <v>25</v>
      </c>
      <c r="G1" s="22" t="s">
        <v>34</v>
      </c>
    </row>
    <row r="2" spans="1:7">
      <c r="A2" t="s">
        <v>28</v>
      </c>
      <c r="B2" s="21">
        <v>52.424999999999997</v>
      </c>
      <c r="C2" s="21">
        <v>2.8581754086596174</v>
      </c>
      <c r="D2" s="21">
        <v>26.875</v>
      </c>
      <c r="E2" s="21">
        <v>1.6938614661968938</v>
      </c>
      <c r="F2" s="21">
        <v>11.975000000000001</v>
      </c>
      <c r="G2" s="21">
        <v>0.6849574196011019</v>
      </c>
    </row>
    <row r="3" spans="1:7">
      <c r="A3" t="s">
        <v>29</v>
      </c>
      <c r="B3" s="21">
        <v>50.65</v>
      </c>
      <c r="C3" s="21">
        <v>1.7972200755613588</v>
      </c>
      <c r="D3" s="21">
        <v>26.3</v>
      </c>
      <c r="E3" s="21">
        <v>1.1518101695446699</v>
      </c>
      <c r="F3" s="21">
        <v>12.225</v>
      </c>
      <c r="G3" s="21">
        <v>0.69940450861190306</v>
      </c>
    </row>
    <row r="4" spans="1:7">
      <c r="A4" t="s">
        <v>30</v>
      </c>
      <c r="B4" s="21">
        <v>45.625</v>
      </c>
      <c r="C4" s="21">
        <v>2.2111460075414562</v>
      </c>
      <c r="D4" s="21">
        <v>22.699999999999996</v>
      </c>
      <c r="E4" s="21">
        <v>0.14142135623730817</v>
      </c>
      <c r="F4" s="21">
        <v>9.4499999999999993</v>
      </c>
      <c r="G4" s="21">
        <v>0.100000000000144</v>
      </c>
    </row>
    <row r="5" spans="1:7">
      <c r="A5" t="s">
        <v>26</v>
      </c>
      <c r="B5" s="21">
        <v>47.9</v>
      </c>
      <c r="C5" s="21">
        <v>1.4877275736282316</v>
      </c>
      <c r="D5" s="21">
        <v>22.9</v>
      </c>
      <c r="E5" s="21">
        <v>0.14142135623730984</v>
      </c>
      <c r="F5" s="21">
        <v>10.125</v>
      </c>
      <c r="G5" s="21">
        <v>0.27537852736435192</v>
      </c>
    </row>
    <row r="6" spans="1:7">
      <c r="A6" t="s">
        <v>27</v>
      </c>
      <c r="B6" s="21">
        <v>45.225000000000009</v>
      </c>
      <c r="C6" s="21">
        <v>1.8786076404255714</v>
      </c>
      <c r="D6" s="21">
        <v>22.224999999999998</v>
      </c>
      <c r="E6" s="21">
        <v>1.0242883708540065</v>
      </c>
      <c r="F6" s="21">
        <v>9.5749999999999993</v>
      </c>
      <c r="G6" s="21">
        <v>0.12583057392119723</v>
      </c>
    </row>
  </sheetData>
  <sortState ref="A2:E21">
    <sortCondition ref="A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</vt:lpstr>
      <vt:lpstr>SDPerStrain</vt:lpstr>
      <vt:lpstr>SDPerWeek</vt:lpstr>
      <vt:lpstr>Mean+SD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2007-02-27T16:06:26Z</dcterms:created>
  <dcterms:modified xsi:type="dcterms:W3CDTF">2007-05-16T18:02:48Z</dcterms:modified>
</cp:coreProperties>
</file>