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8555" windowHeight="7245" tabRatio="639"/>
  </bookViews>
  <sheets>
    <sheet name="High" sheetId="2" r:id="rId1"/>
    <sheet name="Extremes" sheetId="6" r:id="rId2"/>
    <sheet name="3D-Col" sheetId="9" r:id="rId3"/>
    <sheet name="3D-Line" sheetId="10" r:id="rId4"/>
    <sheet name="Surface" sheetId="13" r:id="rId5"/>
    <sheet name="Chart1" sheetId="14" r:id="rId6"/>
    <sheet name="Bubbles" sheetId="7" r:id="rId7"/>
  </sheets>
  <calcPr calcId="124519"/>
</workbook>
</file>

<file path=xl/calcChain.xml><?xml version="1.0" encoding="utf-8"?>
<calcChain xmlns="http://schemas.openxmlformats.org/spreadsheetml/2006/main">
  <c r="C22" i="7"/>
  <c r="C21"/>
  <c r="C20"/>
  <c r="C20" a="1"/>
  <c r="B23" s="1"/>
  <c r="B22"/>
  <c r="B21"/>
  <c r="B20"/>
  <c r="B20" a="1"/>
  <c r="A23" s="1"/>
  <c r="A22"/>
  <c r="A21"/>
  <c r="A20"/>
  <c r="A20" a="1"/>
  <c r="C19" s="1"/>
  <c r="C18"/>
  <c r="C17"/>
  <c r="C16"/>
  <c r="C16" a="1"/>
  <c r="B19" s="1"/>
  <c r="B18"/>
  <c r="B17"/>
  <c r="B16"/>
  <c r="B16" a="1"/>
  <c r="A19" s="1"/>
  <c r="A18"/>
  <c r="A17"/>
  <c r="A16"/>
  <c r="A16" a="1"/>
  <c r="C15" s="1"/>
  <c r="C14"/>
  <c r="C13"/>
  <c r="C12"/>
  <c r="C12" a="1"/>
  <c r="B15" s="1"/>
  <c r="B14"/>
  <c r="B13"/>
  <c r="B12"/>
  <c r="B12" a="1"/>
  <c r="A15" s="1"/>
  <c r="A14"/>
  <c r="A13"/>
  <c r="A12"/>
  <c r="A12" a="1"/>
  <c r="C11" s="1"/>
  <c r="C10"/>
  <c r="C9"/>
  <c r="C8"/>
  <c r="C8" a="1"/>
  <c r="B11" s="1"/>
  <c r="B10"/>
  <c r="B9"/>
  <c r="B8"/>
  <c r="B8" a="1"/>
  <c r="A11" s="1"/>
  <c r="A10"/>
  <c r="A9"/>
  <c r="A8" l="1"/>
  <c r="A8" a="1"/>
  <c r="N16" i="13"/>
  <c r="M16"/>
  <c r="L16"/>
  <c r="K16"/>
  <c r="J16"/>
  <c r="I16"/>
  <c r="H16"/>
  <c r="G16"/>
  <c r="F16"/>
  <c r="E16"/>
  <c r="D16"/>
  <c r="C16"/>
  <c r="B16"/>
  <c r="N15"/>
  <c r="M15"/>
  <c r="L15"/>
  <c r="K15"/>
  <c r="J15"/>
  <c r="I15"/>
  <c r="H15"/>
  <c r="G15"/>
  <c r="F15"/>
  <c r="E15"/>
  <c r="D15"/>
  <c r="C15"/>
  <c r="B15"/>
  <c r="N14"/>
  <c r="M14"/>
  <c r="L14"/>
  <c r="K14"/>
  <c r="J14"/>
  <c r="I14"/>
  <c r="H14"/>
  <c r="G14"/>
  <c r="F14"/>
  <c r="E14"/>
  <c r="D14"/>
  <c r="C14"/>
  <c r="B14"/>
  <c r="N13"/>
  <c r="M13"/>
  <c r="L13"/>
  <c r="K13"/>
  <c r="J13"/>
  <c r="I13"/>
  <c r="H13"/>
  <c r="G13"/>
  <c r="F13"/>
  <c r="E13"/>
  <c r="D13"/>
  <c r="C13"/>
  <c r="B13"/>
  <c r="N12"/>
  <c r="M12"/>
  <c r="L12"/>
  <c r="K12"/>
  <c r="J12"/>
  <c r="I12"/>
  <c r="H12"/>
  <c r="G12"/>
  <c r="F12"/>
  <c r="E12"/>
  <c r="D12"/>
  <c r="C12"/>
  <c r="B12"/>
  <c r="N11"/>
  <c r="M11"/>
  <c r="L11"/>
  <c r="K11"/>
  <c r="J11"/>
  <c r="I11"/>
  <c r="H11"/>
  <c r="G11"/>
  <c r="F11"/>
  <c r="E11"/>
  <c r="D11"/>
  <c r="C11"/>
  <c r="B11"/>
  <c r="N10"/>
  <c r="M10"/>
  <c r="L10"/>
  <c r="K10"/>
  <c r="J10"/>
  <c r="I10"/>
  <c r="H10"/>
  <c r="G10"/>
  <c r="F10"/>
  <c r="E10"/>
  <c r="D10"/>
  <c r="C10"/>
  <c r="B10"/>
  <c r="N9"/>
  <c r="M9"/>
  <c r="L9"/>
  <c r="K9"/>
  <c r="J9"/>
  <c r="I9"/>
  <c r="H9"/>
  <c r="G9"/>
  <c r="F9"/>
  <c r="E9"/>
  <c r="D9"/>
  <c r="C9"/>
  <c r="B9"/>
  <c r="N8"/>
  <c r="M8"/>
  <c r="L8"/>
  <c r="K8"/>
  <c r="J8"/>
  <c r="I8"/>
  <c r="H8"/>
  <c r="G8"/>
  <c r="F8"/>
  <c r="E8"/>
  <c r="D8"/>
  <c r="C8"/>
  <c r="B8"/>
  <c r="N7"/>
  <c r="M7"/>
  <c r="L7"/>
  <c r="K7"/>
  <c r="J7"/>
  <c r="I7"/>
  <c r="H7"/>
  <c r="G7"/>
  <c r="F7"/>
  <c r="E7"/>
  <c r="D7"/>
  <c r="C7"/>
  <c r="B7"/>
  <c r="N6"/>
  <c r="M6"/>
  <c r="L6"/>
  <c r="K6"/>
  <c r="J6"/>
  <c r="I6"/>
  <c r="H6"/>
  <c r="G6"/>
  <c r="F6"/>
  <c r="E6"/>
  <c r="D6"/>
  <c r="C6"/>
  <c r="B6"/>
  <c r="N5"/>
  <c r="M5"/>
  <c r="L5"/>
  <c r="K5"/>
  <c r="J5"/>
  <c r="I5"/>
  <c r="H5"/>
  <c r="G5"/>
  <c r="F5"/>
  <c r="E5"/>
  <c r="D5"/>
  <c r="C5"/>
  <c r="B5"/>
  <c r="N4"/>
  <c r="M4"/>
  <c r="L4"/>
  <c r="K4"/>
  <c r="J4"/>
  <c r="I4"/>
  <c r="H4"/>
  <c r="G4"/>
  <c r="F4"/>
  <c r="E4"/>
  <c r="D4"/>
  <c r="C4"/>
  <c r="B4"/>
  <c r="N3"/>
  <c r="M3"/>
  <c r="L3"/>
  <c r="K3"/>
  <c r="J3"/>
  <c r="I3"/>
  <c r="H3"/>
  <c r="G3"/>
  <c r="F3"/>
  <c r="E3"/>
  <c r="D3"/>
  <c r="C3"/>
  <c r="B3"/>
  <c r="N2"/>
  <c r="M2"/>
  <c r="L2"/>
  <c r="K2"/>
  <c r="J2"/>
  <c r="I2"/>
  <c r="H2"/>
  <c r="G2"/>
  <c r="F2"/>
  <c r="E2"/>
  <c r="D2"/>
  <c r="C2"/>
  <c r="B2"/>
  <c r="C23" i="7"/>
</calcChain>
</file>

<file path=xl/sharedStrings.xml><?xml version="1.0" encoding="utf-8"?>
<sst xmlns="http://schemas.openxmlformats.org/spreadsheetml/2006/main" count="26" uniqueCount="26">
  <si>
    <t>Day0</t>
  </si>
  <si>
    <t>Day1</t>
  </si>
  <si>
    <t>Day2</t>
  </si>
  <si>
    <t>Day3</t>
  </si>
  <si>
    <t>Plate1</t>
  </si>
  <si>
    <t>Plate2</t>
  </si>
  <si>
    <t>Plate3</t>
  </si>
  <si>
    <t>Plate4</t>
  </si>
  <si>
    <t>Plate5</t>
  </si>
  <si>
    <t>X</t>
  </si>
  <si>
    <t>Y</t>
  </si>
  <si>
    <t>Number of colonies under different conditions of pH and nutrient level</t>
  </si>
  <si>
    <t>pH</t>
  </si>
  <si>
    <t>Colonies</t>
  </si>
  <si>
    <t>G</t>
  </si>
  <si>
    <t>C</t>
  </si>
  <si>
    <t>A</t>
  </si>
  <si>
    <t>T</t>
  </si>
  <si>
    <t>Staphylococcus</t>
  </si>
  <si>
    <t>Escherichia coli</t>
  </si>
  <si>
    <t>Pseudomonas</t>
  </si>
  <si>
    <t>MycoBacterium</t>
  </si>
  <si>
    <t>Streptomyces</t>
  </si>
  <si>
    <t>Chlor a</t>
  </si>
  <si>
    <t>Chlor b</t>
  </si>
  <si>
    <t>b-carotene</t>
  </si>
</sst>
</file>

<file path=xl/styles.xml><?xml version="1.0" encoding="utf-8"?>
<styleSheet xmlns="http://schemas.openxmlformats.org/spreadsheetml/2006/main">
  <numFmts count="4">
    <numFmt numFmtId="164" formatCode="###0.00_)"/>
    <numFmt numFmtId="165" formatCode="#,##0_)"/>
    <numFmt numFmtId="166" formatCode="0.0"/>
    <numFmt numFmtId="167" formatCode="0.0%"/>
  </numFmts>
  <fonts count="2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name val="Verdana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name val="Arial"/>
      <family val="2"/>
    </font>
    <font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3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7" borderId="0" applyNumberFormat="0" applyBorder="0" applyAlignment="0" applyProtection="0"/>
    <xf numFmtId="0" fontId="5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6" fillId="0" borderId="0">
      <alignment horizontal="center" vertical="center" wrapText="1"/>
    </xf>
    <xf numFmtId="0" fontId="7" fillId="0" borderId="0">
      <alignment horizontal="left" vertical="center" wrapText="1"/>
    </xf>
    <xf numFmtId="164" fontId="8" fillId="0" borderId="2" applyNumberFormat="0" applyFill="0">
      <alignment horizontal="right"/>
    </xf>
    <xf numFmtId="165" fontId="9" fillId="0" borderId="2">
      <alignment horizontal="right" vertical="center"/>
    </xf>
    <xf numFmtId="49" fontId="10" fillId="0" borderId="2">
      <alignment horizontal="left" vertical="center"/>
    </xf>
    <xf numFmtId="164" fontId="8" fillId="0" borderId="2" applyNumberFormat="0" applyFill="0">
      <alignment horizontal="right"/>
    </xf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2" fillId="0" borderId="2">
      <alignment horizontal="left"/>
    </xf>
    <xf numFmtId="0" fontId="13" fillId="0" borderId="3">
      <alignment horizontal="right" vertical="center"/>
    </xf>
    <xf numFmtId="0" fontId="14" fillId="0" borderId="2">
      <alignment horizontal="left" vertical="center"/>
    </xf>
    <xf numFmtId="0" fontId="8" fillId="0" borderId="2">
      <alignment horizontal="left" vertical="center"/>
    </xf>
    <xf numFmtId="0" fontId="12" fillId="0" borderId="2">
      <alignment horizontal="left"/>
    </xf>
    <xf numFmtId="0" fontId="12" fillId="13" borderId="0">
      <alignment horizontal="centerContinuous" wrapText="1"/>
    </xf>
    <xf numFmtId="49" fontId="12" fillId="13" borderId="4">
      <alignment horizontal="left" vertical="center"/>
    </xf>
    <xf numFmtId="0" fontId="12" fillId="13" borderId="0">
      <alignment horizontal="centerContinuous" vertical="center" wrapText="1"/>
    </xf>
    <xf numFmtId="9" fontId="15" fillId="0" borderId="0" applyFont="0" applyFill="0" applyBorder="0" applyAlignment="0" applyProtection="0"/>
    <xf numFmtId="3" fontId="9" fillId="0" borderId="0">
      <alignment horizontal="left" vertical="center"/>
    </xf>
    <xf numFmtId="0" fontId="6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0" fillId="0" borderId="0">
      <alignment horizontal="right"/>
    </xf>
    <xf numFmtId="0" fontId="17" fillId="0" borderId="0">
      <alignment horizontal="left"/>
    </xf>
    <xf numFmtId="49" fontId="9" fillId="0" borderId="0">
      <alignment horizontal="left" vertical="center"/>
    </xf>
    <xf numFmtId="49" fontId="10" fillId="0" borderId="2">
      <alignment horizontal="left"/>
    </xf>
    <xf numFmtId="164" fontId="9" fillId="0" borderId="0" applyNumberFormat="0">
      <alignment horizontal="right"/>
    </xf>
    <xf numFmtId="0" fontId="13" fillId="14" borderId="0">
      <alignment horizontal="centerContinuous" vertical="center" wrapText="1"/>
    </xf>
    <xf numFmtId="0" fontId="13" fillId="0" borderId="5">
      <alignment horizontal="left" vertical="center"/>
    </xf>
    <xf numFmtId="0" fontId="18" fillId="0" borderId="0">
      <alignment horizontal="left" vertical="top"/>
    </xf>
    <xf numFmtId="0" fontId="12" fillId="0" borderId="0">
      <alignment horizontal="left"/>
    </xf>
    <xf numFmtId="0" fontId="7" fillId="0" borderId="0">
      <alignment horizontal="left"/>
    </xf>
    <xf numFmtId="0" fontId="8" fillId="0" borderId="0">
      <alignment horizontal="left"/>
    </xf>
    <xf numFmtId="0" fontId="18" fillId="0" borderId="0">
      <alignment horizontal="left" vertical="top"/>
    </xf>
    <xf numFmtId="0" fontId="7" fillId="0" borderId="0">
      <alignment horizontal="left"/>
    </xf>
    <xf numFmtId="0" fontId="8" fillId="0" borderId="0">
      <alignment horizontal="left"/>
    </xf>
    <xf numFmtId="49" fontId="9" fillId="0" borderId="2">
      <alignment horizontal="left"/>
    </xf>
    <xf numFmtId="0" fontId="13" fillId="0" borderId="3">
      <alignment horizontal="left"/>
    </xf>
    <xf numFmtId="0" fontId="12" fillId="0" borderId="0">
      <alignment horizontal="left" vertical="center"/>
    </xf>
    <xf numFmtId="49" fontId="17" fillId="0" borderId="2">
      <alignment horizontal="left"/>
    </xf>
    <xf numFmtId="0" fontId="19" fillId="0" borderId="0"/>
    <xf numFmtId="9" fontId="20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1" applyFont="1" applyAlignment="1">
      <alignment horizontal="center"/>
    </xf>
    <xf numFmtId="0" fontId="2" fillId="0" borderId="0" xfId="1"/>
    <xf numFmtId="0" fontId="3" fillId="0" borderId="0" xfId="1" applyNumberFormat="1" applyFont="1" applyFill="1" applyAlignment="1">
      <alignment horizontal="center"/>
    </xf>
    <xf numFmtId="1" fontId="3" fillId="0" borderId="0" xfId="1" applyNumberFormat="1" applyFont="1" applyFill="1" applyAlignment="1">
      <alignment horizontal="center"/>
    </xf>
    <xf numFmtId="1" fontId="3" fillId="0" borderId="0" xfId="1" applyNumberFormat="1" applyFont="1" applyAlignment="1">
      <alignment horizontal="center"/>
    </xf>
    <xf numFmtId="0" fontId="2" fillId="0" borderId="0" xfId="1" applyFont="1" applyFill="1" applyAlignment="1">
      <alignment horizontal="left"/>
    </xf>
    <xf numFmtId="0" fontId="3" fillId="0" borderId="0" xfId="1" applyFont="1"/>
    <xf numFmtId="0" fontId="1" fillId="0" borderId="0" xfId="0" applyFont="1" applyAlignment="1">
      <alignment horizontal="center"/>
    </xf>
    <xf numFmtId="0" fontId="1" fillId="0" borderId="0" xfId="0" applyFont="1"/>
    <xf numFmtId="166" fontId="1" fillId="0" borderId="0" xfId="0" applyNumberFormat="1" applyFont="1"/>
    <xf numFmtId="0" fontId="3" fillId="0" borderId="0" xfId="1" applyFont="1" applyFill="1"/>
    <xf numFmtId="0" fontId="3" fillId="0" borderId="0" xfId="1" applyFont="1" applyFill="1" applyAlignment="1">
      <alignment vertical="center" wrapText="1"/>
    </xf>
    <xf numFmtId="0" fontId="3" fillId="0" borderId="6" xfId="1" applyFont="1" applyBorder="1"/>
    <xf numFmtId="0" fontId="3" fillId="0" borderId="13" xfId="1" applyFont="1" applyBorder="1"/>
    <xf numFmtId="0" fontId="3" fillId="0" borderId="7" xfId="1" applyFont="1" applyBorder="1"/>
    <xf numFmtId="0" fontId="3" fillId="0" borderId="8" xfId="1" applyFont="1" applyBorder="1"/>
    <xf numFmtId="0" fontId="3" fillId="0" borderId="0" xfId="1" applyFont="1" applyBorder="1"/>
    <xf numFmtId="0" fontId="3" fillId="0" borderId="9" xfId="1" applyFont="1" applyBorder="1"/>
    <xf numFmtId="0" fontId="3" fillId="0" borderId="10" xfId="1" applyFont="1" applyBorder="1"/>
    <xf numFmtId="0" fontId="3" fillId="0" borderId="12" xfId="1" applyFont="1" applyBorder="1"/>
    <xf numFmtId="0" fontId="3" fillId="0" borderId="11" xfId="1" applyFont="1" applyBorder="1"/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3" fillId="15" borderId="1" xfId="1" applyFont="1" applyFill="1" applyBorder="1"/>
    <xf numFmtId="166" fontId="0" fillId="0" borderId="0" xfId="0" applyNumberFormat="1"/>
    <xf numFmtId="167" fontId="0" fillId="0" borderId="0" xfId="62" applyNumberFormat="1" applyFont="1"/>
    <xf numFmtId="0" fontId="3" fillId="16" borderId="0" xfId="1" applyFont="1" applyFill="1" applyAlignment="1">
      <alignment horizontal="center" vertical="center" wrapText="1"/>
    </xf>
  </cellXfs>
  <cellStyles count="63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Normal 3" xfId="61"/>
    <cellStyle name="Percent" xfId="62" builtinId="5"/>
    <cellStyle name="Percent 2" xfId="37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plotArea>
      <c:layout/>
      <c:areaChart>
        <c:grouping val="standard"/>
        <c:ser>
          <c:idx val="0"/>
          <c:order val="3"/>
          <c:tx>
            <c:strRef>
              <c:f>High!$B$1</c:f>
              <c:strCache>
                <c:ptCount val="1"/>
                <c:pt idx="0">
                  <c:v>Day0</c:v>
                </c:pt>
              </c:strCache>
            </c:strRef>
          </c:tx>
          <c:cat>
            <c:strRef>
              <c:f>High!$A$2:$A$6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High!$B$2:$B$6</c:f>
              <c:numCache>
                <c:formatCode>0</c:formatCode>
                <c:ptCount val="5"/>
                <c:pt idx="0">
                  <c:v>670.1</c:v>
                </c:pt>
                <c:pt idx="1">
                  <c:v>719.4</c:v>
                </c:pt>
                <c:pt idx="2">
                  <c:v>768.7</c:v>
                </c:pt>
                <c:pt idx="3">
                  <c:v>818</c:v>
                </c:pt>
                <c:pt idx="4">
                  <c:v>867.3</c:v>
                </c:pt>
              </c:numCache>
            </c:numRef>
          </c:val>
        </c:ser>
        <c:axId val="70075520"/>
        <c:axId val="50515328"/>
      </c:areaChart>
      <c:barChart>
        <c:barDir val="col"/>
        <c:grouping val="clustered"/>
        <c:ser>
          <c:idx val="1"/>
          <c:order val="0"/>
          <c:tx>
            <c:strRef>
              <c:f>High!$C$1</c:f>
              <c:strCache>
                <c:ptCount val="1"/>
                <c:pt idx="0">
                  <c:v>Day1</c:v>
                </c:pt>
              </c:strCache>
            </c:strRef>
          </c:tx>
          <c:cat>
            <c:strRef>
              <c:f>High!$A$2:$A$6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High!$C$2:$C$6</c:f>
              <c:numCache>
                <c:formatCode>0</c:formatCode>
                <c:ptCount val="5"/>
                <c:pt idx="0">
                  <c:v>162.81</c:v>
                </c:pt>
                <c:pt idx="1">
                  <c:v>164.25</c:v>
                </c:pt>
                <c:pt idx="2">
                  <c:v>172.44</c:v>
                </c:pt>
                <c:pt idx="3">
                  <c:v>182.34</c:v>
                </c:pt>
                <c:pt idx="4">
                  <c:v>188.73</c:v>
                </c:pt>
              </c:numCache>
            </c:numRef>
          </c:val>
        </c:ser>
        <c:ser>
          <c:idx val="2"/>
          <c:order val="1"/>
          <c:tx>
            <c:strRef>
              <c:f>High!$D$1</c:f>
              <c:strCache>
                <c:ptCount val="1"/>
                <c:pt idx="0">
                  <c:v>Day2</c:v>
                </c:pt>
              </c:strCache>
            </c:strRef>
          </c:tx>
          <c:cat>
            <c:strRef>
              <c:f>High!$A$2:$A$6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High!$D$2:$D$6</c:f>
              <c:numCache>
                <c:formatCode>0</c:formatCode>
                <c:ptCount val="5"/>
                <c:pt idx="0">
                  <c:v>150.24099999999999</c:v>
                </c:pt>
                <c:pt idx="1">
                  <c:v>153.45200000000003</c:v>
                </c:pt>
                <c:pt idx="2">
                  <c:v>154.804</c:v>
                </c:pt>
                <c:pt idx="3">
                  <c:v>177.78799999999998</c:v>
                </c:pt>
                <c:pt idx="4">
                  <c:v>181.67500000000001</c:v>
                </c:pt>
              </c:numCache>
            </c:numRef>
          </c:val>
        </c:ser>
        <c:ser>
          <c:idx val="3"/>
          <c:order val="2"/>
          <c:tx>
            <c:strRef>
              <c:f>High!$E$1</c:f>
              <c:strCache>
                <c:ptCount val="1"/>
                <c:pt idx="0">
                  <c:v>Day3</c:v>
                </c:pt>
              </c:strCache>
            </c:strRef>
          </c:tx>
          <c:cat>
            <c:strRef>
              <c:f>High!$A$2:$A$6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High!$E$2:$E$6</c:f>
              <c:numCache>
                <c:formatCode>0</c:formatCode>
                <c:ptCount val="5"/>
                <c:pt idx="0">
                  <c:v>114.96057999999999</c:v>
                </c:pt>
                <c:pt idx="1">
                  <c:v>115.67205</c:v>
                </c:pt>
                <c:pt idx="2">
                  <c:v>122.38863000000001</c:v>
                </c:pt>
                <c:pt idx="3">
                  <c:v>136.80719000000002</c:v>
                </c:pt>
                <c:pt idx="4">
                  <c:v>139.66329000000002</c:v>
                </c:pt>
              </c:numCache>
            </c:numRef>
          </c:val>
        </c:ser>
        <c:axId val="50240896"/>
        <c:axId val="50513792"/>
      </c:barChart>
      <c:catAx>
        <c:axId val="50240896"/>
        <c:scaling>
          <c:orientation val="minMax"/>
        </c:scaling>
        <c:axPos val="b"/>
        <c:numFmt formatCode="General" sourceLinked="1"/>
        <c:tickLblPos val="nextTo"/>
        <c:crossAx val="50513792"/>
        <c:crosses val="autoZero"/>
        <c:auto val="1"/>
        <c:lblAlgn val="ctr"/>
        <c:lblOffset val="100"/>
      </c:catAx>
      <c:valAx>
        <c:axId val="50513792"/>
        <c:scaling>
          <c:orientation val="minMax"/>
        </c:scaling>
        <c:axPos val="l"/>
        <c:majorGridlines/>
        <c:numFmt formatCode="0" sourceLinked="1"/>
        <c:tickLblPos val="nextTo"/>
        <c:crossAx val="50240896"/>
        <c:crosses val="autoZero"/>
        <c:crossBetween val="between"/>
      </c:valAx>
      <c:valAx>
        <c:axId val="50515328"/>
        <c:scaling>
          <c:orientation val="minMax"/>
        </c:scaling>
        <c:axPos val="r"/>
        <c:numFmt formatCode="0" sourceLinked="1"/>
        <c:tickLblPos val="nextTo"/>
        <c:crossAx val="70075520"/>
        <c:crosses val="max"/>
        <c:crossBetween val="between"/>
      </c:valAx>
      <c:catAx>
        <c:axId val="70075520"/>
        <c:scaling>
          <c:orientation val="minMax"/>
        </c:scaling>
        <c:delete val="1"/>
        <c:axPos val="b"/>
        <c:tickLblPos val="nextTo"/>
        <c:crossAx val="50515328"/>
        <c:crosses val="autoZero"/>
        <c:auto val="1"/>
        <c:lblAlgn val="ctr"/>
        <c:lblOffset val="100"/>
      </c:catAx>
    </c:plotArea>
    <c:legend>
      <c:legendPos val="r"/>
      <c:layout/>
    </c:legend>
    <c:plotVisOnly val="1"/>
    <c:dispBlanksAs val="gap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v>Low</c:v>
          </c:tx>
          <c:xVal>
            <c:numRef>
              <c:f>Extremes!$A$2:$A$4</c:f>
              <c:numCache>
                <c:formatCode>General</c:formatCode>
                <c:ptCount val="3"/>
                <c:pt idx="0">
                  <c:v>3</c:v>
                </c:pt>
                <c:pt idx="1">
                  <c:v>7</c:v>
                </c:pt>
                <c:pt idx="2">
                  <c:v>21</c:v>
                </c:pt>
              </c:numCache>
            </c:numRef>
          </c:xVal>
          <c:yVal>
            <c:numRef>
              <c:f>Extremes!$B$2:$B$4</c:f>
              <c:numCache>
                <c:formatCode>General</c:formatCode>
                <c:ptCount val="3"/>
                <c:pt idx="0">
                  <c:v>13</c:v>
                </c:pt>
                <c:pt idx="1">
                  <c:v>35</c:v>
                </c:pt>
                <c:pt idx="2">
                  <c:v>14</c:v>
                </c:pt>
              </c:numCache>
            </c:numRef>
          </c:yVal>
          <c:smooth val="1"/>
        </c:ser>
        <c:axId val="94949376"/>
        <c:axId val="94952832"/>
      </c:scatterChart>
      <c:scatterChart>
        <c:scatterStyle val="smoothMarker"/>
        <c:ser>
          <c:idx val="1"/>
          <c:order val="1"/>
          <c:tx>
            <c:v>High</c:v>
          </c:tx>
          <c:xVal>
            <c:numRef>
              <c:f>Extremes!$A$5:$A$7</c:f>
              <c:numCache>
                <c:formatCode>General</c:formatCode>
                <c:ptCount val="3"/>
                <c:pt idx="0">
                  <c:v>134</c:v>
                </c:pt>
                <c:pt idx="1">
                  <c:v>141</c:v>
                </c:pt>
                <c:pt idx="2">
                  <c:v>153</c:v>
                </c:pt>
              </c:numCache>
            </c:numRef>
          </c:xVal>
          <c:yVal>
            <c:numRef>
              <c:f>Extremes!$B$5:$B$7</c:f>
              <c:numCache>
                <c:formatCode>General</c:formatCode>
                <c:ptCount val="3"/>
                <c:pt idx="0">
                  <c:v>209</c:v>
                </c:pt>
                <c:pt idx="1">
                  <c:v>236</c:v>
                </c:pt>
                <c:pt idx="2">
                  <c:v>204</c:v>
                </c:pt>
              </c:numCache>
            </c:numRef>
          </c:yVal>
          <c:smooth val="1"/>
        </c:ser>
        <c:axId val="101675776"/>
        <c:axId val="101440512"/>
      </c:scatterChart>
      <c:valAx>
        <c:axId val="9494937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b="1">
                <a:solidFill>
                  <a:schemeClr val="accent1"/>
                </a:solidFill>
              </a:defRPr>
            </a:pPr>
            <a:endParaRPr lang="en-US"/>
          </a:p>
        </c:txPr>
        <c:crossAx val="94952832"/>
        <c:crosses val="autoZero"/>
        <c:crossBetween val="midCat"/>
      </c:valAx>
      <c:valAx>
        <c:axId val="9495283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b="1">
                <a:solidFill>
                  <a:schemeClr val="accent1"/>
                </a:solidFill>
              </a:defRPr>
            </a:pPr>
            <a:endParaRPr lang="en-US"/>
          </a:p>
        </c:txPr>
        <c:crossAx val="94949376"/>
        <c:crosses val="autoZero"/>
        <c:crossBetween val="midCat"/>
      </c:valAx>
      <c:valAx>
        <c:axId val="101440512"/>
        <c:scaling>
          <c:orientation val="minMax"/>
        </c:scaling>
        <c:axPos val="r"/>
        <c:numFmt formatCode="General" sourceLinked="1"/>
        <c:tickLblPos val="nextTo"/>
        <c:txPr>
          <a:bodyPr/>
          <a:lstStyle/>
          <a:p>
            <a:pPr>
              <a:defRPr b="1">
                <a:solidFill>
                  <a:schemeClr val="accent2"/>
                </a:solidFill>
              </a:defRPr>
            </a:pPr>
            <a:endParaRPr lang="en-US"/>
          </a:p>
        </c:txPr>
        <c:crossAx val="101675776"/>
        <c:crosses val="max"/>
        <c:crossBetween val="midCat"/>
      </c:valAx>
      <c:valAx>
        <c:axId val="101675776"/>
        <c:scaling>
          <c:orientation val="minMax"/>
        </c:scaling>
        <c:axPos val="t"/>
        <c:numFmt formatCode="General" sourceLinked="1"/>
        <c:tickLblPos val="nextTo"/>
        <c:txPr>
          <a:bodyPr/>
          <a:lstStyle/>
          <a:p>
            <a:pPr>
              <a:defRPr b="1">
                <a:solidFill>
                  <a:schemeClr val="accent2"/>
                </a:solidFill>
              </a:defRPr>
            </a:pPr>
            <a:endParaRPr lang="en-US"/>
          </a:p>
        </c:txPr>
        <c:crossAx val="101440512"/>
        <c:crosses val="max"/>
        <c:crossBetween val="midCat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Extremes!$B$1</c:f>
              <c:strCache>
                <c:ptCount val="1"/>
                <c:pt idx="0">
                  <c:v>Y</c:v>
                </c:pt>
              </c:strCache>
            </c:strRef>
          </c:tx>
          <c:xVal>
            <c:numRef>
              <c:f>Extremes!$A$2:$A$7</c:f>
              <c:numCache>
                <c:formatCode>General</c:formatCode>
                <c:ptCount val="6"/>
                <c:pt idx="0">
                  <c:v>3</c:v>
                </c:pt>
                <c:pt idx="1">
                  <c:v>7</c:v>
                </c:pt>
                <c:pt idx="2">
                  <c:v>21</c:v>
                </c:pt>
                <c:pt idx="3">
                  <c:v>134</c:v>
                </c:pt>
                <c:pt idx="4">
                  <c:v>141</c:v>
                </c:pt>
                <c:pt idx="5">
                  <c:v>153</c:v>
                </c:pt>
              </c:numCache>
            </c:numRef>
          </c:xVal>
          <c:yVal>
            <c:numRef>
              <c:f>Extremes!$B$2:$B$7</c:f>
              <c:numCache>
                <c:formatCode>General</c:formatCode>
                <c:ptCount val="6"/>
                <c:pt idx="0">
                  <c:v>13</c:v>
                </c:pt>
                <c:pt idx="1">
                  <c:v>35</c:v>
                </c:pt>
                <c:pt idx="2">
                  <c:v>14</c:v>
                </c:pt>
                <c:pt idx="3">
                  <c:v>209</c:v>
                </c:pt>
                <c:pt idx="4">
                  <c:v>236</c:v>
                </c:pt>
                <c:pt idx="5">
                  <c:v>204</c:v>
                </c:pt>
              </c:numCache>
            </c:numRef>
          </c:yVal>
          <c:smooth val="1"/>
        </c:ser>
        <c:axId val="106306944"/>
        <c:axId val="106508672"/>
      </c:scatterChart>
      <c:valAx>
        <c:axId val="106306944"/>
        <c:scaling>
          <c:orientation val="minMax"/>
          <c:max val="160"/>
          <c:min val="0"/>
        </c:scaling>
        <c:axPos val="b"/>
        <c:numFmt formatCode="General" sourceLinked="1"/>
        <c:tickLblPos val="nextTo"/>
        <c:crossAx val="106508672"/>
        <c:crosses val="autoZero"/>
        <c:crossBetween val="midCat"/>
      </c:valAx>
      <c:valAx>
        <c:axId val="106508672"/>
        <c:scaling>
          <c:orientation val="minMax"/>
        </c:scaling>
        <c:axPos val="l"/>
        <c:majorGridlines/>
        <c:numFmt formatCode="General" sourceLinked="1"/>
        <c:tickLblPos val="nextTo"/>
        <c:crossAx val="106306944"/>
        <c:crosses val="autoZero"/>
        <c:crossBetween val="midCat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view3D>
      <c:rotX val="20"/>
      <c:perspective val="30"/>
    </c:view3D>
    <c:plotArea>
      <c:layout/>
      <c:bar3DChart>
        <c:barDir val="col"/>
        <c:grouping val="standard"/>
        <c:ser>
          <c:idx val="0"/>
          <c:order val="0"/>
          <c:tx>
            <c:strRef>
              <c:f>'3D-Col'!$B$1</c:f>
              <c:strCache>
                <c:ptCount val="1"/>
                <c:pt idx="0">
                  <c:v>G</c:v>
                </c:pt>
              </c:strCache>
            </c:strRef>
          </c:tx>
          <c:cat>
            <c:strRef>
              <c:f>'3D-Col'!$A$2:$A$6</c:f>
              <c:strCache>
                <c:ptCount val="5"/>
                <c:pt idx="0">
                  <c:v>Streptomyces</c:v>
                </c:pt>
                <c:pt idx="1">
                  <c:v>Staphylococcus</c:v>
                </c:pt>
                <c:pt idx="2">
                  <c:v>Pseudomonas</c:v>
                </c:pt>
                <c:pt idx="3">
                  <c:v>MycoBacterium</c:v>
                </c:pt>
                <c:pt idx="4">
                  <c:v>Escherichia coli</c:v>
                </c:pt>
              </c:strCache>
            </c:strRef>
          </c:cat>
          <c:val>
            <c:numRef>
              <c:f>'3D-Col'!$B$2:$B$6</c:f>
              <c:numCache>
                <c:formatCode>0.0</c:formatCode>
                <c:ptCount val="5"/>
                <c:pt idx="0">
                  <c:v>36.1</c:v>
                </c:pt>
                <c:pt idx="1">
                  <c:v>17.3</c:v>
                </c:pt>
                <c:pt idx="2">
                  <c:v>33</c:v>
                </c:pt>
                <c:pt idx="3">
                  <c:v>34.200000000000003</c:v>
                </c:pt>
                <c:pt idx="4">
                  <c:v>26</c:v>
                </c:pt>
              </c:numCache>
            </c:numRef>
          </c:val>
        </c:ser>
        <c:ser>
          <c:idx val="1"/>
          <c:order val="1"/>
          <c:tx>
            <c:strRef>
              <c:f>'3D-Col'!$C$1</c:f>
              <c:strCache>
                <c:ptCount val="1"/>
                <c:pt idx="0">
                  <c:v>C</c:v>
                </c:pt>
              </c:strCache>
            </c:strRef>
          </c:tx>
          <c:cat>
            <c:strRef>
              <c:f>'3D-Col'!$A$2:$A$6</c:f>
              <c:strCache>
                <c:ptCount val="5"/>
                <c:pt idx="0">
                  <c:v>Streptomyces</c:v>
                </c:pt>
                <c:pt idx="1">
                  <c:v>Staphylococcus</c:v>
                </c:pt>
                <c:pt idx="2">
                  <c:v>Pseudomonas</c:v>
                </c:pt>
                <c:pt idx="3">
                  <c:v>MycoBacterium</c:v>
                </c:pt>
                <c:pt idx="4">
                  <c:v>Escherichia coli</c:v>
                </c:pt>
              </c:strCache>
            </c:strRef>
          </c:cat>
          <c:val>
            <c:numRef>
              <c:f>'3D-Col'!$C$2:$C$6</c:f>
              <c:numCache>
                <c:formatCode>0.0</c:formatCode>
                <c:ptCount val="5"/>
                <c:pt idx="0">
                  <c:v>37.1</c:v>
                </c:pt>
                <c:pt idx="1">
                  <c:v>17.399999999999999</c:v>
                </c:pt>
                <c:pt idx="2">
                  <c:v>34</c:v>
                </c:pt>
                <c:pt idx="3">
                  <c:v>33.299999999999997</c:v>
                </c:pt>
                <c:pt idx="4">
                  <c:v>26.2</c:v>
                </c:pt>
              </c:numCache>
            </c:numRef>
          </c:val>
        </c:ser>
        <c:ser>
          <c:idx val="2"/>
          <c:order val="2"/>
          <c:tx>
            <c:strRef>
              <c:f>'3D-Col'!$D$1</c:f>
              <c:strCache>
                <c:ptCount val="1"/>
                <c:pt idx="0">
                  <c:v>A</c:v>
                </c:pt>
              </c:strCache>
            </c:strRef>
          </c:tx>
          <c:cat>
            <c:strRef>
              <c:f>'3D-Col'!$A$2:$A$6</c:f>
              <c:strCache>
                <c:ptCount val="5"/>
                <c:pt idx="0">
                  <c:v>Streptomyces</c:v>
                </c:pt>
                <c:pt idx="1">
                  <c:v>Staphylococcus</c:v>
                </c:pt>
                <c:pt idx="2">
                  <c:v>Pseudomonas</c:v>
                </c:pt>
                <c:pt idx="3">
                  <c:v>MycoBacterium</c:v>
                </c:pt>
                <c:pt idx="4">
                  <c:v>Escherichia coli</c:v>
                </c:pt>
              </c:strCache>
            </c:strRef>
          </c:cat>
          <c:val>
            <c:numRef>
              <c:f>'3D-Col'!$D$2:$D$6</c:f>
              <c:numCache>
                <c:formatCode>0.0</c:formatCode>
                <c:ptCount val="5"/>
                <c:pt idx="0">
                  <c:v>13.4</c:v>
                </c:pt>
                <c:pt idx="1">
                  <c:v>32.299999999999997</c:v>
                </c:pt>
                <c:pt idx="2">
                  <c:v>16.8</c:v>
                </c:pt>
                <c:pt idx="3">
                  <c:v>16.5</c:v>
                </c:pt>
                <c:pt idx="4">
                  <c:v>23.9</c:v>
                </c:pt>
              </c:numCache>
            </c:numRef>
          </c:val>
        </c:ser>
        <c:ser>
          <c:idx val="3"/>
          <c:order val="3"/>
          <c:tx>
            <c:strRef>
              <c:f>'3D-Col'!$E$1</c:f>
              <c:strCache>
                <c:ptCount val="1"/>
                <c:pt idx="0">
                  <c:v>T</c:v>
                </c:pt>
              </c:strCache>
            </c:strRef>
          </c:tx>
          <c:cat>
            <c:strRef>
              <c:f>'3D-Col'!$A$2:$A$6</c:f>
              <c:strCache>
                <c:ptCount val="5"/>
                <c:pt idx="0">
                  <c:v>Streptomyces</c:v>
                </c:pt>
                <c:pt idx="1">
                  <c:v>Staphylococcus</c:v>
                </c:pt>
                <c:pt idx="2">
                  <c:v>Pseudomonas</c:v>
                </c:pt>
                <c:pt idx="3">
                  <c:v>MycoBacterium</c:v>
                </c:pt>
                <c:pt idx="4">
                  <c:v>Escherichia coli</c:v>
                </c:pt>
              </c:strCache>
            </c:strRef>
          </c:cat>
          <c:val>
            <c:numRef>
              <c:f>'3D-Col'!$E$2:$E$6</c:f>
              <c:numCache>
                <c:formatCode>0.0</c:formatCode>
                <c:ptCount val="5"/>
                <c:pt idx="0">
                  <c:v>13.4</c:v>
                </c:pt>
                <c:pt idx="1">
                  <c:v>33</c:v>
                </c:pt>
                <c:pt idx="2">
                  <c:v>16.2</c:v>
                </c:pt>
                <c:pt idx="3">
                  <c:v>16</c:v>
                </c:pt>
                <c:pt idx="4">
                  <c:v>23.9</c:v>
                </c:pt>
              </c:numCache>
            </c:numRef>
          </c:val>
        </c:ser>
        <c:shape val="box"/>
        <c:axId val="106612608"/>
        <c:axId val="106614144"/>
        <c:axId val="50242432"/>
      </c:bar3DChart>
      <c:catAx>
        <c:axId val="106612608"/>
        <c:scaling>
          <c:orientation val="minMax"/>
        </c:scaling>
        <c:axPos val="b"/>
        <c:tickLblPos val="nextTo"/>
        <c:crossAx val="106614144"/>
        <c:crosses val="autoZero"/>
        <c:auto val="1"/>
        <c:lblAlgn val="ctr"/>
        <c:lblOffset val="100"/>
      </c:catAx>
      <c:valAx>
        <c:axId val="106614144"/>
        <c:scaling>
          <c:orientation val="minMax"/>
        </c:scaling>
        <c:axPos val="l"/>
        <c:majorGridlines/>
        <c:numFmt formatCode="0.0" sourceLinked="1"/>
        <c:tickLblPos val="nextTo"/>
        <c:crossAx val="106612608"/>
        <c:crosses val="autoZero"/>
        <c:crossBetween val="between"/>
      </c:valAx>
      <c:serAx>
        <c:axId val="50242432"/>
        <c:scaling>
          <c:orientation val="maxMin"/>
        </c:scaling>
        <c:axPos val="b"/>
        <c:tickLblPos val="nextTo"/>
        <c:crossAx val="106614144"/>
        <c:crosses val="autoZero"/>
      </c:serAx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'3D-Col'!$A$2</c:f>
              <c:strCache>
                <c:ptCount val="1"/>
                <c:pt idx="0">
                  <c:v>Streptomyces</c:v>
                </c:pt>
              </c:strCache>
            </c:strRef>
          </c:tx>
          <c:cat>
            <c:strRef>
              <c:f>'3D-Col'!$B$1:$E$1</c:f>
              <c:strCache>
                <c:ptCount val="4"/>
                <c:pt idx="0">
                  <c:v>G</c:v>
                </c:pt>
                <c:pt idx="1">
                  <c:v>C</c:v>
                </c:pt>
                <c:pt idx="2">
                  <c:v>A</c:v>
                </c:pt>
                <c:pt idx="3">
                  <c:v>T</c:v>
                </c:pt>
              </c:strCache>
            </c:strRef>
          </c:cat>
          <c:val>
            <c:numRef>
              <c:f>'3D-Col'!$B$2:$E$2</c:f>
              <c:numCache>
                <c:formatCode>0.0</c:formatCode>
                <c:ptCount val="4"/>
                <c:pt idx="0">
                  <c:v>36.1</c:v>
                </c:pt>
                <c:pt idx="1">
                  <c:v>37.1</c:v>
                </c:pt>
                <c:pt idx="2">
                  <c:v>13.4</c:v>
                </c:pt>
                <c:pt idx="3">
                  <c:v>13.4</c:v>
                </c:pt>
              </c:numCache>
            </c:numRef>
          </c:val>
        </c:ser>
        <c:shape val="box"/>
        <c:axId val="114205056"/>
        <c:axId val="114206592"/>
        <c:axId val="0"/>
      </c:bar3DChart>
      <c:catAx>
        <c:axId val="114205056"/>
        <c:scaling>
          <c:orientation val="minMax"/>
        </c:scaling>
        <c:axPos val="b"/>
        <c:tickLblPos val="nextTo"/>
        <c:crossAx val="114206592"/>
        <c:crosses val="autoZero"/>
        <c:auto val="1"/>
        <c:lblAlgn val="ctr"/>
        <c:lblOffset val="100"/>
      </c:catAx>
      <c:valAx>
        <c:axId val="114206592"/>
        <c:scaling>
          <c:orientation val="minMax"/>
        </c:scaling>
        <c:axPos val="l"/>
        <c:majorGridlines/>
        <c:numFmt formatCode="0.0" sourceLinked="1"/>
        <c:tickLblPos val="nextTo"/>
        <c:crossAx val="114205056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view3D>
      <c:rotX val="20"/>
      <c:rotY val="30"/>
      <c:perspective val="30"/>
    </c:view3D>
    <c:plotArea>
      <c:layout/>
      <c:line3DChart>
        <c:grouping val="standard"/>
        <c:ser>
          <c:idx val="0"/>
          <c:order val="0"/>
          <c:tx>
            <c:strRef>
              <c:f>'3D-Line'!$B$1</c:f>
              <c:strCache>
                <c:ptCount val="1"/>
                <c:pt idx="0">
                  <c:v>Chlor a</c:v>
                </c:pt>
              </c:strCache>
            </c:strRef>
          </c:tx>
          <c:cat>
            <c:numRef>
              <c:f>'3D-Line'!$A$2:$A$14</c:f>
              <c:numCache>
                <c:formatCode>General</c:formatCode>
                <c:ptCount val="13"/>
                <c:pt idx="0">
                  <c:v>400</c:v>
                </c:pt>
                <c:pt idx="1">
                  <c:v>425</c:v>
                </c:pt>
                <c:pt idx="2">
                  <c:v>450</c:v>
                </c:pt>
                <c:pt idx="3">
                  <c:v>475</c:v>
                </c:pt>
                <c:pt idx="4">
                  <c:v>500</c:v>
                </c:pt>
                <c:pt idx="5">
                  <c:v>525</c:v>
                </c:pt>
                <c:pt idx="6">
                  <c:v>550</c:v>
                </c:pt>
                <c:pt idx="7">
                  <c:v>575</c:v>
                </c:pt>
                <c:pt idx="8">
                  <c:v>600</c:v>
                </c:pt>
                <c:pt idx="9">
                  <c:v>625</c:v>
                </c:pt>
                <c:pt idx="10">
                  <c:v>650</c:v>
                </c:pt>
                <c:pt idx="11">
                  <c:v>675</c:v>
                </c:pt>
                <c:pt idx="12">
                  <c:v>700</c:v>
                </c:pt>
              </c:numCache>
            </c:numRef>
          </c:cat>
          <c:val>
            <c:numRef>
              <c:f>'3D-Line'!$B$2:$B$14</c:f>
              <c:numCache>
                <c:formatCode>General</c:formatCode>
                <c:ptCount val="13"/>
                <c:pt idx="0">
                  <c:v>30</c:v>
                </c:pt>
                <c:pt idx="1">
                  <c:v>40</c:v>
                </c:pt>
                <c:pt idx="2">
                  <c:v>67</c:v>
                </c:pt>
                <c:pt idx="3">
                  <c:v>20</c:v>
                </c:pt>
                <c:pt idx="4">
                  <c:v>5</c:v>
                </c:pt>
                <c:pt idx="5">
                  <c:v>0</c:v>
                </c:pt>
                <c:pt idx="6">
                  <c:v>3</c:v>
                </c:pt>
                <c:pt idx="7">
                  <c:v>5</c:v>
                </c:pt>
                <c:pt idx="8">
                  <c:v>4</c:v>
                </c:pt>
                <c:pt idx="9">
                  <c:v>7</c:v>
                </c:pt>
                <c:pt idx="10">
                  <c:v>30</c:v>
                </c:pt>
                <c:pt idx="11">
                  <c:v>55</c:v>
                </c:pt>
                <c:pt idx="12">
                  <c:v>5</c:v>
                </c:pt>
              </c:numCache>
            </c:numRef>
          </c:val>
        </c:ser>
        <c:ser>
          <c:idx val="1"/>
          <c:order val="1"/>
          <c:tx>
            <c:strRef>
              <c:f>'3D-Line'!$C$1</c:f>
              <c:strCache>
                <c:ptCount val="1"/>
                <c:pt idx="0">
                  <c:v>Chlor b</c:v>
                </c:pt>
              </c:strCache>
            </c:strRef>
          </c:tx>
          <c:cat>
            <c:numRef>
              <c:f>'3D-Line'!$A$2:$A$14</c:f>
              <c:numCache>
                <c:formatCode>General</c:formatCode>
                <c:ptCount val="13"/>
                <c:pt idx="0">
                  <c:v>400</c:v>
                </c:pt>
                <c:pt idx="1">
                  <c:v>425</c:v>
                </c:pt>
                <c:pt idx="2">
                  <c:v>450</c:v>
                </c:pt>
                <c:pt idx="3">
                  <c:v>475</c:v>
                </c:pt>
                <c:pt idx="4">
                  <c:v>500</c:v>
                </c:pt>
                <c:pt idx="5">
                  <c:v>525</c:v>
                </c:pt>
                <c:pt idx="6">
                  <c:v>550</c:v>
                </c:pt>
                <c:pt idx="7">
                  <c:v>575</c:v>
                </c:pt>
                <c:pt idx="8">
                  <c:v>600</c:v>
                </c:pt>
                <c:pt idx="9">
                  <c:v>625</c:v>
                </c:pt>
                <c:pt idx="10">
                  <c:v>650</c:v>
                </c:pt>
                <c:pt idx="11">
                  <c:v>675</c:v>
                </c:pt>
                <c:pt idx="12">
                  <c:v>700</c:v>
                </c:pt>
              </c:numCache>
            </c:numRef>
          </c:cat>
          <c:val>
            <c:numRef>
              <c:f>'3D-Line'!$C$2:$C$14</c:f>
              <c:numCache>
                <c:formatCode>General</c:formatCode>
                <c:ptCount val="13"/>
                <c:pt idx="0">
                  <c:v>0</c:v>
                </c:pt>
                <c:pt idx="1">
                  <c:v>7</c:v>
                </c:pt>
                <c:pt idx="2">
                  <c:v>23</c:v>
                </c:pt>
                <c:pt idx="3">
                  <c:v>40</c:v>
                </c:pt>
                <c:pt idx="4">
                  <c:v>83</c:v>
                </c:pt>
                <c:pt idx="5">
                  <c:v>38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3</c:v>
                </c:pt>
                <c:pt idx="10">
                  <c:v>27</c:v>
                </c:pt>
                <c:pt idx="11">
                  <c:v>8</c:v>
                </c:pt>
                <c:pt idx="12">
                  <c:v>0</c:v>
                </c:pt>
              </c:numCache>
            </c:numRef>
          </c:val>
        </c:ser>
        <c:ser>
          <c:idx val="2"/>
          <c:order val="2"/>
          <c:tx>
            <c:strRef>
              <c:f>'3D-Line'!$D$1</c:f>
              <c:strCache>
                <c:ptCount val="1"/>
                <c:pt idx="0">
                  <c:v>b-carotene</c:v>
                </c:pt>
              </c:strCache>
            </c:strRef>
          </c:tx>
          <c:cat>
            <c:numRef>
              <c:f>'3D-Line'!$A$2:$A$14</c:f>
              <c:numCache>
                <c:formatCode>General</c:formatCode>
                <c:ptCount val="13"/>
                <c:pt idx="0">
                  <c:v>400</c:v>
                </c:pt>
                <c:pt idx="1">
                  <c:v>425</c:v>
                </c:pt>
                <c:pt idx="2">
                  <c:v>450</c:v>
                </c:pt>
                <c:pt idx="3">
                  <c:v>475</c:v>
                </c:pt>
                <c:pt idx="4">
                  <c:v>500</c:v>
                </c:pt>
                <c:pt idx="5">
                  <c:v>525</c:v>
                </c:pt>
                <c:pt idx="6">
                  <c:v>550</c:v>
                </c:pt>
                <c:pt idx="7">
                  <c:v>575</c:v>
                </c:pt>
                <c:pt idx="8">
                  <c:v>600</c:v>
                </c:pt>
                <c:pt idx="9">
                  <c:v>625</c:v>
                </c:pt>
                <c:pt idx="10">
                  <c:v>650</c:v>
                </c:pt>
                <c:pt idx="11">
                  <c:v>675</c:v>
                </c:pt>
                <c:pt idx="12">
                  <c:v>700</c:v>
                </c:pt>
              </c:numCache>
            </c:numRef>
          </c:cat>
          <c:val>
            <c:numRef>
              <c:f>'3D-Line'!$D$2:$D$14</c:f>
              <c:numCache>
                <c:formatCode>General</c:formatCode>
                <c:ptCount val="13"/>
                <c:pt idx="0">
                  <c:v>21</c:v>
                </c:pt>
                <c:pt idx="1">
                  <c:v>28</c:v>
                </c:pt>
                <c:pt idx="2">
                  <c:v>60</c:v>
                </c:pt>
                <c:pt idx="3">
                  <c:v>44</c:v>
                </c:pt>
                <c:pt idx="4">
                  <c:v>58</c:v>
                </c:pt>
                <c:pt idx="5">
                  <c:v>30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axId val="127100032"/>
        <c:axId val="127101568"/>
        <c:axId val="72206080"/>
      </c:line3DChart>
      <c:catAx>
        <c:axId val="127100032"/>
        <c:scaling>
          <c:orientation val="minMax"/>
        </c:scaling>
        <c:axPos val="b"/>
        <c:numFmt formatCode="General" sourceLinked="1"/>
        <c:tickLblPos val="nextTo"/>
        <c:crossAx val="127101568"/>
        <c:crosses val="autoZero"/>
        <c:auto val="1"/>
        <c:lblAlgn val="ctr"/>
        <c:lblOffset val="100"/>
      </c:catAx>
      <c:valAx>
        <c:axId val="127101568"/>
        <c:scaling>
          <c:orientation val="minMax"/>
        </c:scaling>
        <c:axPos val="l"/>
        <c:majorGridlines/>
        <c:numFmt formatCode="General" sourceLinked="1"/>
        <c:tickLblPos val="nextTo"/>
        <c:crossAx val="127100032"/>
        <c:crosses val="autoZero"/>
        <c:crossBetween val="between"/>
      </c:valAx>
      <c:serAx>
        <c:axId val="72206080"/>
        <c:scaling>
          <c:orientation val="minMax"/>
        </c:scaling>
        <c:axPos val="b"/>
        <c:tickLblPos val="nextTo"/>
        <c:crossAx val="127101568"/>
        <c:crosses val="autoZero"/>
      </c:serAx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view3D>
      <c:perspective val="30"/>
    </c:view3D>
    <c:plotArea>
      <c:layout/>
      <c:surface3DChart>
        <c:ser>
          <c:idx val="0"/>
          <c:order val="0"/>
          <c:tx>
            <c:strRef>
              <c:f>Surface!$B$1</c:f>
              <c:strCache>
                <c:ptCount val="1"/>
                <c:pt idx="0">
                  <c:v>1</c:v>
                </c:pt>
              </c:strCache>
            </c:strRef>
          </c:tx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Surface!$B$2:$B$16</c:f>
              <c:numCache>
                <c:formatCode>0.0%</c:formatCode>
                <c:ptCount val="15"/>
                <c:pt idx="0">
                  <c:v>1</c:v>
                </c:pt>
                <c:pt idx="1">
                  <c:v>0.70483276479252743</c:v>
                </c:pt>
                <c:pt idx="2">
                  <c:v>0.49999999938275974</c:v>
                </c:pt>
                <c:pt idx="3">
                  <c:v>0.37433408353292308</c:v>
                </c:pt>
                <c:pt idx="4">
                  <c:v>0.29516723520747262</c:v>
                </c:pt>
                <c:pt idx="5">
                  <c:v>0.24223788313880854</c:v>
                </c:pt>
                <c:pt idx="6">
                  <c:v>0.20483276466393788</c:v>
                </c:pt>
                <c:pt idx="7">
                  <c:v>0.17717106552005277</c:v>
                </c:pt>
                <c:pt idx="8">
                  <c:v>0.15595826072512267</c:v>
                </c:pt>
                <c:pt idx="9">
                  <c:v>0.13920897452161041</c:v>
                </c:pt>
                <c:pt idx="10">
                  <c:v>0.12566591635628507</c:v>
                </c:pt>
                <c:pt idx="11">
                  <c:v>0.11449829407771721</c:v>
                </c:pt>
                <c:pt idx="12">
                  <c:v>0.10513691340446259</c:v>
                </c:pt>
                <c:pt idx="13">
                  <c:v>9.717958067838868E-2</c:v>
                </c:pt>
                <c:pt idx="14">
                  <c:v>9.0334470586241208E-2</c:v>
                </c:pt>
              </c:numCache>
            </c:numRef>
          </c:val>
        </c:ser>
        <c:ser>
          <c:idx val="1"/>
          <c:order val="1"/>
          <c:tx>
            <c:strRef>
              <c:f>Surface!$C$1</c:f>
              <c:strCache>
                <c:ptCount val="1"/>
                <c:pt idx="0">
                  <c:v>2</c:v>
                </c:pt>
              </c:strCache>
            </c:strRef>
          </c:tx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Surface!$C$2:$C$16</c:f>
              <c:numCache>
                <c:formatCode>0.0%</c:formatCode>
                <c:ptCount val="15"/>
                <c:pt idx="0">
                  <c:v>1</c:v>
                </c:pt>
                <c:pt idx="1">
                  <c:v>0.66666666669601238</c:v>
                </c:pt>
                <c:pt idx="2">
                  <c:v>0.42264973086120294</c:v>
                </c:pt>
                <c:pt idx="3">
                  <c:v>0.27239312479258193</c:v>
                </c:pt>
                <c:pt idx="4">
                  <c:v>0.18350341903375544</c:v>
                </c:pt>
                <c:pt idx="5">
                  <c:v>0.12961172013640437</c:v>
                </c:pt>
                <c:pt idx="6">
                  <c:v>9.5465966254309087E-2</c:v>
                </c:pt>
                <c:pt idx="7">
                  <c:v>7.2827350047743433E-2</c:v>
                </c:pt>
                <c:pt idx="8">
                  <c:v>5.7190958412868469E-2</c:v>
                </c:pt>
                <c:pt idx="9">
                  <c:v>4.6001907990221677E-2</c:v>
                </c:pt>
                <c:pt idx="10">
                  <c:v>3.7749551345349915E-2</c:v>
                </c:pt>
                <c:pt idx="11">
                  <c:v>3.1504003038502433E-2</c:v>
                </c:pt>
                <c:pt idx="12">
                  <c:v>2.6671473212911863E-2</c:v>
                </c:pt>
                <c:pt idx="13">
                  <c:v>2.2860163594254686E-2</c:v>
                </c:pt>
                <c:pt idx="14">
                  <c:v>1.980394117862963E-2</c:v>
                </c:pt>
              </c:numCache>
            </c:numRef>
          </c:val>
        </c:ser>
        <c:ser>
          <c:idx val="2"/>
          <c:order val="2"/>
          <c:tx>
            <c:strRef>
              <c:f>Surface!$D$1</c:f>
              <c:strCache>
                <c:ptCount val="1"/>
                <c:pt idx="0">
                  <c:v>3</c:v>
                </c:pt>
              </c:strCache>
            </c:strRef>
          </c:tx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Surface!$D$2:$D$16</c:f>
              <c:numCache>
                <c:formatCode>0.0%</c:formatCode>
                <c:ptCount val="15"/>
                <c:pt idx="0">
                  <c:v>1</c:v>
                </c:pt>
                <c:pt idx="1">
                  <c:v>0.65144796484987</c:v>
                </c:pt>
                <c:pt idx="2">
                  <c:v>0.39100221846980276</c:v>
                </c:pt>
                <c:pt idx="3">
                  <c:v>0.23058386387388005</c:v>
                </c:pt>
                <c:pt idx="4">
                  <c:v>0.13932596825377858</c:v>
                </c:pt>
                <c:pt idx="5">
                  <c:v>8.7706646995438231E-2</c:v>
                </c:pt>
                <c:pt idx="6">
                  <c:v>5.7668885588402448E-2</c:v>
                </c:pt>
                <c:pt idx="7">
                  <c:v>3.9481037613692087E-2</c:v>
                </c:pt>
                <c:pt idx="8">
                  <c:v>2.8008456007522959E-2</c:v>
                </c:pt>
                <c:pt idx="9">
                  <c:v>2.0490412342668126E-2</c:v>
                </c:pt>
                <c:pt idx="10">
                  <c:v>1.5392438071977864E-2</c:v>
                </c:pt>
                <c:pt idx="11">
                  <c:v>1.1829591567920079E-2</c:v>
                </c:pt>
                <c:pt idx="12">
                  <c:v>9.2727148910895559E-3</c:v>
                </c:pt>
                <c:pt idx="13">
                  <c:v>7.3945246358238298E-3</c:v>
                </c:pt>
                <c:pt idx="14">
                  <c:v>5.9862556971507974E-3</c:v>
                </c:pt>
              </c:numCache>
            </c:numRef>
          </c:val>
        </c:ser>
        <c:ser>
          <c:idx val="3"/>
          <c:order val="3"/>
          <c:tx>
            <c:strRef>
              <c:f>Surface!$E$1</c:f>
              <c:strCache>
                <c:ptCount val="1"/>
                <c:pt idx="0">
                  <c:v>4</c:v>
                </c:pt>
              </c:strCache>
            </c:strRef>
          </c:tx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Surface!$E$2:$E$16</c:f>
              <c:numCache>
                <c:formatCode>0.0%</c:formatCode>
                <c:ptCount val="15"/>
                <c:pt idx="0">
                  <c:v>1</c:v>
                </c:pt>
                <c:pt idx="1">
                  <c:v>0.643329963211552</c:v>
                </c:pt>
                <c:pt idx="2">
                  <c:v>0.37390096635217474</c:v>
                </c:pt>
                <c:pt idx="3">
                  <c:v>0.2079999994807398</c:v>
                </c:pt>
                <c:pt idx="4">
                  <c:v>0.11611652346476464</c:v>
                </c:pt>
                <c:pt idx="5">
                  <c:v>6.6766544778983347E-2</c:v>
                </c:pt>
                <c:pt idx="6">
                  <c:v>3.994196806758453E-2</c:v>
                </c:pt>
                <c:pt idx="7">
                  <c:v>2.4896163450905513E-2</c:v>
                </c:pt>
                <c:pt idx="8">
                  <c:v>1.613008989805859E-2</c:v>
                </c:pt>
                <c:pt idx="9">
                  <c:v>1.0822550461624957E-2</c:v>
                </c:pt>
                <c:pt idx="10">
                  <c:v>7.4904338806391704E-3</c:v>
                </c:pt>
                <c:pt idx="11">
                  <c:v>5.3281284242014029E-3</c:v>
                </c:pt>
                <c:pt idx="12">
                  <c:v>3.8825370460503078E-3</c:v>
                </c:pt>
                <c:pt idx="13">
                  <c:v>2.8900071166864877E-3</c:v>
                </c:pt>
                <c:pt idx="14">
                  <c:v>2.1921298064546606E-3</c:v>
                </c:pt>
              </c:numCache>
            </c:numRef>
          </c:val>
        </c:ser>
        <c:ser>
          <c:idx val="4"/>
          <c:order val="4"/>
          <c:tx>
            <c:strRef>
              <c:f>Surface!$F$1</c:f>
              <c:strCache>
                <c:ptCount val="1"/>
                <c:pt idx="0">
                  <c:v>5</c:v>
                </c:pt>
              </c:strCache>
            </c:strRef>
          </c:tx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Surface!$F$2:$F$16</c:f>
              <c:numCache>
                <c:formatCode>0.0%</c:formatCode>
                <c:ptCount val="15"/>
                <c:pt idx="0">
                  <c:v>1</c:v>
                </c:pt>
                <c:pt idx="1">
                  <c:v>0.63829887167394472</c:v>
                </c:pt>
                <c:pt idx="2">
                  <c:v>0.36321746772773489</c:v>
                </c:pt>
                <c:pt idx="3">
                  <c:v>0.19390367800231262</c:v>
                </c:pt>
                <c:pt idx="4">
                  <c:v>0.10193947864742232</c:v>
                </c:pt>
                <c:pt idx="5">
                  <c:v>5.4490099249029575E-2</c:v>
                </c:pt>
                <c:pt idx="6">
                  <c:v>3.009924789237501E-2</c:v>
                </c:pt>
                <c:pt idx="7">
                  <c:v>1.7284431767648781E-2</c:v>
                </c:pt>
                <c:pt idx="8">
                  <c:v>1.0323415478516321E-2</c:v>
                </c:pt>
                <c:pt idx="9">
                  <c:v>6.3995363456393912E-3</c:v>
                </c:pt>
                <c:pt idx="10">
                  <c:v>4.1047159796986192E-3</c:v>
                </c:pt>
                <c:pt idx="11">
                  <c:v>2.7150848893321188E-3</c:v>
                </c:pt>
                <c:pt idx="12">
                  <c:v>1.8461382894440609E-3</c:v>
                </c:pt>
                <c:pt idx="13">
                  <c:v>1.2866531001059778E-3</c:v>
                </c:pt>
                <c:pt idx="14">
                  <c:v>9.1674751426663989E-4</c:v>
                </c:pt>
              </c:numCache>
            </c:numRef>
          </c:val>
        </c:ser>
        <c:ser>
          <c:idx val="5"/>
          <c:order val="5"/>
          <c:tx>
            <c:strRef>
              <c:f>Surface!$G$1</c:f>
              <c:strCache>
                <c:ptCount val="1"/>
                <c:pt idx="0">
                  <c:v>6</c:v>
                </c:pt>
              </c:strCache>
            </c:strRef>
          </c:tx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Surface!$G$2:$G$16</c:f>
              <c:numCache>
                <c:formatCode>0.0%</c:formatCode>
                <c:ptCount val="15"/>
                <c:pt idx="0">
                  <c:v>1</c:v>
                </c:pt>
                <c:pt idx="1">
                  <c:v>0.63488000002874756</c:v>
                </c:pt>
                <c:pt idx="2">
                  <c:v>0.35591768380029387</c:v>
                </c:pt>
                <c:pt idx="3">
                  <c:v>0.18428073548010218</c:v>
                </c:pt>
                <c:pt idx="4">
                  <c:v>9.2426311025031627E-2</c:v>
                </c:pt>
                <c:pt idx="5">
                  <c:v>4.6528232067152564E-2</c:v>
                </c:pt>
                <c:pt idx="6">
                  <c:v>2.4008196747422481E-2</c:v>
                </c:pt>
                <c:pt idx="7">
                  <c:v>1.2826338302642432E-2</c:v>
                </c:pt>
                <c:pt idx="8">
                  <c:v>7.1189779606435624E-3</c:v>
                </c:pt>
                <c:pt idx="9">
                  <c:v>4.1039337194347927E-3</c:v>
                </c:pt>
                <c:pt idx="10">
                  <c:v>2.4523417605301777E-3</c:v>
                </c:pt>
                <c:pt idx="11">
                  <c:v>1.5148681232152131E-3</c:v>
                </c:pt>
                <c:pt idx="12">
                  <c:v>9.6453519433826746E-4</c:v>
                </c:pt>
                <c:pt idx="13">
                  <c:v>6.3122514172674754E-4</c:v>
                </c:pt>
                <c:pt idx="14">
                  <c:v>4.2348325234554718E-4</c:v>
                </c:pt>
              </c:numCache>
            </c:numRef>
          </c:val>
        </c:ser>
        <c:ser>
          <c:idx val="6"/>
          <c:order val="6"/>
          <c:tx>
            <c:strRef>
              <c:f>Surface!$H$1</c:f>
              <c:strCache>
                <c:ptCount val="1"/>
                <c:pt idx="0">
                  <c:v>7</c:v>
                </c:pt>
              </c:strCache>
            </c:strRef>
          </c:tx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Surface!$H$2:$H$16</c:f>
              <c:numCache>
                <c:formatCode>0.0%</c:formatCode>
                <c:ptCount val="15"/>
                <c:pt idx="0">
                  <c:v>1</c:v>
                </c:pt>
                <c:pt idx="1">
                  <c:v>0.63240713571753471</c:v>
                </c:pt>
                <c:pt idx="2">
                  <c:v>0.3506166628611046</c:v>
                </c:pt>
                <c:pt idx="3">
                  <c:v>0.17729848704076479</c:v>
                </c:pt>
                <c:pt idx="4">
                  <c:v>8.5619327423541863E-2</c:v>
                </c:pt>
                <c:pt idx="5">
                  <c:v>4.0992218568918555E-2</c:v>
                </c:pt>
                <c:pt idx="6">
                  <c:v>1.9942126117720206E-2</c:v>
                </c:pt>
                <c:pt idx="7">
                  <c:v>9.9930408805939588E-3</c:v>
                </c:pt>
                <c:pt idx="8">
                  <c:v>5.1899133450946299E-3</c:v>
                </c:pt>
                <c:pt idx="9">
                  <c:v>2.7983300772372846E-3</c:v>
                </c:pt>
                <c:pt idx="10">
                  <c:v>1.5652779530047015E-3</c:v>
                </c:pt>
                <c:pt idx="11">
                  <c:v>9.0653758724332928E-4</c:v>
                </c:pt>
                <c:pt idx="12">
                  <c:v>5.4225834196001206E-4</c:v>
                </c:pt>
                <c:pt idx="13">
                  <c:v>3.3413336253506178E-4</c:v>
                </c:pt>
                <c:pt idx="14">
                  <c:v>2.1155485188457945E-4</c:v>
                </c:pt>
              </c:numCache>
            </c:numRef>
          </c:val>
        </c:ser>
        <c:ser>
          <c:idx val="7"/>
          <c:order val="7"/>
          <c:tx>
            <c:strRef>
              <c:f>Surface!$I$1</c:f>
              <c:strCache>
                <c:ptCount val="1"/>
                <c:pt idx="0">
                  <c:v>8</c:v>
                </c:pt>
              </c:strCache>
            </c:strRef>
          </c:tx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Surface!$I$2:$I$16</c:f>
              <c:numCache>
                <c:formatCode>0.0%</c:formatCode>
                <c:ptCount val="15"/>
                <c:pt idx="0">
                  <c:v>1</c:v>
                </c:pt>
                <c:pt idx="1">
                  <c:v>0.63053607558476554</c:v>
                </c:pt>
                <c:pt idx="2">
                  <c:v>0.34659350713647941</c:v>
                </c:pt>
                <c:pt idx="3">
                  <c:v>0.17200329201418851</c:v>
                </c:pt>
                <c:pt idx="4">
                  <c:v>8.0516237801805196E-2</c:v>
                </c:pt>
                <c:pt idx="5">
                  <c:v>3.694203768300456E-2</c:v>
                </c:pt>
                <c:pt idx="6">
                  <c:v>1.707168121044067E-2</c:v>
                </c:pt>
                <c:pt idx="7">
                  <c:v>8.0790822589116885E-3</c:v>
                </c:pt>
                <c:pt idx="8">
                  <c:v>3.949772797971437E-3</c:v>
                </c:pt>
                <c:pt idx="9">
                  <c:v>2.0020922748598354E-3</c:v>
                </c:pt>
                <c:pt idx="10">
                  <c:v>1.0528257932280135E-3</c:v>
                </c:pt>
                <c:pt idx="11">
                  <c:v>5.7374444589510464E-4</c:v>
                </c:pt>
                <c:pt idx="12">
                  <c:v>3.2339322185956506E-4</c:v>
                </c:pt>
                <c:pt idx="13">
                  <c:v>1.8810402120160595E-4</c:v>
                </c:pt>
                <c:pt idx="14">
                  <c:v>1.1263854911835355E-4</c:v>
                </c:pt>
              </c:numCache>
            </c:numRef>
          </c:val>
        </c:ser>
        <c:ser>
          <c:idx val="8"/>
          <c:order val="8"/>
          <c:tx>
            <c:strRef>
              <c:f>Surface!$J$1</c:f>
              <c:strCache>
                <c:ptCount val="1"/>
                <c:pt idx="0">
                  <c:v>9</c:v>
                </c:pt>
              </c:strCache>
            </c:strRef>
          </c:tx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Surface!$J$2:$J$16</c:f>
              <c:numCache>
                <c:formatCode>0.0%</c:formatCode>
                <c:ptCount val="15"/>
                <c:pt idx="0">
                  <c:v>1</c:v>
                </c:pt>
                <c:pt idx="1">
                  <c:v>0.6290712998534016</c:v>
                </c:pt>
                <c:pt idx="2">
                  <c:v>0.34343639620565092</c:v>
                </c:pt>
                <c:pt idx="3">
                  <c:v>0.16785065612578287</c:v>
                </c:pt>
                <c:pt idx="4">
                  <c:v>7.6552823474865195E-2</c:v>
                </c:pt>
                <c:pt idx="5">
                  <c:v>3.3861827630470742E-2</c:v>
                </c:pt>
                <c:pt idx="6">
                  <c:v>1.4956363874711807E-2</c:v>
                </c:pt>
                <c:pt idx="7">
                  <c:v>6.7235157611834047E-3</c:v>
                </c:pt>
                <c:pt idx="8">
                  <c:v>3.1104283035602058E-3</c:v>
                </c:pt>
                <c:pt idx="9">
                  <c:v>1.488949414680847E-3</c:v>
                </c:pt>
                <c:pt idx="10">
                  <c:v>7.3896790967944157E-4</c:v>
                </c:pt>
                <c:pt idx="11">
                  <c:v>3.8018598864462928E-4</c:v>
                </c:pt>
                <c:pt idx="12">
                  <c:v>2.0249932205136119E-4</c:v>
                </c:pt>
                <c:pt idx="13">
                  <c:v>1.1145078736016662E-4</c:v>
                </c:pt>
                <c:pt idx="14">
                  <c:v>6.3247389632657572E-5</c:v>
                </c:pt>
              </c:numCache>
            </c:numRef>
          </c:val>
        </c:ser>
        <c:ser>
          <c:idx val="9"/>
          <c:order val="9"/>
          <c:tx>
            <c:strRef>
              <c:f>Surface!$K$1</c:f>
              <c:strCache>
                <c:ptCount val="1"/>
                <c:pt idx="0">
                  <c:v>10</c:v>
                </c:pt>
              </c:strCache>
            </c:strRef>
          </c:tx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Surface!$K$2:$K$16</c:f>
              <c:numCache>
                <c:formatCode>0.0%</c:formatCode>
                <c:ptCount val="15"/>
                <c:pt idx="0">
                  <c:v>1</c:v>
                </c:pt>
                <c:pt idx="1">
                  <c:v>0.6278936057699821</c:v>
                </c:pt>
                <c:pt idx="2">
                  <c:v>0.34089313239306351</c:v>
                </c:pt>
                <c:pt idx="3">
                  <c:v>0.16450732650608368</c:v>
                </c:pt>
                <c:pt idx="4">
                  <c:v>7.3388034258589877E-2</c:v>
                </c:pt>
                <c:pt idx="5">
                  <c:v>3.1446844152504594E-2</c:v>
                </c:pt>
                <c:pt idx="6">
                  <c:v>1.3343654971200426E-2</c:v>
                </c:pt>
                <c:pt idx="7">
                  <c:v>5.7265054274882607E-3</c:v>
                </c:pt>
                <c:pt idx="8">
                  <c:v>2.5183326165439121E-3</c:v>
                </c:pt>
                <c:pt idx="9">
                  <c:v>1.1431050859961008E-3</c:v>
                </c:pt>
                <c:pt idx="10">
                  <c:v>5.3733360264003106E-4</c:v>
                </c:pt>
                <c:pt idx="11">
                  <c:v>2.6178837346593986E-4</c:v>
                </c:pt>
                <c:pt idx="12">
                  <c:v>1.3210886034383708E-4</c:v>
                </c:pt>
                <c:pt idx="13">
                  <c:v>6.8954129080017363E-5</c:v>
                </c:pt>
                <c:pt idx="14">
                  <c:v>3.7155922814121334E-5</c:v>
                </c:pt>
              </c:numCache>
            </c:numRef>
          </c:val>
        </c:ser>
        <c:ser>
          <c:idx val="10"/>
          <c:order val="10"/>
          <c:tx>
            <c:strRef>
              <c:f>Surface!$L$1</c:f>
              <c:strCache>
                <c:ptCount val="1"/>
                <c:pt idx="0">
                  <c:v>11</c:v>
                </c:pt>
              </c:strCache>
            </c:strRef>
          </c:tx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Surface!$L$2:$L$16</c:f>
              <c:numCache>
                <c:formatCode>0.0%</c:formatCode>
                <c:ptCount val="15"/>
                <c:pt idx="0">
                  <c:v>1</c:v>
                </c:pt>
                <c:pt idx="1">
                  <c:v>0.62692621921053848</c:v>
                </c:pt>
                <c:pt idx="2">
                  <c:v>0.33880069631185084</c:v>
                </c:pt>
                <c:pt idx="3">
                  <c:v>0.16175801709359794</c:v>
                </c:pt>
                <c:pt idx="4">
                  <c:v>7.0803954247514164E-2</c:v>
                </c:pt>
                <c:pt idx="5">
                  <c:v>2.9506373960747644E-2</c:v>
                </c:pt>
                <c:pt idx="6">
                  <c:v>1.2079839401697755E-2</c:v>
                </c:pt>
                <c:pt idx="7">
                  <c:v>4.9702905108449024E-3</c:v>
                </c:pt>
                <c:pt idx="8">
                  <c:v>2.0861935666951718E-3</c:v>
                </c:pt>
                <c:pt idx="9">
                  <c:v>9.0120900899099505E-4</c:v>
                </c:pt>
                <c:pt idx="10">
                  <c:v>4.0252981801187573E-4</c:v>
                </c:pt>
                <c:pt idx="11">
                  <c:v>1.8623665157357249E-4</c:v>
                </c:pt>
                <c:pt idx="12">
                  <c:v>8.9261292032958482E-5</c:v>
                </c:pt>
                <c:pt idx="13">
                  <c:v>4.4277061355145123E-5</c:v>
                </c:pt>
                <c:pt idx="14">
                  <c:v>2.269597427030864E-5</c:v>
                </c:pt>
              </c:numCache>
            </c:numRef>
          </c:val>
        </c:ser>
        <c:ser>
          <c:idx val="11"/>
          <c:order val="11"/>
          <c:tx>
            <c:strRef>
              <c:f>Surface!$M$1</c:f>
              <c:strCache>
                <c:ptCount val="1"/>
                <c:pt idx="0">
                  <c:v>12</c:v>
                </c:pt>
              </c:strCache>
            </c:strRef>
          </c:tx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Surface!$M$2:$M$16</c:f>
              <c:numCache>
                <c:formatCode>0.0%</c:formatCode>
                <c:ptCount val="15"/>
                <c:pt idx="0">
                  <c:v>1</c:v>
                </c:pt>
                <c:pt idx="1">
                  <c:v>0.62611747625173741</c:v>
                </c:pt>
                <c:pt idx="2">
                  <c:v>0.33704905809350394</c:v>
                </c:pt>
                <c:pt idx="3">
                  <c:v>0.1594575035175092</c:v>
                </c:pt>
                <c:pt idx="4">
                  <c:v>6.8655012803552004E-2</c:v>
                </c:pt>
                <c:pt idx="5">
                  <c:v>2.7915399390433988E-2</c:v>
                </c:pt>
                <c:pt idx="6">
                  <c:v>1.1066695593980278E-2</c:v>
                </c:pt>
                <c:pt idx="7">
                  <c:v>4.3818694279420993E-3</c:v>
                </c:pt>
                <c:pt idx="8">
                  <c:v>1.7616962441047896E-3</c:v>
                </c:pt>
                <c:pt idx="9">
                  <c:v>7.2665292045192632E-4</c:v>
                </c:pt>
                <c:pt idx="10">
                  <c:v>3.0931121117333608E-4</c:v>
                </c:pt>
                <c:pt idx="11">
                  <c:v>1.3625614915783462E-4</c:v>
                </c:pt>
                <c:pt idx="12">
                  <c:v>6.2167388642886078E-5</c:v>
                </c:pt>
                <c:pt idx="13">
                  <c:v>2.9365035684482646E-5</c:v>
                </c:pt>
                <c:pt idx="14">
                  <c:v>1.4343521966590165E-5</c:v>
                </c:pt>
              </c:numCache>
            </c:numRef>
          </c:val>
        </c:ser>
        <c:ser>
          <c:idx val="12"/>
          <c:order val="12"/>
          <c:tx>
            <c:strRef>
              <c:f>Surface!$N$1</c:f>
              <c:strCache>
                <c:ptCount val="1"/>
                <c:pt idx="0">
                  <c:v>13</c:v>
                </c:pt>
              </c:strCache>
            </c:strRef>
          </c:tx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Surface!$N$2:$N$16</c:f>
              <c:numCache>
                <c:formatCode>0.0%</c:formatCode>
                <c:ptCount val="15"/>
                <c:pt idx="0">
                  <c:v>1</c:v>
                </c:pt>
                <c:pt idx="1">
                  <c:v>0.62543134110739051</c:v>
                </c:pt>
                <c:pt idx="2">
                  <c:v>0.33556127802839142</c:v>
                </c:pt>
                <c:pt idx="3">
                  <c:v>0.15750429068806115</c:v>
                </c:pt>
                <c:pt idx="4">
                  <c:v>6.6840355883501151E-2</c:v>
                </c:pt>
                <c:pt idx="5">
                  <c:v>2.6588782563464284E-2</c:v>
                </c:pt>
                <c:pt idx="6">
                  <c:v>1.0238897597293746E-2</c:v>
                </c:pt>
                <c:pt idx="7">
                  <c:v>3.9140460663811905E-3</c:v>
                </c:pt>
                <c:pt idx="8">
                  <c:v>1.5120793585027719E-3</c:v>
                </c:pt>
                <c:pt idx="9">
                  <c:v>5.9729043633104302E-4</c:v>
                </c:pt>
                <c:pt idx="10">
                  <c:v>2.4295400571002965E-4</c:v>
                </c:pt>
                <c:pt idx="11">
                  <c:v>1.0214734503608546E-4</c:v>
                </c:pt>
                <c:pt idx="12">
                  <c:v>4.4460044465688365E-5</c:v>
                </c:pt>
                <c:pt idx="13">
                  <c:v>2.0035746800315371E-5</c:v>
                </c:pt>
                <c:pt idx="14">
                  <c:v>9.3411572236164121E-6</c:v>
                </c:pt>
              </c:numCache>
            </c:numRef>
          </c:val>
        </c:ser>
        <c:bandFmts/>
        <c:axId val="50078848"/>
        <c:axId val="50080768"/>
        <c:axId val="94273536"/>
      </c:surface3DChart>
      <c:catAx>
        <c:axId val="500788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Standard Error Units</a:t>
                </a:r>
              </a:p>
            </c:rich>
          </c:tx>
        </c:title>
        <c:numFmt formatCode="0.0" sourceLinked="1"/>
        <c:tickLblPos val="nextTo"/>
        <c:crossAx val="50080768"/>
        <c:crosses val="autoZero"/>
        <c:auto val="1"/>
        <c:lblAlgn val="ctr"/>
        <c:lblOffset val="100"/>
      </c:catAx>
      <c:valAx>
        <c:axId val="50080768"/>
        <c:scaling>
          <c:orientation val="minMax"/>
        </c:scaling>
        <c:axPos val="l"/>
        <c:majorGridlines/>
        <c:numFmt formatCode="0.0%" sourceLinked="1"/>
        <c:tickLblPos val="nextTo"/>
        <c:crossAx val="50078848"/>
        <c:crosses val="autoZero"/>
        <c:crossBetween val="midCat"/>
      </c:valAx>
      <c:serAx>
        <c:axId val="94273536"/>
        <c:scaling>
          <c:orientation val="minMax"/>
        </c:scaling>
        <c:axPos val="b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Sample Size</a:t>
                </a:r>
              </a:p>
            </c:rich>
          </c:tx>
        </c:title>
        <c:tickLblPos val="nextTo"/>
        <c:crossAx val="50080768"/>
        <c:crosses val="autoZero"/>
      </c:serAx>
    </c:plotArea>
    <c:plotVisOnly val="1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ubbleChart>
        <c:ser>
          <c:idx val="0"/>
          <c:order val="0"/>
          <c:dLbls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dLblPos val="ctr"/>
            <c:showVal val="1"/>
          </c:dLbls>
          <c:xVal>
            <c:numRef>
              <c:f>Bubbles!$A$7:$A$23</c:f>
              <c:numCache>
                <c:formatCode>General</c:formatCode>
                <c:ptCount val="17"/>
                <c:pt idx="1">
                  <c:v>2000</c:v>
                </c:pt>
                <c:pt idx="2">
                  <c:v>2000</c:v>
                </c:pt>
                <c:pt idx="3">
                  <c:v>2000</c:v>
                </c:pt>
                <c:pt idx="4">
                  <c:v>2000</c:v>
                </c:pt>
                <c:pt idx="5">
                  <c:v>3000</c:v>
                </c:pt>
                <c:pt idx="6">
                  <c:v>3000</c:v>
                </c:pt>
                <c:pt idx="7">
                  <c:v>3000</c:v>
                </c:pt>
                <c:pt idx="8">
                  <c:v>3000</c:v>
                </c:pt>
                <c:pt idx="9">
                  <c:v>5000</c:v>
                </c:pt>
                <c:pt idx="10">
                  <c:v>5000</c:v>
                </c:pt>
                <c:pt idx="11">
                  <c:v>5000</c:v>
                </c:pt>
                <c:pt idx="12">
                  <c:v>5000</c:v>
                </c:pt>
                <c:pt idx="13">
                  <c:v>9000</c:v>
                </c:pt>
                <c:pt idx="14">
                  <c:v>9000</c:v>
                </c:pt>
                <c:pt idx="15">
                  <c:v>9000</c:v>
                </c:pt>
                <c:pt idx="16">
                  <c:v>9000</c:v>
                </c:pt>
              </c:numCache>
            </c:numRef>
          </c:xVal>
          <c:yVal>
            <c:numRef>
              <c:f>Bubbles!$B$7:$B$23</c:f>
              <c:numCache>
                <c:formatCode>General</c:formatCode>
                <c:ptCount val="17"/>
                <c:pt idx="0">
                  <c:v>0</c:v>
                </c:pt>
                <c:pt idx="1">
                  <c:v>6.8</c:v>
                </c:pt>
                <c:pt idx="2">
                  <c:v>6.9</c:v>
                </c:pt>
                <c:pt idx="3">
                  <c:v>7.1</c:v>
                </c:pt>
                <c:pt idx="4">
                  <c:v>7.3</c:v>
                </c:pt>
                <c:pt idx="5">
                  <c:v>6.8</c:v>
                </c:pt>
                <c:pt idx="6">
                  <c:v>6.9</c:v>
                </c:pt>
                <c:pt idx="7">
                  <c:v>7.1</c:v>
                </c:pt>
                <c:pt idx="8">
                  <c:v>7.3</c:v>
                </c:pt>
                <c:pt idx="9">
                  <c:v>6.8</c:v>
                </c:pt>
                <c:pt idx="10">
                  <c:v>6.9</c:v>
                </c:pt>
                <c:pt idx="11">
                  <c:v>7.1</c:v>
                </c:pt>
                <c:pt idx="12">
                  <c:v>7.3</c:v>
                </c:pt>
                <c:pt idx="13">
                  <c:v>6.8</c:v>
                </c:pt>
                <c:pt idx="14">
                  <c:v>6.9</c:v>
                </c:pt>
                <c:pt idx="15">
                  <c:v>7.1</c:v>
                </c:pt>
                <c:pt idx="16">
                  <c:v>7.3</c:v>
                </c:pt>
              </c:numCache>
            </c:numRef>
          </c:yVal>
          <c:bubbleSize>
            <c:numRef>
              <c:f>Bubbles!$C$7:$C$23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3</c:v>
                </c:pt>
                <c:pt idx="8">
                  <c:v>1</c:v>
                </c:pt>
                <c:pt idx="9">
                  <c:v>2</c:v>
                </c:pt>
                <c:pt idx="10">
                  <c:v>9</c:v>
                </c:pt>
                <c:pt idx="11">
                  <c:v>4</c:v>
                </c:pt>
                <c:pt idx="12">
                  <c:v>2</c:v>
                </c:pt>
                <c:pt idx="13">
                  <c:v>3</c:v>
                </c:pt>
                <c:pt idx="14">
                  <c:v>6</c:v>
                </c:pt>
                <c:pt idx="15">
                  <c:v>3</c:v>
                </c:pt>
                <c:pt idx="16">
                  <c:v>1</c:v>
                </c:pt>
              </c:numCache>
            </c:numRef>
          </c:bubbleSize>
          <c:bubble3D val="1"/>
        </c:ser>
        <c:bubbleScale val="100"/>
        <c:axId val="50469120"/>
        <c:axId val="50479104"/>
      </c:bubbleChart>
      <c:valAx>
        <c:axId val="50469120"/>
        <c:scaling>
          <c:orientation val="minMax"/>
          <c:max val="10000"/>
        </c:scaling>
        <c:axPos val="b"/>
        <c:majorGridlines/>
        <c:numFmt formatCode="General" sourceLinked="1"/>
        <c:tickLblPos val="nextTo"/>
        <c:crossAx val="50479104"/>
        <c:crosses val="autoZero"/>
        <c:crossBetween val="midCat"/>
      </c:valAx>
      <c:valAx>
        <c:axId val="50479104"/>
        <c:scaling>
          <c:orientation val="minMax"/>
          <c:max val="7.4"/>
          <c:min val="6.7"/>
        </c:scaling>
        <c:axPos val="l"/>
        <c:majorGridlines/>
        <c:numFmt formatCode="General" sourceLinked="1"/>
        <c:tickLblPos val="nextTo"/>
        <c:crossAx val="50469120"/>
        <c:crosses val="autoZero"/>
        <c:crossBetween val="midCat"/>
        <c:majorUnit val="0.1"/>
      </c:valAx>
      <c:spPr>
        <a:gradFill>
          <a:gsLst>
            <a:gs pos="0">
              <a:srgbClr val="FFF200"/>
            </a:gs>
            <a:gs pos="45000">
              <a:srgbClr val="FF7A00"/>
            </a:gs>
            <a:gs pos="70000">
              <a:srgbClr val="FF0300"/>
            </a:gs>
            <a:gs pos="100000">
              <a:srgbClr val="4D0808"/>
            </a:gs>
          </a:gsLst>
          <a:lin ang="5400000" scaled="0"/>
        </a:gradFill>
      </c:spPr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228599</xdr:colOff>
      <xdr:row>0</xdr:row>
      <xdr:rowOff>76199</xdr:rowOff>
    </xdr:from>
    <xdr:to>
      <xdr:col>15</xdr:col>
      <xdr:colOff>200024</xdr:colOff>
      <xdr:row>25</xdr:row>
      <xdr:rowOff>85724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556780</xdr:colOff>
      <xdr:row>0</xdr:row>
      <xdr:rowOff>85724</xdr:rowOff>
    </xdr:from>
    <xdr:to>
      <xdr:col>13</xdr:col>
      <xdr:colOff>728230</xdr:colOff>
      <xdr:row>21</xdr:row>
      <xdr:rowOff>123825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180974</xdr:colOff>
      <xdr:row>0</xdr:row>
      <xdr:rowOff>95249</xdr:rowOff>
    </xdr:from>
    <xdr:to>
      <xdr:col>7</xdr:col>
      <xdr:colOff>450273</xdr:colOff>
      <xdr:row>21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0</xdr:row>
      <xdr:rowOff>95249</xdr:rowOff>
    </xdr:from>
    <xdr:to>
      <xdr:col>13</xdr:col>
      <xdr:colOff>352425</xdr:colOff>
      <xdr:row>21</xdr:row>
      <xdr:rowOff>142874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85725</xdr:colOff>
      <xdr:row>6</xdr:row>
      <xdr:rowOff>95249</xdr:rowOff>
    </xdr:from>
    <xdr:to>
      <xdr:col>5</xdr:col>
      <xdr:colOff>38100</xdr:colOff>
      <xdr:row>21</xdr:row>
      <xdr:rowOff>142874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19049</xdr:colOff>
      <xdr:row>0</xdr:row>
      <xdr:rowOff>180975</xdr:rowOff>
    </xdr:from>
    <xdr:to>
      <xdr:col>14</xdr:col>
      <xdr:colOff>561974</xdr:colOff>
      <xdr:row>21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230605</xdr:colOff>
      <xdr:row>4</xdr:row>
      <xdr:rowOff>90236</xdr:rowOff>
    </xdr:from>
    <xdr:to>
      <xdr:col>16</xdr:col>
      <xdr:colOff>130342</xdr:colOff>
      <xdr:row>28</xdr:row>
      <xdr:rowOff>40105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zoomScale="120" zoomScaleNormal="120" workbookViewId="0"/>
  </sheetViews>
  <sheetFormatPr defaultRowHeight="12.75"/>
  <cols>
    <col min="1" max="1" width="5.21875" style="2" bestFit="1" customWidth="1"/>
    <col min="2" max="5" width="4.21875" style="2" bestFit="1" customWidth="1"/>
    <col min="6" max="257" width="8.88671875" style="2"/>
    <col min="258" max="258" width="11.33203125" style="2" bestFit="1" customWidth="1"/>
    <col min="259" max="513" width="8.88671875" style="2"/>
    <col min="514" max="514" width="11.33203125" style="2" bestFit="1" customWidth="1"/>
    <col min="515" max="769" width="8.88671875" style="2"/>
    <col min="770" max="770" width="11.33203125" style="2" bestFit="1" customWidth="1"/>
    <col min="771" max="1025" width="8.88671875" style="2"/>
    <col min="1026" max="1026" width="11.33203125" style="2" bestFit="1" customWidth="1"/>
    <col min="1027" max="1281" width="8.88671875" style="2"/>
    <col min="1282" max="1282" width="11.33203125" style="2" bestFit="1" customWidth="1"/>
    <col min="1283" max="1537" width="8.88671875" style="2"/>
    <col min="1538" max="1538" width="11.33203125" style="2" bestFit="1" customWidth="1"/>
    <col min="1539" max="1793" width="8.88671875" style="2"/>
    <col min="1794" max="1794" width="11.33203125" style="2" bestFit="1" customWidth="1"/>
    <col min="1795" max="2049" width="8.88671875" style="2"/>
    <col min="2050" max="2050" width="11.33203125" style="2" bestFit="1" customWidth="1"/>
    <col min="2051" max="2305" width="8.88671875" style="2"/>
    <col min="2306" max="2306" width="11.33203125" style="2" bestFit="1" customWidth="1"/>
    <col min="2307" max="2561" width="8.88671875" style="2"/>
    <col min="2562" max="2562" width="11.33203125" style="2" bestFit="1" customWidth="1"/>
    <col min="2563" max="2817" width="8.88671875" style="2"/>
    <col min="2818" max="2818" width="11.33203125" style="2" bestFit="1" customWidth="1"/>
    <col min="2819" max="3073" width="8.88671875" style="2"/>
    <col min="3074" max="3074" width="11.33203125" style="2" bestFit="1" customWidth="1"/>
    <col min="3075" max="3329" width="8.88671875" style="2"/>
    <col min="3330" max="3330" width="11.33203125" style="2" bestFit="1" customWidth="1"/>
    <col min="3331" max="3585" width="8.88671875" style="2"/>
    <col min="3586" max="3586" width="11.33203125" style="2" bestFit="1" customWidth="1"/>
    <col min="3587" max="3841" width="8.88671875" style="2"/>
    <col min="3842" max="3842" width="11.33203125" style="2" bestFit="1" customWidth="1"/>
    <col min="3843" max="4097" width="8.88671875" style="2"/>
    <col min="4098" max="4098" width="11.33203125" style="2" bestFit="1" customWidth="1"/>
    <col min="4099" max="4353" width="8.88671875" style="2"/>
    <col min="4354" max="4354" width="11.33203125" style="2" bestFit="1" customWidth="1"/>
    <col min="4355" max="4609" width="8.88671875" style="2"/>
    <col min="4610" max="4610" width="11.33203125" style="2" bestFit="1" customWidth="1"/>
    <col min="4611" max="4865" width="8.88671875" style="2"/>
    <col min="4866" max="4866" width="11.33203125" style="2" bestFit="1" customWidth="1"/>
    <col min="4867" max="5121" width="8.88671875" style="2"/>
    <col min="5122" max="5122" width="11.33203125" style="2" bestFit="1" customWidth="1"/>
    <col min="5123" max="5377" width="8.88671875" style="2"/>
    <col min="5378" max="5378" width="11.33203125" style="2" bestFit="1" customWidth="1"/>
    <col min="5379" max="5633" width="8.88671875" style="2"/>
    <col min="5634" max="5634" width="11.33203125" style="2" bestFit="1" customWidth="1"/>
    <col min="5635" max="5889" width="8.88671875" style="2"/>
    <col min="5890" max="5890" width="11.33203125" style="2" bestFit="1" customWidth="1"/>
    <col min="5891" max="6145" width="8.88671875" style="2"/>
    <col min="6146" max="6146" width="11.33203125" style="2" bestFit="1" customWidth="1"/>
    <col min="6147" max="6401" width="8.88671875" style="2"/>
    <col min="6402" max="6402" width="11.33203125" style="2" bestFit="1" customWidth="1"/>
    <col min="6403" max="6657" width="8.88671875" style="2"/>
    <col min="6658" max="6658" width="11.33203125" style="2" bestFit="1" customWidth="1"/>
    <col min="6659" max="6913" width="8.88671875" style="2"/>
    <col min="6914" max="6914" width="11.33203125" style="2" bestFit="1" customWidth="1"/>
    <col min="6915" max="7169" width="8.88671875" style="2"/>
    <col min="7170" max="7170" width="11.33203125" style="2" bestFit="1" customWidth="1"/>
    <col min="7171" max="7425" width="8.88671875" style="2"/>
    <col min="7426" max="7426" width="11.33203125" style="2" bestFit="1" customWidth="1"/>
    <col min="7427" max="7681" width="8.88671875" style="2"/>
    <col min="7682" max="7682" width="11.33203125" style="2" bestFit="1" customWidth="1"/>
    <col min="7683" max="7937" width="8.88671875" style="2"/>
    <col min="7938" max="7938" width="11.33203125" style="2" bestFit="1" customWidth="1"/>
    <col min="7939" max="8193" width="8.88671875" style="2"/>
    <col min="8194" max="8194" width="11.33203125" style="2" bestFit="1" customWidth="1"/>
    <col min="8195" max="8449" width="8.88671875" style="2"/>
    <col min="8450" max="8450" width="11.33203125" style="2" bestFit="1" customWidth="1"/>
    <col min="8451" max="8705" width="8.88671875" style="2"/>
    <col min="8706" max="8706" width="11.33203125" style="2" bestFit="1" customWidth="1"/>
    <col min="8707" max="8961" width="8.88671875" style="2"/>
    <col min="8962" max="8962" width="11.33203125" style="2" bestFit="1" customWidth="1"/>
    <col min="8963" max="9217" width="8.88671875" style="2"/>
    <col min="9218" max="9218" width="11.33203125" style="2" bestFit="1" customWidth="1"/>
    <col min="9219" max="9473" width="8.88671875" style="2"/>
    <col min="9474" max="9474" width="11.33203125" style="2" bestFit="1" customWidth="1"/>
    <col min="9475" max="9729" width="8.88671875" style="2"/>
    <col min="9730" max="9730" width="11.33203125" style="2" bestFit="1" customWidth="1"/>
    <col min="9731" max="9985" width="8.88671875" style="2"/>
    <col min="9986" max="9986" width="11.33203125" style="2" bestFit="1" customWidth="1"/>
    <col min="9987" max="10241" width="8.88671875" style="2"/>
    <col min="10242" max="10242" width="11.33203125" style="2" bestFit="1" customWidth="1"/>
    <col min="10243" max="10497" width="8.88671875" style="2"/>
    <col min="10498" max="10498" width="11.33203125" style="2" bestFit="1" customWidth="1"/>
    <col min="10499" max="10753" width="8.88671875" style="2"/>
    <col min="10754" max="10754" width="11.33203125" style="2" bestFit="1" customWidth="1"/>
    <col min="10755" max="11009" width="8.88671875" style="2"/>
    <col min="11010" max="11010" width="11.33203125" style="2" bestFit="1" customWidth="1"/>
    <col min="11011" max="11265" width="8.88671875" style="2"/>
    <col min="11266" max="11266" width="11.33203125" style="2" bestFit="1" customWidth="1"/>
    <col min="11267" max="11521" width="8.88671875" style="2"/>
    <col min="11522" max="11522" width="11.33203125" style="2" bestFit="1" customWidth="1"/>
    <col min="11523" max="11777" width="8.88671875" style="2"/>
    <col min="11778" max="11778" width="11.33203125" style="2" bestFit="1" customWidth="1"/>
    <col min="11779" max="12033" width="8.88671875" style="2"/>
    <col min="12034" max="12034" width="11.33203125" style="2" bestFit="1" customWidth="1"/>
    <col min="12035" max="12289" width="8.88671875" style="2"/>
    <col min="12290" max="12290" width="11.33203125" style="2" bestFit="1" customWidth="1"/>
    <col min="12291" max="12545" width="8.88671875" style="2"/>
    <col min="12546" max="12546" width="11.33203125" style="2" bestFit="1" customWidth="1"/>
    <col min="12547" max="12801" width="8.88671875" style="2"/>
    <col min="12802" max="12802" width="11.33203125" style="2" bestFit="1" customWidth="1"/>
    <col min="12803" max="13057" width="8.88671875" style="2"/>
    <col min="13058" max="13058" width="11.33203125" style="2" bestFit="1" customWidth="1"/>
    <col min="13059" max="13313" width="8.88671875" style="2"/>
    <col min="13314" max="13314" width="11.33203125" style="2" bestFit="1" customWidth="1"/>
    <col min="13315" max="13569" width="8.88671875" style="2"/>
    <col min="13570" max="13570" width="11.33203125" style="2" bestFit="1" customWidth="1"/>
    <col min="13571" max="13825" width="8.88671875" style="2"/>
    <col min="13826" max="13826" width="11.33203125" style="2" bestFit="1" customWidth="1"/>
    <col min="13827" max="14081" width="8.88671875" style="2"/>
    <col min="14082" max="14082" width="11.33203125" style="2" bestFit="1" customWidth="1"/>
    <col min="14083" max="14337" width="8.88671875" style="2"/>
    <col min="14338" max="14338" width="11.33203125" style="2" bestFit="1" customWidth="1"/>
    <col min="14339" max="14593" width="8.88671875" style="2"/>
    <col min="14594" max="14594" width="11.33203125" style="2" bestFit="1" customWidth="1"/>
    <col min="14595" max="14849" width="8.88671875" style="2"/>
    <col min="14850" max="14850" width="11.33203125" style="2" bestFit="1" customWidth="1"/>
    <col min="14851" max="15105" width="8.88671875" style="2"/>
    <col min="15106" max="15106" width="11.33203125" style="2" bestFit="1" customWidth="1"/>
    <col min="15107" max="15361" width="8.88671875" style="2"/>
    <col min="15362" max="15362" width="11.33203125" style="2" bestFit="1" customWidth="1"/>
    <col min="15363" max="15617" width="8.88671875" style="2"/>
    <col min="15618" max="15618" width="11.33203125" style="2" bestFit="1" customWidth="1"/>
    <col min="15619" max="15873" width="8.88671875" style="2"/>
    <col min="15874" max="15874" width="11.33203125" style="2" bestFit="1" customWidth="1"/>
    <col min="15875" max="16129" width="8.88671875" style="2"/>
    <col min="16130" max="16130" width="11.33203125" style="2" bestFit="1" customWidth="1"/>
    <col min="16131" max="16384" width="8.88671875" style="2"/>
  </cols>
  <sheetData>
    <row r="1" spans="1:5">
      <c r="A1" s="1"/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3" t="s">
        <v>4</v>
      </c>
      <c r="B2" s="4">
        <v>670.1</v>
      </c>
      <c r="C2" s="5">
        <v>162.81</v>
      </c>
      <c r="D2" s="5">
        <v>150.24099999999999</v>
      </c>
      <c r="E2" s="5">
        <v>114.96057999999999</v>
      </c>
    </row>
    <row r="3" spans="1:5">
      <c r="A3" s="3" t="s">
        <v>5</v>
      </c>
      <c r="B3" s="4">
        <v>719.4</v>
      </c>
      <c r="C3" s="5">
        <v>164.25</v>
      </c>
      <c r="D3" s="5">
        <v>153.45200000000003</v>
      </c>
      <c r="E3" s="5">
        <v>115.67205</v>
      </c>
    </row>
    <row r="4" spans="1:5">
      <c r="A4" s="3" t="s">
        <v>6</v>
      </c>
      <c r="B4" s="4">
        <v>768.7</v>
      </c>
      <c r="C4" s="5">
        <v>172.44</v>
      </c>
      <c r="D4" s="5">
        <v>154.804</v>
      </c>
      <c r="E4" s="5">
        <v>122.38863000000001</v>
      </c>
    </row>
    <row r="5" spans="1:5">
      <c r="A5" s="3" t="s">
        <v>7</v>
      </c>
      <c r="B5" s="4">
        <v>818</v>
      </c>
      <c r="C5" s="5">
        <v>182.34</v>
      </c>
      <c r="D5" s="5">
        <v>177.78799999999998</v>
      </c>
      <c r="E5" s="5">
        <v>136.80719000000002</v>
      </c>
    </row>
    <row r="6" spans="1:5">
      <c r="A6" s="3" t="s">
        <v>8</v>
      </c>
      <c r="B6" s="4">
        <v>867.3</v>
      </c>
      <c r="C6" s="5">
        <v>188.73</v>
      </c>
      <c r="D6" s="5">
        <v>181.67500000000001</v>
      </c>
      <c r="E6" s="5">
        <v>139.66329000000002</v>
      </c>
    </row>
    <row r="8" spans="1:5">
      <c r="A8" s="6"/>
      <c r="B8" s="6"/>
    </row>
    <row r="9" spans="1:5">
      <c r="A9" s="6"/>
      <c r="B9" s="6"/>
    </row>
  </sheetData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zoomScale="110" zoomScaleNormal="110" workbookViewId="0"/>
  </sheetViews>
  <sheetFormatPr defaultRowHeight="12.75"/>
  <cols>
    <col min="1" max="16384" width="8.88671875" style="7"/>
  </cols>
  <sheetData>
    <row r="1" spans="1:2" ht="13.5" thickBot="1">
      <c r="A1" s="13" t="s">
        <v>9</v>
      </c>
      <c r="B1" s="15" t="s">
        <v>10</v>
      </c>
    </row>
    <row r="2" spans="1:2">
      <c r="A2" s="13">
        <v>3</v>
      </c>
      <c r="B2" s="15">
        <v>13</v>
      </c>
    </row>
    <row r="3" spans="1:2">
      <c r="A3" s="16">
        <v>7</v>
      </c>
      <c r="B3" s="18">
        <v>35</v>
      </c>
    </row>
    <row r="4" spans="1:2" ht="13.5" thickBot="1">
      <c r="A4" s="19">
        <v>21</v>
      </c>
      <c r="B4" s="21">
        <v>14</v>
      </c>
    </row>
    <row r="5" spans="1:2">
      <c r="A5" s="13">
        <v>134</v>
      </c>
      <c r="B5" s="15">
        <v>209</v>
      </c>
    </row>
    <row r="6" spans="1:2">
      <c r="A6" s="16">
        <v>141</v>
      </c>
      <c r="B6" s="18">
        <v>236</v>
      </c>
    </row>
    <row r="7" spans="1:2" ht="13.5" thickBot="1">
      <c r="A7" s="19">
        <v>153</v>
      </c>
      <c r="B7" s="21">
        <v>204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1" width="14.88671875" bestFit="1" customWidth="1"/>
    <col min="2" max="5" width="4.44140625" bestFit="1" customWidth="1"/>
  </cols>
  <sheetData>
    <row r="1" spans="1:5" ht="15.75">
      <c r="A1" s="8"/>
      <c r="B1" s="8" t="s">
        <v>14</v>
      </c>
      <c r="C1" s="8" t="s">
        <v>15</v>
      </c>
      <c r="D1" s="8" t="s">
        <v>16</v>
      </c>
      <c r="E1" s="8" t="s">
        <v>17</v>
      </c>
    </row>
    <row r="2" spans="1:5" ht="15.75">
      <c r="A2" s="9" t="s">
        <v>22</v>
      </c>
      <c r="B2" s="10">
        <v>36.1</v>
      </c>
      <c r="C2" s="10">
        <v>37.1</v>
      </c>
      <c r="D2" s="10">
        <v>13.4</v>
      </c>
      <c r="E2" s="10">
        <v>13.4</v>
      </c>
    </row>
    <row r="3" spans="1:5" ht="15.75">
      <c r="A3" s="9" t="s">
        <v>18</v>
      </c>
      <c r="B3" s="10">
        <v>17.3</v>
      </c>
      <c r="C3" s="10">
        <v>17.399999999999999</v>
      </c>
      <c r="D3" s="10">
        <v>32.299999999999997</v>
      </c>
      <c r="E3" s="10">
        <v>33</v>
      </c>
    </row>
    <row r="4" spans="1:5" ht="15.75">
      <c r="A4" s="9" t="s">
        <v>20</v>
      </c>
      <c r="B4" s="10">
        <v>33</v>
      </c>
      <c r="C4" s="10">
        <v>34</v>
      </c>
      <c r="D4" s="10">
        <v>16.8</v>
      </c>
      <c r="E4" s="10">
        <v>16.2</v>
      </c>
    </row>
    <row r="5" spans="1:5" ht="15.75">
      <c r="A5" s="9" t="s">
        <v>21</v>
      </c>
      <c r="B5" s="10">
        <v>34.200000000000003</v>
      </c>
      <c r="C5" s="10">
        <v>33.299999999999997</v>
      </c>
      <c r="D5" s="10">
        <v>16.5</v>
      </c>
      <c r="E5" s="10">
        <v>16</v>
      </c>
    </row>
    <row r="6" spans="1:5" ht="15.75">
      <c r="A6" s="9" t="s">
        <v>19</v>
      </c>
      <c r="B6" s="10">
        <v>26</v>
      </c>
      <c r="C6" s="10">
        <v>26.2</v>
      </c>
      <c r="D6" s="10">
        <v>23.9</v>
      </c>
      <c r="E6" s="10">
        <v>23.9</v>
      </c>
    </row>
  </sheetData>
  <sortState ref="A2:E6">
    <sortCondition descending="1" ref="A2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activeCell="B4" sqref="B4"/>
    </sheetView>
  </sheetViews>
  <sheetFormatPr defaultRowHeight="15"/>
  <cols>
    <col min="1" max="1" width="4" bestFit="1" customWidth="1"/>
    <col min="2" max="2" width="7.109375" bestFit="1" customWidth="1"/>
    <col min="3" max="3" width="7.21875" bestFit="1" customWidth="1"/>
    <col min="4" max="4" width="10.109375" bestFit="1" customWidth="1"/>
  </cols>
  <sheetData>
    <row r="1" spans="1:4" ht="15.75">
      <c r="A1" s="9"/>
      <c r="B1" s="9" t="s">
        <v>23</v>
      </c>
      <c r="C1" s="9" t="s">
        <v>24</v>
      </c>
      <c r="D1" s="9" t="s">
        <v>25</v>
      </c>
    </row>
    <row r="2" spans="1:4" ht="15.75">
      <c r="A2" s="9">
        <v>400</v>
      </c>
      <c r="B2" s="9">
        <v>30</v>
      </c>
      <c r="C2" s="9">
        <v>0</v>
      </c>
      <c r="D2" s="9">
        <v>21</v>
      </c>
    </row>
    <row r="3" spans="1:4" ht="15.75">
      <c r="A3" s="9">
        <v>425</v>
      </c>
      <c r="B3" s="9">
        <v>40</v>
      </c>
      <c r="C3" s="9">
        <v>7</v>
      </c>
      <c r="D3" s="9">
        <v>28</v>
      </c>
    </row>
    <row r="4" spans="1:4" ht="15.75">
      <c r="A4" s="9">
        <v>450</v>
      </c>
      <c r="B4" s="9">
        <v>67</v>
      </c>
      <c r="C4" s="9">
        <v>23</v>
      </c>
      <c r="D4" s="9">
        <v>60</v>
      </c>
    </row>
    <row r="5" spans="1:4" ht="15.75">
      <c r="A5" s="9">
        <v>475</v>
      </c>
      <c r="B5" s="9">
        <v>20</v>
      </c>
      <c r="C5" s="9">
        <v>40</v>
      </c>
      <c r="D5" s="9">
        <v>44</v>
      </c>
    </row>
    <row r="6" spans="1:4" ht="15.75">
      <c r="A6" s="9">
        <v>500</v>
      </c>
      <c r="B6" s="9">
        <v>5</v>
      </c>
      <c r="C6" s="9">
        <v>83</v>
      </c>
      <c r="D6" s="9">
        <v>58</v>
      </c>
    </row>
    <row r="7" spans="1:4" ht="15.75">
      <c r="A7" s="9">
        <v>525</v>
      </c>
      <c r="B7" s="9">
        <v>0</v>
      </c>
      <c r="C7" s="9">
        <v>38</v>
      </c>
      <c r="D7" s="9">
        <v>30</v>
      </c>
    </row>
    <row r="8" spans="1:4" ht="15.75">
      <c r="A8" s="9">
        <v>550</v>
      </c>
      <c r="B8" s="9">
        <v>3</v>
      </c>
      <c r="C8" s="9">
        <v>0</v>
      </c>
      <c r="D8" s="9">
        <v>0</v>
      </c>
    </row>
    <row r="9" spans="1:4" ht="15.75">
      <c r="A9" s="9">
        <v>575</v>
      </c>
      <c r="B9" s="9">
        <v>5</v>
      </c>
      <c r="C9" s="9">
        <v>2</v>
      </c>
      <c r="D9" s="9">
        <v>0</v>
      </c>
    </row>
    <row r="10" spans="1:4" ht="15.75">
      <c r="A10" s="9">
        <v>600</v>
      </c>
      <c r="B10" s="9">
        <v>4</v>
      </c>
      <c r="C10" s="9">
        <v>4</v>
      </c>
      <c r="D10" s="9">
        <v>0</v>
      </c>
    </row>
    <row r="11" spans="1:4" ht="15.75">
      <c r="A11" s="9">
        <v>625</v>
      </c>
      <c r="B11" s="9">
        <v>7</v>
      </c>
      <c r="C11" s="9">
        <v>3</v>
      </c>
      <c r="D11" s="9">
        <v>0</v>
      </c>
    </row>
    <row r="12" spans="1:4" ht="15.75">
      <c r="A12" s="9">
        <v>650</v>
      </c>
      <c r="B12" s="9">
        <v>30</v>
      </c>
      <c r="C12" s="9">
        <v>27</v>
      </c>
      <c r="D12" s="9">
        <v>0</v>
      </c>
    </row>
    <row r="13" spans="1:4" ht="15.75">
      <c r="A13" s="9">
        <v>675</v>
      </c>
      <c r="B13" s="9">
        <v>55</v>
      </c>
      <c r="C13" s="9">
        <v>8</v>
      </c>
      <c r="D13" s="9">
        <v>0</v>
      </c>
    </row>
    <row r="14" spans="1:4" ht="15.75">
      <c r="A14" s="9">
        <v>700</v>
      </c>
      <c r="B14" s="9">
        <v>5</v>
      </c>
      <c r="C14" s="9">
        <v>0</v>
      </c>
      <c r="D14" s="9"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6"/>
  <sheetViews>
    <sheetView workbookViewId="0"/>
  </sheetViews>
  <sheetFormatPr defaultRowHeight="15"/>
  <sheetData>
    <row r="1" spans="1:14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</row>
    <row r="2" spans="1:14">
      <c r="A2" s="25">
        <v>0</v>
      </c>
      <c r="B2" s="26">
        <f t="shared" ref="B2:N16" si="0">TDIST($A2,B$1,2)</f>
        <v>1</v>
      </c>
      <c r="C2" s="26">
        <f t="shared" si="0"/>
        <v>1</v>
      </c>
      <c r="D2" s="26">
        <f t="shared" si="0"/>
        <v>1</v>
      </c>
      <c r="E2" s="26">
        <f t="shared" si="0"/>
        <v>1</v>
      </c>
      <c r="F2" s="26">
        <f t="shared" si="0"/>
        <v>1</v>
      </c>
      <c r="G2" s="26">
        <f t="shared" si="0"/>
        <v>1</v>
      </c>
      <c r="H2" s="26">
        <f t="shared" si="0"/>
        <v>1</v>
      </c>
      <c r="I2" s="26">
        <f t="shared" si="0"/>
        <v>1</v>
      </c>
      <c r="J2" s="26">
        <f t="shared" si="0"/>
        <v>1</v>
      </c>
      <c r="K2" s="26">
        <f t="shared" si="0"/>
        <v>1</v>
      </c>
      <c r="L2" s="26">
        <f t="shared" si="0"/>
        <v>1</v>
      </c>
      <c r="M2" s="26">
        <f t="shared" si="0"/>
        <v>1</v>
      </c>
      <c r="N2" s="26">
        <f t="shared" si="0"/>
        <v>1</v>
      </c>
    </row>
    <row r="3" spans="1:14">
      <c r="A3" s="25">
        <v>0.5</v>
      </c>
      <c r="B3" s="26">
        <f t="shared" si="0"/>
        <v>0.70483276479252743</v>
      </c>
      <c r="C3" s="26">
        <f t="shared" si="0"/>
        <v>0.66666666669601238</v>
      </c>
      <c r="D3" s="26">
        <f t="shared" si="0"/>
        <v>0.65144796484987</v>
      </c>
      <c r="E3" s="26">
        <f t="shared" si="0"/>
        <v>0.643329963211552</v>
      </c>
      <c r="F3" s="26">
        <f t="shared" si="0"/>
        <v>0.63829887167394472</v>
      </c>
      <c r="G3" s="26">
        <f t="shared" si="0"/>
        <v>0.63488000002874756</v>
      </c>
      <c r="H3" s="26">
        <f t="shared" si="0"/>
        <v>0.63240713571753471</v>
      </c>
      <c r="I3" s="26">
        <f t="shared" si="0"/>
        <v>0.63053607558476554</v>
      </c>
      <c r="J3" s="26">
        <f t="shared" si="0"/>
        <v>0.6290712998534016</v>
      </c>
      <c r="K3" s="26">
        <f t="shared" si="0"/>
        <v>0.6278936057699821</v>
      </c>
      <c r="L3" s="26">
        <f t="shared" si="0"/>
        <v>0.62692621921053848</v>
      </c>
      <c r="M3" s="26">
        <f t="shared" si="0"/>
        <v>0.62611747625173741</v>
      </c>
      <c r="N3" s="26">
        <f t="shared" si="0"/>
        <v>0.62543134110739051</v>
      </c>
    </row>
    <row r="4" spans="1:14">
      <c r="A4" s="25">
        <v>1</v>
      </c>
      <c r="B4" s="26">
        <f t="shared" si="0"/>
        <v>0.49999999938275974</v>
      </c>
      <c r="C4" s="26">
        <f t="shared" si="0"/>
        <v>0.42264973086120294</v>
      </c>
      <c r="D4" s="26">
        <f t="shared" si="0"/>
        <v>0.39100221846980276</v>
      </c>
      <c r="E4" s="26">
        <f t="shared" si="0"/>
        <v>0.37390096635217474</v>
      </c>
      <c r="F4" s="26">
        <f t="shared" si="0"/>
        <v>0.36321746772773489</v>
      </c>
      <c r="G4" s="26">
        <f t="shared" si="0"/>
        <v>0.35591768380029387</v>
      </c>
      <c r="H4" s="26">
        <f t="shared" si="0"/>
        <v>0.3506166628611046</v>
      </c>
      <c r="I4" s="26">
        <f t="shared" si="0"/>
        <v>0.34659350713647941</v>
      </c>
      <c r="J4" s="26">
        <f t="shared" si="0"/>
        <v>0.34343639620565092</v>
      </c>
      <c r="K4" s="26">
        <f t="shared" si="0"/>
        <v>0.34089313239306351</v>
      </c>
      <c r="L4" s="26">
        <f t="shared" si="0"/>
        <v>0.33880069631185084</v>
      </c>
      <c r="M4" s="26">
        <f t="shared" si="0"/>
        <v>0.33704905809350394</v>
      </c>
      <c r="N4" s="26">
        <f t="shared" si="0"/>
        <v>0.33556127802839142</v>
      </c>
    </row>
    <row r="5" spans="1:14">
      <c r="A5" s="25">
        <v>1.5</v>
      </c>
      <c r="B5" s="26">
        <f t="shared" si="0"/>
        <v>0.37433408353292308</v>
      </c>
      <c r="C5" s="26">
        <f t="shared" si="0"/>
        <v>0.27239312479258193</v>
      </c>
      <c r="D5" s="26">
        <f t="shared" si="0"/>
        <v>0.23058386387388005</v>
      </c>
      <c r="E5" s="26">
        <f t="shared" si="0"/>
        <v>0.2079999994807398</v>
      </c>
      <c r="F5" s="26">
        <f t="shared" si="0"/>
        <v>0.19390367800231262</v>
      </c>
      <c r="G5" s="26">
        <f t="shared" si="0"/>
        <v>0.18428073548010218</v>
      </c>
      <c r="H5" s="26">
        <f t="shared" si="0"/>
        <v>0.17729848704076479</v>
      </c>
      <c r="I5" s="26">
        <f t="shared" si="0"/>
        <v>0.17200329201418851</v>
      </c>
      <c r="J5" s="26">
        <f t="shared" si="0"/>
        <v>0.16785065612578287</v>
      </c>
      <c r="K5" s="26">
        <f t="shared" si="0"/>
        <v>0.16450732650608368</v>
      </c>
      <c r="L5" s="26">
        <f t="shared" si="0"/>
        <v>0.16175801709359794</v>
      </c>
      <c r="M5" s="26">
        <f t="shared" si="0"/>
        <v>0.1594575035175092</v>
      </c>
      <c r="N5" s="26">
        <f t="shared" si="0"/>
        <v>0.15750429068806115</v>
      </c>
    </row>
    <row r="6" spans="1:14">
      <c r="A6" s="25">
        <v>2</v>
      </c>
      <c r="B6" s="26">
        <f t="shared" si="0"/>
        <v>0.29516723520747262</v>
      </c>
      <c r="C6" s="26">
        <f t="shared" si="0"/>
        <v>0.18350341903375544</v>
      </c>
      <c r="D6" s="26">
        <f t="shared" si="0"/>
        <v>0.13932596825377858</v>
      </c>
      <c r="E6" s="26">
        <f t="shared" si="0"/>
        <v>0.11611652346476464</v>
      </c>
      <c r="F6" s="26">
        <f t="shared" si="0"/>
        <v>0.10193947864742232</v>
      </c>
      <c r="G6" s="26">
        <f t="shared" si="0"/>
        <v>9.2426311025031627E-2</v>
      </c>
      <c r="H6" s="26">
        <f t="shared" si="0"/>
        <v>8.5619327423541863E-2</v>
      </c>
      <c r="I6" s="26">
        <f t="shared" si="0"/>
        <v>8.0516237801805196E-2</v>
      </c>
      <c r="J6" s="26">
        <f t="shared" si="0"/>
        <v>7.6552823474865195E-2</v>
      </c>
      <c r="K6" s="26">
        <f t="shared" si="0"/>
        <v>7.3388034258589877E-2</v>
      </c>
      <c r="L6" s="26">
        <f t="shared" si="0"/>
        <v>7.0803954247514164E-2</v>
      </c>
      <c r="M6" s="26">
        <f t="shared" si="0"/>
        <v>6.8655012803552004E-2</v>
      </c>
      <c r="N6" s="26">
        <f t="shared" si="0"/>
        <v>6.6840355883501151E-2</v>
      </c>
    </row>
    <row r="7" spans="1:14">
      <c r="A7" s="25">
        <v>2.5</v>
      </c>
      <c r="B7" s="26">
        <f t="shared" si="0"/>
        <v>0.24223788313880854</v>
      </c>
      <c r="C7" s="26">
        <f t="shared" si="0"/>
        <v>0.12961172013640437</v>
      </c>
      <c r="D7" s="26">
        <f t="shared" si="0"/>
        <v>8.7706646995438231E-2</v>
      </c>
      <c r="E7" s="26">
        <f t="shared" si="0"/>
        <v>6.6766544778983347E-2</v>
      </c>
      <c r="F7" s="26">
        <f t="shared" si="0"/>
        <v>5.4490099249029575E-2</v>
      </c>
      <c r="G7" s="26">
        <f t="shared" si="0"/>
        <v>4.6528232067152564E-2</v>
      </c>
      <c r="H7" s="26">
        <f t="shared" si="0"/>
        <v>4.0992218568918555E-2</v>
      </c>
      <c r="I7" s="26">
        <f t="shared" si="0"/>
        <v>3.694203768300456E-2</v>
      </c>
      <c r="J7" s="26">
        <f t="shared" si="0"/>
        <v>3.3861827630470742E-2</v>
      </c>
      <c r="K7" s="26">
        <f t="shared" si="0"/>
        <v>3.1446844152504594E-2</v>
      </c>
      <c r="L7" s="26">
        <f t="shared" si="0"/>
        <v>2.9506373960747644E-2</v>
      </c>
      <c r="M7" s="26">
        <f t="shared" si="0"/>
        <v>2.7915399390433988E-2</v>
      </c>
      <c r="N7" s="26">
        <f t="shared" si="0"/>
        <v>2.6588782563464284E-2</v>
      </c>
    </row>
    <row r="8" spans="1:14">
      <c r="A8" s="25">
        <v>3</v>
      </c>
      <c r="B8" s="26">
        <f t="shared" si="0"/>
        <v>0.20483276466393788</v>
      </c>
      <c r="C8" s="26">
        <f t="shared" si="0"/>
        <v>9.5465966254309087E-2</v>
      </c>
      <c r="D8" s="26">
        <f t="shared" si="0"/>
        <v>5.7668885588402448E-2</v>
      </c>
      <c r="E8" s="26">
        <f t="shared" si="0"/>
        <v>3.994196806758453E-2</v>
      </c>
      <c r="F8" s="26">
        <f t="shared" si="0"/>
        <v>3.009924789237501E-2</v>
      </c>
      <c r="G8" s="26">
        <f t="shared" si="0"/>
        <v>2.4008196747422481E-2</v>
      </c>
      <c r="H8" s="26">
        <f t="shared" si="0"/>
        <v>1.9942126117720206E-2</v>
      </c>
      <c r="I8" s="26">
        <f t="shared" si="0"/>
        <v>1.707168121044067E-2</v>
      </c>
      <c r="J8" s="26">
        <f t="shared" si="0"/>
        <v>1.4956363874711807E-2</v>
      </c>
      <c r="K8" s="26">
        <f t="shared" si="0"/>
        <v>1.3343654971200426E-2</v>
      </c>
      <c r="L8" s="26">
        <f t="shared" si="0"/>
        <v>1.2079839401697755E-2</v>
      </c>
      <c r="M8" s="26">
        <f t="shared" si="0"/>
        <v>1.1066695593980278E-2</v>
      </c>
      <c r="N8" s="26">
        <f t="shared" si="0"/>
        <v>1.0238897597293746E-2</v>
      </c>
    </row>
    <row r="9" spans="1:14">
      <c r="A9" s="25">
        <v>3.5</v>
      </c>
      <c r="B9" s="26">
        <f t="shared" si="0"/>
        <v>0.17717106552005277</v>
      </c>
      <c r="C9" s="26">
        <f t="shared" si="0"/>
        <v>7.2827350047743433E-2</v>
      </c>
      <c r="D9" s="26">
        <f t="shared" si="0"/>
        <v>3.9481037613692087E-2</v>
      </c>
      <c r="E9" s="26">
        <f t="shared" si="0"/>
        <v>2.4896163450905513E-2</v>
      </c>
      <c r="F9" s="26">
        <f t="shared" si="0"/>
        <v>1.7284431767648781E-2</v>
      </c>
      <c r="G9" s="26">
        <f t="shared" si="0"/>
        <v>1.2826338302642432E-2</v>
      </c>
      <c r="H9" s="26">
        <f t="shared" si="0"/>
        <v>9.9930408805939588E-3</v>
      </c>
      <c r="I9" s="26">
        <f t="shared" si="0"/>
        <v>8.0790822589116885E-3</v>
      </c>
      <c r="J9" s="26">
        <f t="shared" si="0"/>
        <v>6.7235157611834047E-3</v>
      </c>
      <c r="K9" s="26">
        <f t="shared" si="0"/>
        <v>5.7265054274882607E-3</v>
      </c>
      <c r="L9" s="26">
        <f t="shared" si="0"/>
        <v>4.9702905108449024E-3</v>
      </c>
      <c r="M9" s="26">
        <f t="shared" si="0"/>
        <v>4.3818694279420993E-3</v>
      </c>
      <c r="N9" s="26">
        <f t="shared" si="0"/>
        <v>3.9140460663811905E-3</v>
      </c>
    </row>
    <row r="10" spans="1:14">
      <c r="A10" s="25">
        <v>4</v>
      </c>
      <c r="B10" s="26">
        <f t="shared" si="0"/>
        <v>0.15595826072512267</v>
      </c>
      <c r="C10" s="26">
        <f t="shared" si="0"/>
        <v>5.7190958412868469E-2</v>
      </c>
      <c r="D10" s="26">
        <f t="shared" si="0"/>
        <v>2.8008456007522959E-2</v>
      </c>
      <c r="E10" s="26">
        <f t="shared" si="0"/>
        <v>1.613008989805859E-2</v>
      </c>
      <c r="F10" s="26">
        <f t="shared" si="0"/>
        <v>1.0323415478516321E-2</v>
      </c>
      <c r="G10" s="26">
        <f t="shared" si="0"/>
        <v>7.1189779606435624E-3</v>
      </c>
      <c r="H10" s="26">
        <f t="shared" si="0"/>
        <v>5.1899133450946299E-3</v>
      </c>
      <c r="I10" s="26">
        <f t="shared" si="0"/>
        <v>3.949772797971437E-3</v>
      </c>
      <c r="J10" s="26">
        <f t="shared" si="0"/>
        <v>3.1104283035602058E-3</v>
      </c>
      <c r="K10" s="26">
        <f t="shared" si="0"/>
        <v>2.5183326165439121E-3</v>
      </c>
      <c r="L10" s="26">
        <f t="shared" si="0"/>
        <v>2.0861935666951718E-3</v>
      </c>
      <c r="M10" s="26">
        <f t="shared" si="0"/>
        <v>1.7616962441047896E-3</v>
      </c>
      <c r="N10" s="26">
        <f t="shared" si="0"/>
        <v>1.5120793585027719E-3</v>
      </c>
    </row>
    <row r="11" spans="1:14">
      <c r="A11" s="25">
        <v>4.5</v>
      </c>
      <c r="B11" s="26">
        <f t="shared" si="0"/>
        <v>0.13920897452161041</v>
      </c>
      <c r="C11" s="26">
        <f t="shared" si="0"/>
        <v>4.6001907990221677E-2</v>
      </c>
      <c r="D11" s="26">
        <f t="shared" si="0"/>
        <v>2.0490412342668126E-2</v>
      </c>
      <c r="E11" s="26">
        <f t="shared" si="0"/>
        <v>1.0822550461624957E-2</v>
      </c>
      <c r="F11" s="26">
        <f t="shared" si="0"/>
        <v>6.3995363456393912E-3</v>
      </c>
      <c r="G11" s="26">
        <f t="shared" si="0"/>
        <v>4.1039337194347927E-3</v>
      </c>
      <c r="H11" s="26">
        <f t="shared" si="0"/>
        <v>2.7983300772372846E-3</v>
      </c>
      <c r="I11" s="26">
        <f t="shared" si="0"/>
        <v>2.0020922748598354E-3</v>
      </c>
      <c r="J11" s="26">
        <f t="shared" si="0"/>
        <v>1.488949414680847E-3</v>
      </c>
      <c r="K11" s="26">
        <f t="shared" si="0"/>
        <v>1.1431050859961008E-3</v>
      </c>
      <c r="L11" s="26">
        <f t="shared" si="0"/>
        <v>9.0120900899099505E-4</v>
      </c>
      <c r="M11" s="26">
        <f t="shared" si="0"/>
        <v>7.2665292045192632E-4</v>
      </c>
      <c r="N11" s="26">
        <f t="shared" si="0"/>
        <v>5.9729043633104302E-4</v>
      </c>
    </row>
    <row r="12" spans="1:14">
      <c r="A12" s="25">
        <v>5</v>
      </c>
      <c r="B12" s="26">
        <f t="shared" si="0"/>
        <v>0.12566591635628507</v>
      </c>
      <c r="C12" s="26">
        <f t="shared" si="0"/>
        <v>3.7749551345349915E-2</v>
      </c>
      <c r="D12" s="26">
        <f t="shared" si="0"/>
        <v>1.5392438071977864E-2</v>
      </c>
      <c r="E12" s="26">
        <f t="shared" si="0"/>
        <v>7.4904338806391704E-3</v>
      </c>
      <c r="F12" s="26">
        <f t="shared" si="0"/>
        <v>4.1047159796986192E-3</v>
      </c>
      <c r="G12" s="26">
        <f t="shared" si="0"/>
        <v>2.4523417605301777E-3</v>
      </c>
      <c r="H12" s="26">
        <f t="shared" si="0"/>
        <v>1.5652779530047015E-3</v>
      </c>
      <c r="I12" s="26">
        <f t="shared" si="0"/>
        <v>1.0528257932280135E-3</v>
      </c>
      <c r="J12" s="26">
        <f t="shared" si="0"/>
        <v>7.3896790967944157E-4</v>
      </c>
      <c r="K12" s="26">
        <f t="shared" si="0"/>
        <v>5.3733360264003106E-4</v>
      </c>
      <c r="L12" s="26">
        <f t="shared" si="0"/>
        <v>4.0252981801187573E-4</v>
      </c>
      <c r="M12" s="26">
        <f t="shared" si="0"/>
        <v>3.0931121117333608E-4</v>
      </c>
      <c r="N12" s="26">
        <f t="shared" si="0"/>
        <v>2.4295400571002965E-4</v>
      </c>
    </row>
    <row r="13" spans="1:14">
      <c r="A13" s="25">
        <v>5.5</v>
      </c>
      <c r="B13" s="26">
        <f t="shared" si="0"/>
        <v>0.11449829407771721</v>
      </c>
      <c r="C13" s="26">
        <f t="shared" si="0"/>
        <v>3.1504003038502433E-2</v>
      </c>
      <c r="D13" s="26">
        <f t="shared" si="0"/>
        <v>1.1829591567920079E-2</v>
      </c>
      <c r="E13" s="26">
        <f t="shared" si="0"/>
        <v>5.3281284242014029E-3</v>
      </c>
      <c r="F13" s="26">
        <f t="shared" si="0"/>
        <v>2.7150848893321188E-3</v>
      </c>
      <c r="G13" s="26">
        <f t="shared" si="0"/>
        <v>1.5148681232152131E-3</v>
      </c>
      <c r="H13" s="26">
        <f t="shared" si="0"/>
        <v>9.0653758724332928E-4</v>
      </c>
      <c r="I13" s="26">
        <f t="shared" si="0"/>
        <v>5.7374444589510464E-4</v>
      </c>
      <c r="J13" s="26">
        <f t="shared" si="0"/>
        <v>3.8018598864462928E-4</v>
      </c>
      <c r="K13" s="26">
        <f t="shared" si="0"/>
        <v>2.6178837346593986E-4</v>
      </c>
      <c r="L13" s="26">
        <f t="shared" si="0"/>
        <v>1.8623665157357249E-4</v>
      </c>
      <c r="M13" s="26">
        <f t="shared" si="0"/>
        <v>1.3625614915783462E-4</v>
      </c>
      <c r="N13" s="26">
        <f t="shared" si="0"/>
        <v>1.0214734503608546E-4</v>
      </c>
    </row>
    <row r="14" spans="1:14">
      <c r="A14" s="25">
        <v>6</v>
      </c>
      <c r="B14" s="26">
        <f t="shared" si="0"/>
        <v>0.10513691340446259</v>
      </c>
      <c r="C14" s="26">
        <f t="shared" si="0"/>
        <v>2.6671473212911863E-2</v>
      </c>
      <c r="D14" s="26">
        <f t="shared" si="0"/>
        <v>9.2727148910895559E-3</v>
      </c>
      <c r="E14" s="26">
        <f t="shared" si="0"/>
        <v>3.8825370460503078E-3</v>
      </c>
      <c r="F14" s="26">
        <f t="shared" si="0"/>
        <v>1.8461382894440609E-3</v>
      </c>
      <c r="G14" s="26">
        <f t="shared" si="0"/>
        <v>9.6453519433826746E-4</v>
      </c>
      <c r="H14" s="26">
        <f t="shared" si="0"/>
        <v>5.4225834196001206E-4</v>
      </c>
      <c r="I14" s="26">
        <f t="shared" si="0"/>
        <v>3.2339322185956506E-4</v>
      </c>
      <c r="J14" s="26">
        <f t="shared" si="0"/>
        <v>2.0249932205136119E-4</v>
      </c>
      <c r="K14" s="26">
        <f t="shared" si="0"/>
        <v>1.3210886034383708E-4</v>
      </c>
      <c r="L14" s="26">
        <f t="shared" si="0"/>
        <v>8.9261292032958482E-5</v>
      </c>
      <c r="M14" s="26">
        <f t="shared" si="0"/>
        <v>6.2167388642886078E-5</v>
      </c>
      <c r="N14" s="26">
        <f t="shared" si="0"/>
        <v>4.4460044465688365E-5</v>
      </c>
    </row>
    <row r="15" spans="1:14">
      <c r="A15" s="25">
        <v>6.5</v>
      </c>
      <c r="B15" s="26">
        <f t="shared" si="0"/>
        <v>9.717958067838868E-2</v>
      </c>
      <c r="C15" s="26">
        <f t="shared" si="0"/>
        <v>2.2860163594254686E-2</v>
      </c>
      <c r="D15" s="26">
        <f t="shared" si="0"/>
        <v>7.3945246358238298E-3</v>
      </c>
      <c r="E15" s="26">
        <f t="shared" si="0"/>
        <v>2.8900071166864877E-3</v>
      </c>
      <c r="F15" s="26">
        <f t="shared" si="0"/>
        <v>1.2866531001059778E-3</v>
      </c>
      <c r="G15" s="26">
        <f t="shared" si="0"/>
        <v>6.3122514172674754E-4</v>
      </c>
      <c r="H15" s="26">
        <f t="shared" si="0"/>
        <v>3.3413336253506178E-4</v>
      </c>
      <c r="I15" s="26">
        <f t="shared" si="0"/>
        <v>1.8810402120160595E-4</v>
      </c>
      <c r="J15" s="26">
        <f t="shared" si="0"/>
        <v>1.1145078736016662E-4</v>
      </c>
      <c r="K15" s="26">
        <f t="shared" si="0"/>
        <v>6.8954129080017363E-5</v>
      </c>
      <c r="L15" s="26">
        <f t="shared" si="0"/>
        <v>4.4277061355145123E-5</v>
      </c>
      <c r="M15" s="26">
        <f t="shared" si="0"/>
        <v>2.9365035684482646E-5</v>
      </c>
      <c r="N15" s="26">
        <f t="shared" si="0"/>
        <v>2.0035746800315371E-5</v>
      </c>
    </row>
    <row r="16" spans="1:14">
      <c r="A16" s="25">
        <v>7</v>
      </c>
      <c r="B16" s="26">
        <f t="shared" si="0"/>
        <v>9.0334470586241208E-2</v>
      </c>
      <c r="C16" s="26">
        <f t="shared" si="0"/>
        <v>1.980394117862963E-2</v>
      </c>
      <c r="D16" s="26">
        <f t="shared" si="0"/>
        <v>5.9862556971507974E-3</v>
      </c>
      <c r="E16" s="26">
        <f t="shared" si="0"/>
        <v>2.1921298064546606E-3</v>
      </c>
      <c r="F16" s="26">
        <f t="shared" si="0"/>
        <v>9.1674751426663989E-4</v>
      </c>
      <c r="G16" s="26">
        <f t="shared" si="0"/>
        <v>4.2348325234554718E-4</v>
      </c>
      <c r="H16" s="26">
        <f t="shared" si="0"/>
        <v>2.1155485188457945E-4</v>
      </c>
      <c r="I16" s="26">
        <f t="shared" si="0"/>
        <v>1.1263854911835355E-4</v>
      </c>
      <c r="J16" s="26">
        <f t="shared" si="0"/>
        <v>6.3247389632657572E-5</v>
      </c>
      <c r="K16" s="26">
        <f t="shared" si="0"/>
        <v>3.7155922814121334E-5</v>
      </c>
      <c r="L16" s="26">
        <f t="shared" si="0"/>
        <v>2.269597427030864E-5</v>
      </c>
      <c r="M16" s="26">
        <f t="shared" si="0"/>
        <v>1.4343521966590165E-5</v>
      </c>
      <c r="N16" s="26">
        <f t="shared" si="0"/>
        <v>9.3411572236164121E-6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3"/>
  <sheetViews>
    <sheetView workbookViewId="0"/>
  </sheetViews>
  <sheetFormatPr defaultRowHeight="12.75"/>
  <cols>
    <col min="1" max="1" width="7.33203125" style="7" bestFit="1" customWidth="1"/>
    <col min="2" max="2" width="7.21875" style="7" customWidth="1"/>
    <col min="3" max="3" width="6.88671875" style="7" customWidth="1"/>
    <col min="4" max="4" width="6.109375" style="7" customWidth="1"/>
    <col min="5" max="5" width="6" style="7" customWidth="1"/>
    <col min="6" max="16384" width="8.88671875" style="7"/>
  </cols>
  <sheetData>
    <row r="1" spans="1:9" ht="13.5" customHeight="1" thickBot="1">
      <c r="B1" s="7">
        <v>6.8</v>
      </c>
      <c r="C1" s="7">
        <v>6.9</v>
      </c>
      <c r="D1" s="7">
        <v>7.1</v>
      </c>
      <c r="E1" s="7">
        <v>7.3</v>
      </c>
      <c r="G1" s="11"/>
      <c r="H1" s="12"/>
      <c r="I1" s="12"/>
    </row>
    <row r="2" spans="1:9">
      <c r="A2" s="7">
        <v>2000</v>
      </c>
      <c r="B2" s="13">
        <v>0</v>
      </c>
      <c r="C2" s="14">
        <v>3</v>
      </c>
      <c r="D2" s="14">
        <v>2</v>
      </c>
      <c r="E2" s="15">
        <v>0</v>
      </c>
      <c r="G2" s="27" t="s">
        <v>11</v>
      </c>
      <c r="H2" s="27"/>
      <c r="I2" s="27"/>
    </row>
    <row r="3" spans="1:9">
      <c r="A3" s="7">
        <v>3000</v>
      </c>
      <c r="B3" s="16">
        <v>2</v>
      </c>
      <c r="C3" s="17">
        <v>4</v>
      </c>
      <c r="D3" s="17">
        <v>3</v>
      </c>
      <c r="E3" s="18">
        <v>1</v>
      </c>
      <c r="G3" s="27"/>
      <c r="H3" s="27"/>
      <c r="I3" s="27"/>
    </row>
    <row r="4" spans="1:9">
      <c r="A4" s="7">
        <v>5000</v>
      </c>
      <c r="B4" s="16">
        <v>2</v>
      </c>
      <c r="C4" s="17">
        <v>9</v>
      </c>
      <c r="D4" s="17">
        <v>4</v>
      </c>
      <c r="E4" s="18">
        <v>2</v>
      </c>
      <c r="G4" s="27"/>
      <c r="H4" s="27"/>
      <c r="I4" s="27"/>
    </row>
    <row r="5" spans="1:9" ht="13.5" thickBot="1">
      <c r="A5" s="7">
        <v>9000</v>
      </c>
      <c r="B5" s="19">
        <v>3</v>
      </c>
      <c r="C5" s="20">
        <v>6</v>
      </c>
      <c r="D5" s="20">
        <v>3</v>
      </c>
      <c r="E5" s="21">
        <v>1</v>
      </c>
      <c r="G5" s="12"/>
      <c r="H5" s="12"/>
      <c r="I5" s="11"/>
    </row>
    <row r="7" spans="1:9">
      <c r="A7" s="22"/>
      <c r="B7" s="22" t="s">
        <v>12</v>
      </c>
      <c r="C7" s="22" t="s">
        <v>13</v>
      </c>
    </row>
    <row r="8" spans="1:9">
      <c r="A8" s="23">
        <f t="array" ref="A8:A11">A2</f>
        <v>2000</v>
      </c>
      <c r="B8" s="23">
        <f t="array" ref="B8:B11">TRANSPOSE(B1:E1)</f>
        <v>6.8</v>
      </c>
      <c r="C8" s="23">
        <f t="array" ref="C8:C11">TRANSPOSE(B2:E2)</f>
        <v>0</v>
      </c>
    </row>
    <row r="9" spans="1:9">
      <c r="A9" s="23">
        <v>2000</v>
      </c>
      <c r="B9" s="23">
        <v>6.9</v>
      </c>
      <c r="C9" s="23">
        <v>3</v>
      </c>
    </row>
    <row r="10" spans="1:9">
      <c r="A10" s="23">
        <v>2000</v>
      </c>
      <c r="B10" s="23">
        <v>7.1</v>
      </c>
      <c r="C10" s="23">
        <v>2</v>
      </c>
    </row>
    <row r="11" spans="1:9">
      <c r="A11" s="23">
        <v>2000</v>
      </c>
      <c r="B11" s="23">
        <v>7.3</v>
      </c>
      <c r="C11" s="23">
        <v>0</v>
      </c>
    </row>
    <row r="12" spans="1:9">
      <c r="A12" s="23">
        <f t="array" ref="A12:A15">A3</f>
        <v>3000</v>
      </c>
      <c r="B12" s="23">
        <f t="array" ref="B12:B15">TRANSPOSE(B1:E1)</f>
        <v>6.8</v>
      </c>
      <c r="C12" s="23">
        <f t="array" ref="C12:C15">TRANSPOSE(B3:E3)</f>
        <v>2</v>
      </c>
    </row>
    <row r="13" spans="1:9">
      <c r="A13" s="23">
        <v>3000</v>
      </c>
      <c r="B13" s="23">
        <v>6.9</v>
      </c>
      <c r="C13" s="23">
        <v>4</v>
      </c>
    </row>
    <row r="14" spans="1:9">
      <c r="A14" s="23">
        <v>3000</v>
      </c>
      <c r="B14" s="23">
        <v>7.1</v>
      </c>
      <c r="C14" s="23">
        <v>3</v>
      </c>
    </row>
    <row r="15" spans="1:9">
      <c r="A15" s="23">
        <v>3000</v>
      </c>
      <c r="B15" s="23">
        <v>7.3</v>
      </c>
      <c r="C15" s="23">
        <v>1</v>
      </c>
    </row>
    <row r="16" spans="1:9">
      <c r="A16" s="23">
        <f t="array" ref="A16:A19">A4</f>
        <v>5000</v>
      </c>
      <c r="B16" s="23">
        <f t="array" ref="B16:B19">TRANSPOSE(B1:E1)</f>
        <v>6.8</v>
      </c>
      <c r="C16" s="23">
        <f t="array" ref="C16:C19">TRANSPOSE(B4:E4)</f>
        <v>2</v>
      </c>
    </row>
    <row r="17" spans="1:3">
      <c r="A17" s="23">
        <v>5000</v>
      </c>
      <c r="B17" s="23">
        <v>6.9</v>
      </c>
      <c r="C17" s="24">
        <v>9</v>
      </c>
    </row>
    <row r="18" spans="1:3">
      <c r="A18" s="23">
        <v>5000</v>
      </c>
      <c r="B18" s="23">
        <v>7.1</v>
      </c>
      <c r="C18" s="23">
        <v>4</v>
      </c>
    </row>
    <row r="19" spans="1:3">
      <c r="A19" s="23">
        <v>5000</v>
      </c>
      <c r="B19" s="23">
        <v>7.3</v>
      </c>
      <c r="C19" s="23">
        <v>2</v>
      </c>
    </row>
    <row r="20" spans="1:3">
      <c r="A20" s="23">
        <f t="array" ref="A20:A23">A5</f>
        <v>9000</v>
      </c>
      <c r="B20" s="23">
        <f t="array" ref="B20:B23">TRANSPOSE(B1:E1)</f>
        <v>6.8</v>
      </c>
      <c r="C20" s="23">
        <f t="array" ref="C20:C23">TRANSPOSE(B5:E5)</f>
        <v>3</v>
      </c>
    </row>
    <row r="21" spans="1:3">
      <c r="A21" s="23">
        <v>9000</v>
      </c>
      <c r="B21" s="23">
        <v>6.9</v>
      </c>
      <c r="C21" s="23">
        <v>6</v>
      </c>
    </row>
    <row r="22" spans="1:3">
      <c r="A22" s="23">
        <v>9000</v>
      </c>
      <c r="B22" s="23">
        <v>7.1</v>
      </c>
      <c r="C22" s="23">
        <v>3</v>
      </c>
    </row>
    <row r="23" spans="1:3">
      <c r="A23" s="23">
        <v>9000</v>
      </c>
      <c r="B23" s="23">
        <v>7.3</v>
      </c>
      <c r="C23" s="23">
        <v>1</v>
      </c>
    </row>
  </sheetData>
  <mergeCells count="1">
    <mergeCell ref="G2:I4"/>
  </mergeCells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1</vt:i4>
      </vt:variant>
    </vt:vector>
  </HeadingPairs>
  <TitlesOfParts>
    <vt:vector size="7" baseType="lpstr">
      <vt:lpstr>High</vt:lpstr>
      <vt:lpstr>Extremes</vt:lpstr>
      <vt:lpstr>3D-Col</vt:lpstr>
      <vt:lpstr>3D-Line</vt:lpstr>
      <vt:lpstr>Surface</vt:lpstr>
      <vt:lpstr>Bubbles</vt:lpstr>
      <vt:lpstr>Chart1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2007-02-25T19:16:52Z</dcterms:created>
  <dcterms:modified xsi:type="dcterms:W3CDTF">2007-05-16T18:02:24Z</dcterms:modified>
</cp:coreProperties>
</file>