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Hide" sheetId="1" r:id="rId1"/>
    <sheet name="TwoPies" sheetId="12" r:id="rId2"/>
    <sheet name="TwoLines" sheetId="13" r:id="rId3"/>
    <sheet name="Scratch" sheetId="3" r:id="rId4"/>
  </sheets>
  <calcPr calcId="124519"/>
</workbook>
</file>

<file path=xl/calcChain.xml><?xml version="1.0" encoding="utf-8"?>
<calcChain xmlns="http://schemas.openxmlformats.org/spreadsheetml/2006/main">
  <c r="H9" i="3"/>
  <c r="F7"/>
  <c r="J11"/>
</calcChain>
</file>

<file path=xl/sharedStrings.xml><?xml version="1.0" encoding="utf-8"?>
<sst xmlns="http://schemas.openxmlformats.org/spreadsheetml/2006/main" count="61" uniqueCount="42">
  <si>
    <t>1980</t>
  </si>
  <si>
    <t>1990</t>
  </si>
  <si>
    <t>1995</t>
  </si>
  <si>
    <t>1996</t>
  </si>
  <si>
    <t>1997</t>
  </si>
  <si>
    <t>1998</t>
  </si>
  <si>
    <t>1999</t>
  </si>
  <si>
    <t>2000</t>
  </si>
  <si>
    <t>2001</t>
  </si>
  <si>
    <t>Under 18</t>
  </si>
  <si>
    <t>18-24 years</t>
  </si>
  <si>
    <t>25-34</t>
  </si>
  <si>
    <t>35-44</t>
  </si>
  <si>
    <t>45-54</t>
  </si>
  <si>
    <t>55-64</t>
  </si>
  <si>
    <t>65 and over</t>
  </si>
  <si>
    <t>50 ng/mL</t>
  </si>
  <si>
    <t>25 ng/mL</t>
  </si>
  <si>
    <t>10 ng/mL</t>
  </si>
  <si>
    <t>Observed</t>
  </si>
  <si>
    <t>Freeze/</t>
  </si>
  <si>
    <t>Fresh</t>
  </si>
  <si>
    <t>Cycle</t>
  </si>
  <si>
    <t>Plate ID</t>
  </si>
  <si>
    <t>Date</t>
  </si>
  <si>
    <t>Analyst</t>
  </si>
  <si>
    <t>Thaw</t>
  </si>
  <si>
    <t>8877p70c-d</t>
  </si>
  <si>
    <t>kp</t>
  </si>
  <si>
    <t>8877p71a-b</t>
  </si>
  <si>
    <t>8877p75a-b</t>
  </si>
  <si>
    <t>8877p78a-b</t>
  </si>
  <si>
    <t>8877p83a-b</t>
  </si>
  <si>
    <t>8877p120e-f</t>
  </si>
  <si>
    <t>Inspired air</t>
  </si>
  <si>
    <t>Expired air</t>
  </si>
  <si>
    <r>
      <t>O</t>
    </r>
    <r>
      <rPr>
        <vertAlign val="subscript"/>
        <sz val="12"/>
        <rFont val="Arial"/>
        <family val="2"/>
      </rPr>
      <t>2</t>
    </r>
  </si>
  <si>
    <r>
      <t>CO</t>
    </r>
    <r>
      <rPr>
        <vertAlign val="subscript"/>
        <sz val="12"/>
        <rFont val="Arial"/>
        <family val="2"/>
      </rPr>
      <t>2</t>
    </r>
  </si>
  <si>
    <r>
      <t>N</t>
    </r>
    <r>
      <rPr>
        <vertAlign val="subscript"/>
        <sz val="12"/>
        <rFont val="Arial"/>
        <family val="2"/>
      </rPr>
      <t>2</t>
    </r>
  </si>
  <si>
    <t>mins. of diving</t>
  </si>
  <si>
    <t>mg. lactic acid / 100 mg blood</t>
  </si>
  <si>
    <t>mg. lactic acid / 100 mg. muscle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</si>
</sst>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##0.00_)"/>
    <numFmt numFmtId="167" formatCode="#,##0_)"/>
  </numFmts>
  <fonts count="2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Arial"/>
      <family val="2"/>
    </font>
    <font>
      <vertAlign val="subscript"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0" borderId="0">
      <alignment horizontal="center" vertical="center" wrapText="1"/>
    </xf>
    <xf numFmtId="0" fontId="7" fillId="0" borderId="0">
      <alignment horizontal="left" vertical="center" wrapText="1"/>
    </xf>
    <xf numFmtId="166" fontId="8" fillId="0" borderId="10" applyNumberFormat="0" applyFill="0">
      <alignment horizontal="right"/>
    </xf>
    <xf numFmtId="167" fontId="9" fillId="0" borderId="10">
      <alignment horizontal="right" vertical="center"/>
    </xf>
    <xf numFmtId="49" fontId="10" fillId="0" borderId="10">
      <alignment horizontal="left" vertical="center"/>
    </xf>
    <xf numFmtId="166" fontId="8" fillId="0" borderId="10" applyNumberFormat="0" applyFill="0">
      <alignment horizontal="right"/>
    </xf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10">
      <alignment horizontal="left"/>
    </xf>
    <xf numFmtId="0" fontId="13" fillId="0" borderId="11">
      <alignment horizontal="right" vertical="center"/>
    </xf>
    <xf numFmtId="0" fontId="14" fillId="0" borderId="10">
      <alignment horizontal="left" vertical="center"/>
    </xf>
    <xf numFmtId="0" fontId="8" fillId="0" borderId="10">
      <alignment horizontal="left" vertical="center"/>
    </xf>
    <xf numFmtId="0" fontId="12" fillId="0" borderId="10">
      <alignment horizontal="left"/>
    </xf>
    <xf numFmtId="0" fontId="12" fillId="14" borderId="0">
      <alignment horizontal="centerContinuous" wrapText="1"/>
    </xf>
    <xf numFmtId="49" fontId="12" fillId="14" borderId="1">
      <alignment horizontal="left" vertical="center"/>
    </xf>
    <xf numFmtId="0" fontId="12" fillId="14" borderId="0">
      <alignment horizontal="centerContinuous" vertical="center" wrapText="1"/>
    </xf>
    <xf numFmtId="3" fontId="9" fillId="0" borderId="0">
      <alignment horizontal="left" vertical="center"/>
    </xf>
    <xf numFmtId="0" fontId="6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10" fillId="0" borderId="0">
      <alignment horizontal="right"/>
    </xf>
    <xf numFmtId="0" fontId="16" fillId="0" borderId="0">
      <alignment horizontal="left"/>
    </xf>
    <xf numFmtId="49" fontId="9" fillId="0" borderId="0">
      <alignment horizontal="left" vertical="center"/>
    </xf>
    <xf numFmtId="49" fontId="10" fillId="0" borderId="10">
      <alignment horizontal="left"/>
    </xf>
    <xf numFmtId="166" fontId="9" fillId="0" borderId="0" applyNumberFormat="0">
      <alignment horizontal="right"/>
    </xf>
    <xf numFmtId="0" fontId="13" fillId="15" borderId="0">
      <alignment horizontal="centerContinuous" vertical="center" wrapText="1"/>
    </xf>
    <xf numFmtId="0" fontId="13" fillId="0" borderId="12">
      <alignment horizontal="left" vertical="center"/>
    </xf>
    <xf numFmtId="0" fontId="17" fillId="0" borderId="0">
      <alignment horizontal="left" vertical="top"/>
    </xf>
    <xf numFmtId="0" fontId="12" fillId="0" borderId="0">
      <alignment horizontal="left"/>
    </xf>
    <xf numFmtId="0" fontId="7" fillId="0" borderId="0">
      <alignment horizontal="left"/>
    </xf>
    <xf numFmtId="0" fontId="8" fillId="0" borderId="0">
      <alignment horizontal="left"/>
    </xf>
    <xf numFmtId="0" fontId="17" fillId="0" borderId="0">
      <alignment horizontal="left" vertical="top"/>
    </xf>
    <xf numFmtId="0" fontId="7" fillId="0" borderId="0">
      <alignment horizontal="left"/>
    </xf>
    <xf numFmtId="0" fontId="8" fillId="0" borderId="0">
      <alignment horizontal="left"/>
    </xf>
    <xf numFmtId="49" fontId="9" fillId="0" borderId="10">
      <alignment horizontal="left"/>
    </xf>
    <xf numFmtId="0" fontId="13" fillId="0" borderId="11">
      <alignment horizontal="left"/>
    </xf>
    <xf numFmtId="0" fontId="12" fillId="0" borderId="0">
      <alignment horizontal="left" vertical="center"/>
    </xf>
    <xf numFmtId="49" fontId="16" fillId="0" borderId="10">
      <alignment horizontal="left"/>
    </xf>
  </cellStyleXfs>
  <cellXfs count="45">
    <xf numFmtId="0" fontId="0" fillId="0" borderId="0" xfId="0"/>
    <xf numFmtId="0" fontId="2" fillId="0" borderId="0" xfId="1" applyFont="1" applyFill="1" applyBorder="1"/>
    <xf numFmtId="49" fontId="2" fillId="0" borderId="1" xfId="1" applyNumberFormat="1" applyFont="1" applyFill="1" applyBorder="1" applyAlignment="1">
      <alignment horizontal="center"/>
    </xf>
    <xf numFmtId="49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3" fontId="2" fillId="0" borderId="0" xfId="1" applyNumberFormat="1" applyFont="1" applyFill="1" applyBorder="1"/>
    <xf numFmtId="3" fontId="2" fillId="0" borderId="0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/>
    <xf numFmtId="3" fontId="2" fillId="0" borderId="0" xfId="1" applyNumberFormat="1" applyFont="1" applyFill="1" applyAlignment="1">
      <alignment horizontal="right"/>
    </xf>
    <xf numFmtId="3" fontId="2" fillId="0" borderId="0" xfId="1" applyNumberFormat="1" applyFont="1" applyFill="1"/>
    <xf numFmtId="0" fontId="0" fillId="0" borderId="0" xfId="0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0" xfId="0" applyFill="1" applyAlignment="1">
      <alignment horizontal="center"/>
    </xf>
    <xf numFmtId="1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18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center" vertical="top" wrapText="1" readingOrder="1"/>
    </xf>
    <xf numFmtId="0" fontId="18" fillId="0" borderId="9" xfId="0" applyFont="1" applyBorder="1" applyAlignment="1">
      <alignment horizontal="center" vertical="center" wrapText="1" readingOrder="1"/>
    </xf>
    <xf numFmtId="10" fontId="18" fillId="0" borderId="9" xfId="0" applyNumberFormat="1" applyFont="1" applyBorder="1" applyAlignment="1">
      <alignment horizontal="right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8" fillId="0" borderId="9" xfId="0" applyFont="1" applyBorder="1" applyAlignment="1">
      <alignment horizontal="right" vertical="center" wrapText="1" readingOrder="1"/>
    </xf>
    <xf numFmtId="0" fontId="0" fillId="16" borderId="0" xfId="0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_Demographics table_a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8"/>
  <c:chart>
    <c:view3D>
      <c:rotX val="10"/>
      <c:rotY val="30"/>
      <c:perspective val="30"/>
    </c:view3D>
    <c:plotArea>
      <c:layout/>
      <c:area3DChart>
        <c:grouping val="standard"/>
        <c:ser>
          <c:idx val="0"/>
          <c:order val="0"/>
          <c:tx>
            <c:strRef>
              <c:f>Hide!$B$1</c:f>
              <c:strCache>
                <c:ptCount val="1"/>
                <c:pt idx="0">
                  <c:v>1980</c:v>
                </c:pt>
              </c:strCache>
            </c:strRef>
          </c:tx>
          <c:cat>
            <c:strRef>
              <c:f>Hide!$A$2:$A$8</c:f>
              <c:strCache>
                <c:ptCount val="7"/>
                <c:pt idx="0">
                  <c:v>Under 18</c:v>
                </c:pt>
                <c:pt idx="1">
                  <c:v>18-24 years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55-64</c:v>
                </c:pt>
                <c:pt idx="6">
                  <c:v>65 and over</c:v>
                </c:pt>
              </c:strCache>
            </c:strRef>
          </c:cat>
          <c:val>
            <c:numRef>
              <c:f>Hide!$B$2:$B$8</c:f>
              <c:numCache>
                <c:formatCode>#,##0</c:formatCode>
                <c:ptCount val="7"/>
                <c:pt idx="0">
                  <c:v>63754</c:v>
                </c:pt>
                <c:pt idx="1">
                  <c:v>30022</c:v>
                </c:pt>
                <c:pt idx="2">
                  <c:v>37082</c:v>
                </c:pt>
                <c:pt idx="3">
                  <c:v>25634</c:v>
                </c:pt>
                <c:pt idx="4">
                  <c:v>22800</c:v>
                </c:pt>
                <c:pt idx="5">
                  <c:v>21703</c:v>
                </c:pt>
                <c:pt idx="6">
                  <c:v>25550</c:v>
                </c:pt>
              </c:numCache>
            </c:numRef>
          </c:val>
        </c:ser>
        <c:ser>
          <c:idx val="1"/>
          <c:order val="1"/>
          <c:tx>
            <c:strRef>
              <c:f>Hide!$K$1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noFill/>
            </a:ln>
          </c:spPr>
          <c:val>
            <c:numRef>
              <c:f>Hide!$K$2:$K$8</c:f>
              <c:numCache>
                <c:formatCode>#,##0</c:formatCode>
                <c:ptCount val="7"/>
                <c:pt idx="0">
                  <c:v>72847</c:v>
                </c:pt>
                <c:pt idx="1">
                  <c:v>28461</c:v>
                </c:pt>
                <c:pt idx="2">
                  <c:v>39715</c:v>
                </c:pt>
                <c:pt idx="3">
                  <c:v>44748</c:v>
                </c:pt>
                <c:pt idx="4">
                  <c:v>40029</c:v>
                </c:pt>
                <c:pt idx="5">
                  <c:v>26569</c:v>
                </c:pt>
                <c:pt idx="6">
                  <c:v>35608</c:v>
                </c:pt>
              </c:numCache>
            </c:numRef>
          </c:val>
        </c:ser>
        <c:ser>
          <c:idx val="10"/>
          <c:order val="2"/>
          <c:tx>
            <c:strRef>
              <c:f>Hide!$L$1</c:f>
              <c:strCache>
                <c:ptCount val="1"/>
                <c:pt idx="0">
                  <c:v>2003</c:v>
                </c:pt>
              </c:strCache>
            </c:strRef>
          </c:tx>
          <c:cat>
            <c:strRef>
              <c:f>Hide!$A$2:$A$8</c:f>
              <c:strCache>
                <c:ptCount val="7"/>
                <c:pt idx="0">
                  <c:v>Under 18</c:v>
                </c:pt>
                <c:pt idx="1">
                  <c:v>18-24 years</c:v>
                </c:pt>
                <c:pt idx="2">
                  <c:v>25-34</c:v>
                </c:pt>
                <c:pt idx="3">
                  <c:v>35-44</c:v>
                </c:pt>
                <c:pt idx="4">
                  <c:v>45-54</c:v>
                </c:pt>
                <c:pt idx="5">
                  <c:v>55-64</c:v>
                </c:pt>
                <c:pt idx="6">
                  <c:v>65 and over</c:v>
                </c:pt>
              </c:strCache>
            </c:strRef>
          </c:cat>
          <c:val>
            <c:numRef>
              <c:f>Hide!$L$2:$L$8</c:f>
              <c:numCache>
                <c:formatCode>#,##0</c:formatCode>
                <c:ptCount val="7"/>
                <c:pt idx="0">
                  <c:v>73043</c:v>
                </c:pt>
                <c:pt idx="1">
                  <c:v>28900</c:v>
                </c:pt>
                <c:pt idx="2">
                  <c:v>39873</c:v>
                </c:pt>
                <c:pt idx="3">
                  <c:v>44371</c:v>
                </c:pt>
                <c:pt idx="4">
                  <c:v>40804</c:v>
                </c:pt>
                <c:pt idx="5">
                  <c:v>27900</c:v>
                </c:pt>
                <c:pt idx="6">
                  <c:v>35919</c:v>
                </c:pt>
              </c:numCache>
            </c:numRef>
          </c:val>
        </c:ser>
        <c:axId val="92092672"/>
        <c:axId val="94121984"/>
        <c:axId val="48047872"/>
      </c:area3DChart>
      <c:catAx>
        <c:axId val="92092672"/>
        <c:scaling>
          <c:orientation val="minMax"/>
        </c:scaling>
        <c:axPos val="b"/>
        <c:tickLblPos val="nextTo"/>
        <c:crossAx val="94121984"/>
        <c:crosses val="autoZero"/>
        <c:auto val="1"/>
        <c:lblAlgn val="ctr"/>
        <c:lblOffset val="100"/>
      </c:catAx>
      <c:valAx>
        <c:axId val="94121984"/>
        <c:scaling>
          <c:orientation val="minMax"/>
        </c:scaling>
        <c:axPos val="l"/>
        <c:majorGridlines/>
        <c:numFmt formatCode="#,##0" sourceLinked="1"/>
        <c:tickLblPos val="nextTo"/>
        <c:crossAx val="92092672"/>
        <c:crosses val="autoZero"/>
        <c:crossBetween val="midCat"/>
      </c:valAx>
      <c:serAx>
        <c:axId val="48047872"/>
        <c:scaling>
          <c:orientation val="minMax"/>
        </c:scaling>
        <c:axPos val="b"/>
        <c:tickLblPos val="nextTo"/>
        <c:crossAx val="94121984"/>
        <c:crosses val="autoZero"/>
      </c:serAx>
    </c:plotArea>
    <c:legend>
      <c:legendPos val="r"/>
      <c:layout/>
    </c:legend>
    <c:plotVisOnly val="1"/>
    <c:dispBlanksAs val="zero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30"/>
      <c:rotY val="140"/>
      <c:perspective val="30"/>
    </c:view3D>
    <c:plotArea>
      <c:layout/>
      <c:pie3DChart>
        <c:varyColors val="1"/>
        <c:ser>
          <c:idx val="0"/>
          <c:order val="0"/>
          <c:tx>
            <c:strRef>
              <c:f>TwoPies!$B$1</c:f>
              <c:strCache>
                <c:ptCount val="1"/>
                <c:pt idx="0">
                  <c:v>Inspired air</c:v>
                </c:pt>
              </c:strCache>
            </c:strRef>
          </c:tx>
          <c:explosion val="25"/>
          <c:cat>
            <c:strRef>
              <c:f>TwoPies!$A$2:$A$4</c:f>
              <c:strCache>
                <c:ptCount val="3"/>
                <c:pt idx="0">
                  <c:v>O2</c:v>
                </c:pt>
                <c:pt idx="1">
                  <c:v>CO2</c:v>
                </c:pt>
                <c:pt idx="2">
                  <c:v>N2</c:v>
                </c:pt>
              </c:strCache>
            </c:strRef>
          </c:cat>
          <c:val>
            <c:numRef>
              <c:f>TwoPies!$B$2:$B$4</c:f>
              <c:numCache>
                <c:formatCode>0.00%</c:formatCode>
                <c:ptCount val="3"/>
                <c:pt idx="0">
                  <c:v>0.20960000000000001</c:v>
                </c:pt>
                <c:pt idx="1">
                  <c:v>4.0000000000000002E-4</c:v>
                </c:pt>
                <c:pt idx="2">
                  <c:v>0.79</c:v>
                </c:pt>
              </c:numCache>
            </c:numRef>
          </c:val>
        </c:ser>
        <c:ser>
          <c:idx val="1"/>
          <c:order val="1"/>
          <c:tx>
            <c:strRef>
              <c:f>TwoPies!$C$1</c:f>
              <c:strCache>
                <c:ptCount val="1"/>
                <c:pt idx="0">
                  <c:v>Expired air</c:v>
                </c:pt>
              </c:strCache>
            </c:strRef>
          </c:tx>
          <c:explosion val="25"/>
          <c:cat>
            <c:strRef>
              <c:f>TwoPies!$A$2:$A$4</c:f>
              <c:strCache>
                <c:ptCount val="3"/>
                <c:pt idx="0">
                  <c:v>O2</c:v>
                </c:pt>
                <c:pt idx="1">
                  <c:v>CO2</c:v>
                </c:pt>
                <c:pt idx="2">
                  <c:v>N2</c:v>
                </c:pt>
              </c:strCache>
            </c:strRef>
          </c:cat>
          <c:val>
            <c:numRef>
              <c:f>TwoPies!$C$2:$C$4</c:f>
              <c:numCache>
                <c:formatCode>0.00%</c:formatCode>
                <c:ptCount val="3"/>
                <c:pt idx="0">
                  <c:v>0.16300000000000001</c:v>
                </c:pt>
                <c:pt idx="1">
                  <c:v>0.04</c:v>
                </c:pt>
                <c:pt idx="2">
                  <c:v>0.79700000000000004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view3D>
      <c:rotX val="30"/>
      <c:rotY val="150"/>
      <c:perspective val="30"/>
    </c:view3D>
    <c:plotArea>
      <c:layout/>
      <c:pie3DChart>
        <c:varyColors val="1"/>
        <c:ser>
          <c:idx val="1"/>
          <c:order val="0"/>
          <c:tx>
            <c:strRef>
              <c:f>TwoPies!$C$1</c:f>
              <c:strCache>
                <c:ptCount val="1"/>
                <c:pt idx="0">
                  <c:v>Expired air</c:v>
                </c:pt>
              </c:strCache>
            </c:strRef>
          </c:tx>
          <c:explosion val="25"/>
          <c:cat>
            <c:strRef>
              <c:f>TwoPies!$A$2:$A$4</c:f>
              <c:strCache>
                <c:ptCount val="3"/>
                <c:pt idx="0">
                  <c:v>O2</c:v>
                </c:pt>
                <c:pt idx="1">
                  <c:v>CO2</c:v>
                </c:pt>
                <c:pt idx="2">
                  <c:v>N2</c:v>
                </c:pt>
              </c:strCache>
            </c:strRef>
          </c:cat>
          <c:val>
            <c:numRef>
              <c:f>TwoPies!$C$2:$C$4</c:f>
              <c:numCache>
                <c:formatCode>0.00%</c:formatCode>
                <c:ptCount val="3"/>
                <c:pt idx="0">
                  <c:v>0.16300000000000001</c:v>
                </c:pt>
                <c:pt idx="1">
                  <c:v>0.04</c:v>
                </c:pt>
                <c:pt idx="2">
                  <c:v>0.79700000000000004</c:v>
                </c:pt>
              </c:numCache>
            </c:numRef>
          </c:val>
        </c:ser>
      </c:pie3DChart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1"/>
          <c:order val="0"/>
          <c:tx>
            <c:strRef>
              <c:f>TwoLines!$B$1</c:f>
              <c:strCache>
                <c:ptCount val="1"/>
                <c:pt idx="0">
                  <c:v>mg. lactic acid / 100 mg blood</c:v>
                </c:pt>
              </c:strCache>
            </c:strRef>
          </c:tx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TwoLines!$B$2:$B$5</c:f>
              <c:numCache>
                <c:formatCode>General</c:formatCode>
                <c:ptCount val="4"/>
                <c:pt idx="0">
                  <c:v>30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</c:numCache>
            </c:numRef>
          </c:val>
        </c:ser>
        <c:ser>
          <c:idx val="2"/>
          <c:order val="1"/>
          <c:tx>
            <c:strRef>
              <c:f>TwoLines!$C$1</c:f>
              <c:strCache>
                <c:ptCount val="1"/>
                <c:pt idx="0">
                  <c:v>mg. lactic acid / 100 mg. muscle</c:v>
                </c:pt>
              </c:strCache>
            </c:strRef>
          </c:tx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TwoLines!$C$2:$C$5</c:f>
              <c:numCache>
                <c:formatCode>General</c:formatCode>
                <c:ptCount val="4"/>
                <c:pt idx="0">
                  <c:v>30</c:v>
                </c:pt>
                <c:pt idx="1">
                  <c:v>50</c:v>
                </c:pt>
                <c:pt idx="2">
                  <c:v>100</c:v>
                </c:pt>
                <c:pt idx="3">
                  <c:v>400</c:v>
                </c:pt>
              </c:numCache>
            </c:numRef>
          </c:val>
        </c:ser>
        <c:marker val="1"/>
        <c:axId val="106068608"/>
        <c:axId val="106078976"/>
      </c:lineChart>
      <c:catAx>
        <c:axId val="106068608"/>
        <c:scaling>
          <c:orientation val="minMax"/>
        </c:scaling>
        <c:axPos val="b"/>
        <c:numFmt formatCode="General" sourceLinked="1"/>
        <c:tickLblPos val="nextTo"/>
        <c:crossAx val="106078976"/>
        <c:crosses val="autoZero"/>
        <c:auto val="1"/>
        <c:lblAlgn val="ctr"/>
        <c:lblOffset val="100"/>
      </c:catAx>
      <c:valAx>
        <c:axId val="106078976"/>
        <c:scaling>
          <c:orientation val="minMax"/>
        </c:scaling>
        <c:axPos val="l"/>
        <c:majorGridlines/>
        <c:numFmt formatCode="General" sourceLinked="1"/>
        <c:tickLblPos val="nextTo"/>
        <c:crossAx val="1060686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areaChart>
        <c:grouping val="standard"/>
        <c:ser>
          <c:idx val="2"/>
          <c:order val="0"/>
          <c:tx>
            <c:strRef>
              <c:f>TwoLines!$C$1</c:f>
              <c:strCache>
                <c:ptCount val="1"/>
                <c:pt idx="0">
                  <c:v>mg. lactic acid / 100 mg. muscle</c:v>
                </c:pt>
              </c:strCache>
            </c:strRef>
          </c:tx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TwoLines!$C$2:$C$5</c:f>
              <c:numCache>
                <c:formatCode>General</c:formatCode>
                <c:ptCount val="4"/>
                <c:pt idx="0">
                  <c:v>30</c:v>
                </c:pt>
                <c:pt idx="1">
                  <c:v>50</c:v>
                </c:pt>
                <c:pt idx="2">
                  <c:v>100</c:v>
                </c:pt>
                <c:pt idx="3">
                  <c:v>400</c:v>
                </c:pt>
              </c:numCache>
            </c:numRef>
          </c:val>
        </c:ser>
        <c:ser>
          <c:idx val="1"/>
          <c:order val="1"/>
          <c:tx>
            <c:strRef>
              <c:f>TwoLines!$B$1</c:f>
              <c:strCache>
                <c:ptCount val="1"/>
                <c:pt idx="0">
                  <c:v>mg. lactic acid / 100 mg blood</c:v>
                </c:pt>
              </c:strCache>
            </c:strRef>
          </c:tx>
          <c:cat>
            <c:numRef>
              <c:f>TwoLines!$A$2:$A$5</c:f>
              <c:numCache>
                <c:formatCode>General</c:formatCode>
                <c:ptCount val="4"/>
                <c:pt idx="0">
                  <c:v>2</c:v>
                </c:pt>
                <c:pt idx="1">
                  <c:v>7</c:v>
                </c:pt>
                <c:pt idx="2">
                  <c:v>10</c:v>
                </c:pt>
                <c:pt idx="3">
                  <c:v>15</c:v>
                </c:pt>
              </c:numCache>
            </c:numRef>
          </c:cat>
          <c:val>
            <c:numRef>
              <c:f>TwoLines!$B$2:$B$5</c:f>
              <c:numCache>
                <c:formatCode>General</c:formatCode>
                <c:ptCount val="4"/>
                <c:pt idx="0">
                  <c:v>30</c:v>
                </c:pt>
                <c:pt idx="1">
                  <c:v>25</c:v>
                </c:pt>
                <c:pt idx="2">
                  <c:v>25</c:v>
                </c:pt>
                <c:pt idx="3">
                  <c:v>30</c:v>
                </c:pt>
              </c:numCache>
            </c:numRef>
          </c:val>
        </c:ser>
        <c:axId val="106569728"/>
        <c:axId val="106571264"/>
      </c:areaChart>
      <c:catAx>
        <c:axId val="106569728"/>
        <c:scaling>
          <c:orientation val="minMax"/>
        </c:scaling>
        <c:axPos val="b"/>
        <c:numFmt formatCode="General" sourceLinked="1"/>
        <c:tickLblPos val="nextTo"/>
        <c:crossAx val="106571264"/>
        <c:crosses val="autoZero"/>
        <c:auto val="1"/>
        <c:lblAlgn val="ctr"/>
        <c:lblOffset val="100"/>
      </c:catAx>
      <c:valAx>
        <c:axId val="106571264"/>
        <c:scaling>
          <c:orientation val="minMax"/>
        </c:scaling>
        <c:axPos val="l"/>
        <c:majorGridlines/>
        <c:numFmt formatCode="General" sourceLinked="1"/>
        <c:tickLblPos val="nextTo"/>
        <c:crossAx val="1065697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Scratch!$E$2</c:f>
              <c:strCache>
                <c:ptCount val="1"/>
                <c:pt idx="0">
                  <c:v>50 ng/mL</c:v>
                </c:pt>
              </c:strCache>
            </c:strRef>
          </c:tx>
          <c:cat>
            <c:numRef>
              <c:f>Scratch!$A$7:$A$12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Scratch!$F$7:$F$12</c:f>
              <c:numCache>
                <c:formatCode>General</c:formatCode>
                <c:ptCount val="6"/>
                <c:pt idx="0">
                  <c:v>#N/A</c:v>
                </c:pt>
                <c:pt idx="1">
                  <c:v>49.9</c:v>
                </c:pt>
                <c:pt idx="2">
                  <c:v>49.8</c:v>
                </c:pt>
                <c:pt idx="3">
                  <c:v>49.6</c:v>
                </c:pt>
                <c:pt idx="4">
                  <c:v>53.7</c:v>
                </c:pt>
                <c:pt idx="5">
                  <c:v>49.2</c:v>
                </c:pt>
              </c:numCache>
            </c:numRef>
          </c:val>
        </c:ser>
        <c:ser>
          <c:idx val="1"/>
          <c:order val="1"/>
          <c:tx>
            <c:strRef>
              <c:f>Scratch!$G$2</c:f>
              <c:strCache>
                <c:ptCount val="1"/>
                <c:pt idx="0">
                  <c:v>25 ng/mL</c:v>
                </c:pt>
              </c:strCache>
            </c:strRef>
          </c:tx>
          <c:cat>
            <c:numRef>
              <c:f>Scratch!$A$7:$A$12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Scratch!$H$7:$H$12</c:f>
              <c:numCache>
                <c:formatCode>0.0</c:formatCode>
                <c:ptCount val="6"/>
                <c:pt idx="0">
                  <c:v>21.9</c:v>
                </c:pt>
                <c:pt idx="1">
                  <c:v>23.2</c:v>
                </c:pt>
                <c:pt idx="2" formatCode="General">
                  <c:v>#N/A</c:v>
                </c:pt>
                <c:pt idx="3">
                  <c:v>25.7</c:v>
                </c:pt>
                <c:pt idx="4">
                  <c:v>27.7</c:v>
                </c:pt>
                <c:pt idx="5">
                  <c:v>22.5</c:v>
                </c:pt>
              </c:numCache>
            </c:numRef>
          </c:val>
        </c:ser>
        <c:ser>
          <c:idx val="2"/>
          <c:order val="2"/>
          <c:tx>
            <c:strRef>
              <c:f>Scratch!$I$2</c:f>
              <c:strCache>
                <c:ptCount val="1"/>
                <c:pt idx="0">
                  <c:v>10 ng/mL</c:v>
                </c:pt>
              </c:strCache>
            </c:strRef>
          </c:tx>
          <c:cat>
            <c:numRef>
              <c:f>Scratch!$A$7:$A$12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Scratch!$J$7:$J$12</c:f>
              <c:numCache>
                <c:formatCode>0.00</c:formatCode>
                <c:ptCount val="6"/>
                <c:pt idx="0">
                  <c:v>10</c:v>
                </c:pt>
                <c:pt idx="1">
                  <c:v>9.1</c:v>
                </c:pt>
                <c:pt idx="2">
                  <c:v>9.1</c:v>
                </c:pt>
                <c:pt idx="3">
                  <c:v>11.1</c:v>
                </c:pt>
                <c:pt idx="4" formatCode="General">
                  <c:v>#N/A</c:v>
                </c:pt>
                <c:pt idx="5">
                  <c:v>10.199999999999999</c:v>
                </c:pt>
              </c:numCache>
            </c:numRef>
          </c:val>
        </c:ser>
        <c:marker val="1"/>
        <c:axId val="50083328"/>
        <c:axId val="50084864"/>
      </c:lineChart>
      <c:catAx>
        <c:axId val="50083328"/>
        <c:scaling>
          <c:orientation val="minMax"/>
        </c:scaling>
        <c:axPos val="b"/>
        <c:numFmt formatCode="General" sourceLinked="1"/>
        <c:tickLblPos val="nextTo"/>
        <c:crossAx val="50084864"/>
        <c:crosses val="autoZero"/>
        <c:auto val="1"/>
        <c:lblAlgn val="ctr"/>
        <c:lblOffset val="100"/>
      </c:catAx>
      <c:valAx>
        <c:axId val="50084864"/>
        <c:scaling>
          <c:orientation val="minMax"/>
        </c:scaling>
        <c:axPos val="l"/>
        <c:majorGridlines/>
        <c:numFmt formatCode="General" sourceLinked="1"/>
        <c:tickLblPos val="nextTo"/>
        <c:crossAx val="500833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8</xdr:row>
      <xdr:rowOff>166687</xdr:rowOff>
    </xdr:from>
    <xdr:to>
      <xdr:col>12</xdr:col>
      <xdr:colOff>0</xdr:colOff>
      <xdr:row>27</xdr:row>
      <xdr:rowOff>154780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5</xdr:row>
      <xdr:rowOff>38100</xdr:rowOff>
    </xdr:from>
    <xdr:to>
      <xdr:col>6</xdr:col>
      <xdr:colOff>323850</xdr:colOff>
      <xdr:row>19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485775</xdr:colOff>
      <xdr:row>5</xdr:row>
      <xdr:rowOff>47625</xdr:rowOff>
    </xdr:from>
    <xdr:to>
      <xdr:col>12</xdr:col>
      <xdr:colOff>485775</xdr:colOff>
      <xdr:row>19</xdr:row>
      <xdr:rowOff>123825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6</xdr:row>
      <xdr:rowOff>0</xdr:rowOff>
    </xdr:from>
    <xdr:to>
      <xdr:col>6</xdr:col>
      <xdr:colOff>228600</xdr:colOff>
      <xdr:row>20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390525</xdr:colOff>
      <xdr:row>6</xdr:row>
      <xdr:rowOff>9525</xdr:rowOff>
    </xdr:from>
    <xdr:to>
      <xdr:col>12</xdr:col>
      <xdr:colOff>390525</xdr:colOff>
      <xdr:row>20</xdr:row>
      <xdr:rowOff>85725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178255</xdr:colOff>
      <xdr:row>0</xdr:row>
      <xdr:rowOff>93888</xdr:rowOff>
    </xdr:from>
    <xdr:to>
      <xdr:col>21</xdr:col>
      <xdr:colOff>421822</xdr:colOff>
      <xdr:row>31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>
      <selection activeCell="E3" sqref="E3"/>
    </sheetView>
  </sheetViews>
  <sheetFormatPr defaultRowHeight="15"/>
  <cols>
    <col min="3" max="11" width="8.88671875" customWidth="1"/>
  </cols>
  <sheetData>
    <row r="1" spans="1:12" ht="15.7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  <c r="K1" s="4">
        <v>2002</v>
      </c>
      <c r="L1" s="4">
        <v>2003</v>
      </c>
    </row>
    <row r="2" spans="1:12" ht="15.75">
      <c r="A2" s="1" t="s">
        <v>9</v>
      </c>
      <c r="B2" s="5">
        <v>63754</v>
      </c>
      <c r="C2" s="6">
        <v>63949</v>
      </c>
      <c r="D2" s="6">
        <v>69465</v>
      </c>
      <c r="E2" s="6">
        <v>70226</v>
      </c>
      <c r="F2" s="6">
        <v>70917</v>
      </c>
      <c r="G2" s="8">
        <v>71428</v>
      </c>
      <c r="H2" s="9">
        <v>71947</v>
      </c>
      <c r="I2" s="5">
        <v>72294</v>
      </c>
      <c r="J2" s="5">
        <v>72604</v>
      </c>
      <c r="K2" s="5">
        <v>72847</v>
      </c>
      <c r="L2" s="7">
        <v>73043</v>
      </c>
    </row>
    <row r="3" spans="1:12" ht="15.75">
      <c r="A3" s="1" t="s">
        <v>10</v>
      </c>
      <c r="B3" s="5">
        <v>30022</v>
      </c>
      <c r="C3" s="6">
        <v>26961</v>
      </c>
      <c r="D3" s="6">
        <v>25482</v>
      </c>
      <c r="E3" s="6">
        <v>25275</v>
      </c>
      <c r="F3" s="6">
        <v>25479</v>
      </c>
      <c r="G3" s="8">
        <v>26059</v>
      </c>
      <c r="H3" s="9">
        <v>26685</v>
      </c>
      <c r="I3" s="5">
        <v>27143</v>
      </c>
      <c r="J3" s="5">
        <v>27919</v>
      </c>
      <c r="K3" s="5">
        <v>28461</v>
      </c>
      <c r="L3" s="6">
        <v>28900</v>
      </c>
    </row>
    <row r="4" spans="1:12" ht="15.75">
      <c r="A4" s="1" t="s">
        <v>11</v>
      </c>
      <c r="B4" s="5">
        <v>37082</v>
      </c>
      <c r="C4" s="6">
        <v>43174</v>
      </c>
      <c r="D4" s="6">
        <v>45052</v>
      </c>
      <c r="E4" s="6">
        <v>41809</v>
      </c>
      <c r="F4" s="6">
        <v>41345</v>
      </c>
      <c r="G4" s="8">
        <v>40757</v>
      </c>
      <c r="H4" s="9">
        <v>40178</v>
      </c>
      <c r="I4" s="5">
        <v>39891</v>
      </c>
      <c r="J4" s="5">
        <v>39683</v>
      </c>
      <c r="K4" s="5">
        <v>39715</v>
      </c>
      <c r="L4" s="7">
        <v>39873</v>
      </c>
    </row>
    <row r="5" spans="1:12" ht="15.75">
      <c r="A5" s="1" t="s">
        <v>12</v>
      </c>
      <c r="B5" s="5">
        <v>25634</v>
      </c>
      <c r="C5" s="6">
        <v>37444</v>
      </c>
      <c r="D5" s="6">
        <v>42711</v>
      </c>
      <c r="E5" s="6">
        <v>43552</v>
      </c>
      <c r="F5" s="6">
        <v>44229</v>
      </c>
      <c r="G5" s="8">
        <v>44748</v>
      </c>
      <c r="H5" s="9">
        <v>45077</v>
      </c>
      <c r="I5" s="5">
        <v>45149</v>
      </c>
      <c r="J5" s="5">
        <v>45050</v>
      </c>
      <c r="K5" s="5">
        <v>44748</v>
      </c>
      <c r="L5" s="7">
        <v>44371</v>
      </c>
    </row>
    <row r="6" spans="1:12" ht="15.75">
      <c r="A6" s="1" t="s">
        <v>13</v>
      </c>
      <c r="B6" s="5">
        <v>22800</v>
      </c>
      <c r="C6" s="6">
        <v>25062</v>
      </c>
      <c r="D6" s="6">
        <v>31480</v>
      </c>
      <c r="E6" s="6">
        <v>32800</v>
      </c>
      <c r="F6" s="6">
        <v>34178</v>
      </c>
      <c r="G6" s="8">
        <v>35232</v>
      </c>
      <c r="H6" s="9">
        <v>36578</v>
      </c>
      <c r="I6" s="5">
        <v>37678</v>
      </c>
      <c r="J6" s="5">
        <v>39200</v>
      </c>
      <c r="K6" s="5">
        <v>40029</v>
      </c>
      <c r="L6" s="7">
        <v>40804</v>
      </c>
    </row>
    <row r="7" spans="1:12" ht="15.75">
      <c r="A7" s="1" t="s">
        <v>14</v>
      </c>
      <c r="B7" s="5">
        <v>21703</v>
      </c>
      <c r="C7" s="6">
        <v>21116</v>
      </c>
      <c r="D7" s="6">
        <v>21320</v>
      </c>
      <c r="E7" s="6">
        <v>21590</v>
      </c>
      <c r="F7" s="6">
        <v>22099</v>
      </c>
      <c r="G7" s="8">
        <v>23011</v>
      </c>
      <c r="H7" s="9">
        <v>23778</v>
      </c>
      <c r="I7" s="5">
        <v>24274</v>
      </c>
      <c r="J7" s="5">
        <v>25300</v>
      </c>
      <c r="K7" s="5">
        <v>26569</v>
      </c>
      <c r="L7" s="7">
        <v>27900</v>
      </c>
    </row>
    <row r="8" spans="1:12" ht="15.75">
      <c r="A8" s="1" t="s">
        <v>15</v>
      </c>
      <c r="B8" s="5">
        <v>25550</v>
      </c>
      <c r="C8" s="6">
        <v>31084</v>
      </c>
      <c r="D8" s="6">
        <v>33769</v>
      </c>
      <c r="E8" s="6">
        <v>34143</v>
      </c>
      <c r="F8" s="6">
        <v>34402</v>
      </c>
      <c r="G8" s="8">
        <v>34619</v>
      </c>
      <c r="H8" s="9">
        <v>34798</v>
      </c>
      <c r="I8" s="5">
        <v>34992</v>
      </c>
      <c r="J8" s="5">
        <v>35338</v>
      </c>
      <c r="K8" s="5">
        <v>35608</v>
      </c>
      <c r="L8" s="7">
        <v>35919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zoomScale="120" zoomScaleNormal="120" workbookViewId="0"/>
  </sheetViews>
  <sheetFormatPr defaultRowHeight="15"/>
  <sheetData>
    <row r="1" spans="1:3" ht="30">
      <c r="A1" s="36"/>
      <c r="B1" s="37" t="s">
        <v>34</v>
      </c>
      <c r="C1" s="37" t="s">
        <v>35</v>
      </c>
    </row>
    <row r="2" spans="1:3" ht="19.5">
      <c r="A2" s="38" t="s">
        <v>36</v>
      </c>
      <c r="B2" s="39">
        <v>0.20960000000000001</v>
      </c>
      <c r="C2" s="39">
        <v>0.16300000000000001</v>
      </c>
    </row>
    <row r="3" spans="1:3" ht="19.5">
      <c r="A3" s="38" t="s">
        <v>37</v>
      </c>
      <c r="B3" s="39">
        <v>4.0000000000000002E-4</v>
      </c>
      <c r="C3" s="39">
        <v>0.04</v>
      </c>
    </row>
    <row r="4" spans="1:3" ht="19.5">
      <c r="A4" s="38" t="s">
        <v>38</v>
      </c>
      <c r="B4" s="39">
        <v>0.79</v>
      </c>
      <c r="C4" s="39">
        <v>0.79700000000000004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B2" sqref="B2"/>
    </sheetView>
  </sheetViews>
  <sheetFormatPr defaultRowHeight="15"/>
  <sheetData>
    <row r="1" spans="1:3" ht="38.25">
      <c r="A1" s="40" t="s">
        <v>39</v>
      </c>
      <c r="B1" s="40" t="s">
        <v>40</v>
      </c>
      <c r="C1" s="40" t="s">
        <v>41</v>
      </c>
    </row>
    <row r="2" spans="1:3">
      <c r="A2" s="41">
        <v>2</v>
      </c>
      <c r="B2" s="41">
        <v>30</v>
      </c>
      <c r="C2" s="41">
        <v>30</v>
      </c>
    </row>
    <row r="3" spans="1:3">
      <c r="A3" s="41">
        <v>7</v>
      </c>
      <c r="B3" s="41">
        <v>25</v>
      </c>
      <c r="C3" s="41">
        <v>50</v>
      </c>
    </row>
    <row r="4" spans="1:3">
      <c r="A4" s="41">
        <v>10</v>
      </c>
      <c r="B4" s="41">
        <v>25</v>
      </c>
      <c r="C4" s="41">
        <v>100</v>
      </c>
    </row>
    <row r="5" spans="1:3">
      <c r="A5" s="41">
        <v>15</v>
      </c>
      <c r="B5" s="41">
        <v>30</v>
      </c>
      <c r="C5" s="41">
        <v>400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"/>
  <sheetViews>
    <sheetView zoomScale="70" zoomScaleNormal="70" workbookViewId="0"/>
  </sheetViews>
  <sheetFormatPr defaultRowHeight="15"/>
  <cols>
    <col min="2" max="2" width="11" bestFit="1" customWidth="1"/>
    <col min="3" max="3" width="9.33203125" bestFit="1" customWidth="1"/>
  </cols>
  <sheetData>
    <row r="1" spans="1:10" ht="15.75" thickBot="1">
      <c r="I1" s="10"/>
      <c r="J1" s="10"/>
    </row>
    <row r="2" spans="1:10" ht="15.75" thickBot="1">
      <c r="A2" s="11"/>
      <c r="B2" s="11"/>
      <c r="C2" s="12"/>
      <c r="D2" s="13"/>
      <c r="E2" s="43" t="s">
        <v>16</v>
      </c>
      <c r="F2" s="44"/>
      <c r="G2" s="43" t="s">
        <v>17</v>
      </c>
      <c r="H2" s="44"/>
      <c r="I2" s="43" t="s">
        <v>18</v>
      </c>
      <c r="J2" s="44"/>
    </row>
    <row r="3" spans="1:10">
      <c r="A3" s="11"/>
      <c r="B3" s="11"/>
      <c r="C3" s="12"/>
      <c r="D3" s="14"/>
      <c r="E3" s="13"/>
      <c r="F3" s="12"/>
      <c r="G3" s="15"/>
      <c r="H3" s="13"/>
      <c r="I3" s="13"/>
      <c r="J3" s="13"/>
    </row>
    <row r="4" spans="1:10">
      <c r="A4" s="16"/>
      <c r="B4" s="16"/>
      <c r="C4" s="17"/>
      <c r="D4" s="18"/>
      <c r="E4" s="17" t="s">
        <v>19</v>
      </c>
      <c r="F4" s="17" t="s">
        <v>19</v>
      </c>
      <c r="G4" s="19" t="s">
        <v>19</v>
      </c>
      <c r="H4" s="20" t="s">
        <v>19</v>
      </c>
      <c r="I4" s="20" t="s">
        <v>19</v>
      </c>
      <c r="J4" s="20" t="s">
        <v>19</v>
      </c>
    </row>
    <row r="5" spans="1:10">
      <c r="A5" s="17"/>
      <c r="B5" s="17"/>
      <c r="C5" s="17"/>
      <c r="D5" s="18"/>
      <c r="E5" s="17" t="s">
        <v>20</v>
      </c>
      <c r="F5" s="17" t="s">
        <v>21</v>
      </c>
      <c r="G5" s="17" t="s">
        <v>20</v>
      </c>
      <c r="H5" s="17" t="s">
        <v>21</v>
      </c>
      <c r="I5" s="17" t="s">
        <v>20</v>
      </c>
      <c r="J5" s="20" t="s">
        <v>21</v>
      </c>
    </row>
    <row r="6" spans="1:10">
      <c r="A6" s="21" t="s">
        <v>22</v>
      </c>
      <c r="B6" s="21" t="s">
        <v>23</v>
      </c>
      <c r="C6" s="21" t="s">
        <v>24</v>
      </c>
      <c r="D6" s="22" t="s">
        <v>25</v>
      </c>
      <c r="E6" s="21" t="s">
        <v>26</v>
      </c>
      <c r="F6" s="21" t="s">
        <v>26</v>
      </c>
      <c r="G6" s="21" t="s">
        <v>26</v>
      </c>
      <c r="H6" s="21" t="s">
        <v>26</v>
      </c>
      <c r="I6" s="21" t="s">
        <v>26</v>
      </c>
      <c r="J6" s="21" t="s">
        <v>26</v>
      </c>
    </row>
    <row r="7" spans="1:10">
      <c r="A7" s="23">
        <v>0</v>
      </c>
      <c r="B7" s="17" t="s">
        <v>27</v>
      </c>
      <c r="C7" s="24">
        <v>37152</v>
      </c>
      <c r="D7" s="18" t="s">
        <v>28</v>
      </c>
      <c r="E7" s="25">
        <v>47.3</v>
      </c>
      <c r="F7" s="42" t="e">
        <f>NA()</f>
        <v>#N/A</v>
      </c>
      <c r="G7" s="26">
        <v>23</v>
      </c>
      <c r="H7" s="27">
        <v>21.9</v>
      </c>
      <c r="I7" s="28">
        <v>8.9</v>
      </c>
      <c r="J7" s="29">
        <v>10</v>
      </c>
    </row>
    <row r="8" spans="1:10">
      <c r="A8" s="23">
        <v>1</v>
      </c>
      <c r="B8" s="17" t="s">
        <v>29</v>
      </c>
      <c r="C8" s="24">
        <v>37153</v>
      </c>
      <c r="D8" s="18" t="s">
        <v>28</v>
      </c>
      <c r="E8" s="25">
        <v>48.8</v>
      </c>
      <c r="F8" s="23">
        <v>49.9</v>
      </c>
      <c r="G8" s="26">
        <v>24</v>
      </c>
      <c r="H8" s="27">
        <v>23.2</v>
      </c>
      <c r="I8" s="30">
        <v>9.1999999999999993</v>
      </c>
      <c r="J8" s="29">
        <v>9.1</v>
      </c>
    </row>
    <row r="9" spans="1:10">
      <c r="A9" s="23">
        <v>2</v>
      </c>
      <c r="B9" s="17" t="s">
        <v>30</v>
      </c>
      <c r="C9" s="24">
        <v>37154</v>
      </c>
      <c r="D9" s="18" t="s">
        <v>28</v>
      </c>
      <c r="E9" s="25">
        <v>51.1</v>
      </c>
      <c r="F9" s="23">
        <v>49.8</v>
      </c>
      <c r="G9" s="26">
        <v>24.6</v>
      </c>
      <c r="H9" s="42" t="e">
        <f>NA()</f>
        <v>#N/A</v>
      </c>
      <c r="I9" s="30">
        <v>8.8000000000000007</v>
      </c>
      <c r="J9" s="29">
        <v>9.1</v>
      </c>
    </row>
    <row r="10" spans="1:10">
      <c r="A10" s="23">
        <v>3</v>
      </c>
      <c r="B10" s="17" t="s">
        <v>31</v>
      </c>
      <c r="C10" s="24">
        <v>37155</v>
      </c>
      <c r="D10" s="18" t="s">
        <v>28</v>
      </c>
      <c r="E10" s="25">
        <v>50.7</v>
      </c>
      <c r="F10" s="23">
        <v>49.6</v>
      </c>
      <c r="G10" s="26">
        <v>25.2</v>
      </c>
      <c r="H10" s="27">
        <v>25.7</v>
      </c>
      <c r="I10" s="30">
        <v>10</v>
      </c>
      <c r="J10" s="29">
        <v>11.1</v>
      </c>
    </row>
    <row r="11" spans="1:10">
      <c r="A11" s="23">
        <v>4</v>
      </c>
      <c r="B11" s="17" t="s">
        <v>32</v>
      </c>
      <c r="C11" s="24">
        <v>37159</v>
      </c>
      <c r="D11" s="18" t="s">
        <v>28</v>
      </c>
      <c r="E11" s="25">
        <v>56.1</v>
      </c>
      <c r="F11" s="23">
        <v>53.7</v>
      </c>
      <c r="G11" s="26">
        <v>26.7</v>
      </c>
      <c r="H11" s="27">
        <v>27.7</v>
      </c>
      <c r="I11" s="31">
        <v>9.4</v>
      </c>
      <c r="J11" s="42" t="e">
        <f>NA()</f>
        <v>#N/A</v>
      </c>
    </row>
    <row r="12" spans="1:10">
      <c r="A12" s="23">
        <v>5</v>
      </c>
      <c r="B12" s="17" t="s">
        <v>33</v>
      </c>
      <c r="C12" s="24">
        <v>37167</v>
      </c>
      <c r="D12" s="18" t="s">
        <v>28</v>
      </c>
      <c r="E12" s="32">
        <v>51.9</v>
      </c>
      <c r="F12" s="23">
        <v>49.2</v>
      </c>
      <c r="G12" s="26">
        <v>22.6</v>
      </c>
      <c r="H12" s="27">
        <v>22.5</v>
      </c>
      <c r="I12" s="30">
        <v>9.8000000000000007</v>
      </c>
      <c r="J12" s="29">
        <v>10.199999999999999</v>
      </c>
    </row>
    <row r="13" spans="1:10">
      <c r="A13" s="17"/>
      <c r="B13" s="20"/>
      <c r="C13" s="20"/>
      <c r="D13" s="20"/>
      <c r="E13" s="20"/>
      <c r="F13" s="33"/>
      <c r="G13" s="34"/>
      <c r="H13" s="33"/>
      <c r="I13" s="35"/>
      <c r="J13" s="33"/>
    </row>
    <row r="14" spans="1:10">
      <c r="A14" s="17"/>
      <c r="B14" s="17"/>
      <c r="C14" s="20"/>
      <c r="D14" s="17"/>
      <c r="E14" s="17"/>
      <c r="F14" s="33"/>
      <c r="G14" s="34"/>
      <c r="H14" s="33"/>
      <c r="I14" s="35"/>
      <c r="J14" s="33"/>
    </row>
  </sheetData>
  <mergeCells count="3">
    <mergeCell ref="E2:F2"/>
    <mergeCell ref="G2:H2"/>
    <mergeCell ref="I2:J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Hide</vt:lpstr>
      <vt:lpstr>TwoPies</vt:lpstr>
      <vt:lpstr>TwoLines</vt:lpstr>
      <vt:lpstr>Scratch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2007-02-23T19:18:43Z</dcterms:created>
  <dcterms:modified xsi:type="dcterms:W3CDTF">2007-05-16T17:59:14Z</dcterms:modified>
</cp:coreProperties>
</file>