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Default Extension="jpeg" ContentType="image/jpeg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Types" sheetId="18" r:id="rId1"/>
    <sheet name="PieDonut" sheetId="1" r:id="rId2"/>
    <sheet name="2Pies" sheetId="2" r:id="rId3"/>
    <sheet name="ColBar" sheetId="8" r:id="rId4"/>
    <sheet name="StackCol" sheetId="3" r:id="rId5"/>
    <sheet name="LineCol" sheetId="6" r:id="rId6"/>
    <sheet name="XYScatter" sheetId="16" r:id="rId7"/>
    <sheet name="XYLines" sheetId="11" r:id="rId8"/>
    <sheet name="Sections" sheetId="7" r:id="rId9"/>
    <sheet name="Radar" sheetId="20" r:id="rId10"/>
  </sheets>
  <calcPr calcId="124519"/>
</workbook>
</file>

<file path=xl/calcChain.xml><?xml version="1.0" encoding="utf-8"?>
<calcChain xmlns="http://schemas.openxmlformats.org/spreadsheetml/2006/main">
  <c r="C11" i="7"/>
  <c r="C10"/>
  <c r="C9"/>
  <c r="C8"/>
  <c r="C7"/>
  <c r="C6"/>
  <c r="C5"/>
  <c r="C4"/>
  <c r="C3"/>
  <c r="C2"/>
</calcChain>
</file>

<file path=xl/sharedStrings.xml><?xml version="1.0" encoding="utf-8"?>
<sst xmlns="http://schemas.openxmlformats.org/spreadsheetml/2006/main" count="55" uniqueCount="55">
  <si>
    <t>Cell Cycle</t>
  </si>
  <si>
    <t>16 hours</t>
  </si>
  <si>
    <t>G1 Phase</t>
  </si>
  <si>
    <t>G2 Phase</t>
  </si>
  <si>
    <t>Mitotic Phase</t>
  </si>
  <si>
    <t>DNA Synthesis</t>
  </si>
  <si>
    <t>Cell (mM)</t>
  </si>
  <si>
    <t>Blood (mM)</t>
  </si>
  <si>
    <t>K+</t>
  </si>
  <si>
    <t>Na+</t>
  </si>
  <si>
    <t>Cl-</t>
  </si>
  <si>
    <t>HCO3-</t>
  </si>
  <si>
    <t>Mg2+</t>
  </si>
  <si>
    <t>Ca2+</t>
  </si>
  <si>
    <t>Chlor a</t>
  </si>
  <si>
    <t>Chlor b</t>
  </si>
  <si>
    <t>b-carotene</t>
  </si>
  <si>
    <t>Staphylococcus</t>
  </si>
  <si>
    <t>Pseudomonas</t>
  </si>
  <si>
    <t>MycoBacterium</t>
  </si>
  <si>
    <t>Streptomyces</t>
  </si>
  <si>
    <t>G</t>
  </si>
  <si>
    <t>C</t>
  </si>
  <si>
    <t>A</t>
  </si>
  <si>
    <t>T</t>
  </si>
  <si>
    <r>
      <t xml:space="preserve">Foc. Power </t>
    </r>
    <r>
      <rPr>
        <b/>
        <vertAlign val="superscript"/>
        <sz val="8"/>
        <rFont val="Arial"/>
        <family val="2"/>
      </rPr>
      <t>dioptre (=1/NP)</t>
    </r>
  </si>
  <si>
    <t>Age</t>
  </si>
  <si>
    <t>2000 mg/L</t>
  </si>
  <si>
    <t>1000 mg/L</t>
  </si>
  <si>
    <t>pH&gt;8</t>
  </si>
  <si>
    <t>pH 6-8</t>
  </si>
  <si>
    <t>pH&lt;6</t>
  </si>
  <si>
    <t>Colonies on 10 Petri Dishes</t>
  </si>
  <si>
    <r>
      <t xml:space="preserve">Temp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</si>
  <si>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t>Enzyme Activity</t>
  </si>
  <si>
    <t>Population</t>
  </si>
  <si>
    <r>
      <t xml:space="preserve">Near Point       </t>
    </r>
    <r>
      <rPr>
        <b/>
        <vertAlign val="superscript"/>
        <sz val="8"/>
        <rFont val="Arial"/>
        <family val="2"/>
      </rPr>
      <t>in meters</t>
    </r>
  </si>
  <si>
    <t>Rate/min</t>
  </si>
  <si>
    <t>Hb%</t>
  </si>
  <si>
    <t>RBCount</t>
  </si>
  <si>
    <t>Series2(Y)</t>
  </si>
  <si>
    <t>Series1(Y)</t>
  </si>
  <si>
    <r>
      <t>Categ.(</t>
    </r>
    <r>
      <rPr>
        <b/>
        <sz val="10"/>
        <color indexed="14"/>
        <rFont val="Arial"/>
        <family val="2"/>
      </rPr>
      <t>X</t>
    </r>
    <r>
      <rPr>
        <b/>
        <sz val="10"/>
        <rFont val="Arial"/>
        <family val="2"/>
      </rPr>
      <t>)</t>
    </r>
  </si>
  <si>
    <t>Escherichia coli</t>
  </si>
  <si>
    <t>salty</t>
  </si>
  <si>
    <t>sour</t>
  </si>
  <si>
    <t>bitter</t>
  </si>
  <si>
    <t>sweet</t>
  </si>
  <si>
    <t>other</t>
  </si>
  <si>
    <t>oC</t>
  </si>
  <si>
    <t>salt</t>
  </si>
  <si>
    <t>HCl</t>
  </si>
  <si>
    <t>quinine</t>
  </si>
  <si>
    <t>strychnine</t>
  </si>
  <si>
    <t>sugar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</si>
</sst>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"/>
    <numFmt numFmtId="166" formatCode="###0.00_)"/>
    <numFmt numFmtId="167" formatCode="#,##0_)"/>
  </numFmts>
  <fonts count="27"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2"/>
      <name val="Verdana"/>
      <family val="2"/>
    </font>
    <font>
      <b/>
      <sz val="12"/>
      <name val="Arial"/>
      <family val="2"/>
    </font>
    <font>
      <b/>
      <vertAlign val="superscript"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4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41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1">
    <xf numFmtId="0" fontId="0" fillId="0" borderId="0"/>
    <xf numFmtId="0" fontId="2" fillId="0" borderId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7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7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7" borderId="0" applyNumberFormat="0" applyBorder="0" applyAlignment="0" applyProtection="0"/>
    <xf numFmtId="0" fontId="7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4" borderId="0" applyNumberFormat="0" applyBorder="0" applyAlignment="0" applyProtection="0"/>
    <xf numFmtId="0" fontId="7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0" borderId="0">
      <alignment horizontal="center" vertical="center" wrapText="1"/>
    </xf>
    <xf numFmtId="0" fontId="9" fillId="0" borderId="0">
      <alignment horizontal="left" vertical="center" wrapText="1"/>
    </xf>
    <xf numFmtId="166" fontId="10" fillId="0" borderId="12" applyNumberFormat="0" applyFill="0">
      <alignment horizontal="right"/>
    </xf>
    <xf numFmtId="167" fontId="11" fillId="0" borderId="12">
      <alignment horizontal="right" vertical="center"/>
    </xf>
    <xf numFmtId="49" fontId="12" fillId="0" borderId="12">
      <alignment horizontal="left" vertical="center"/>
    </xf>
    <xf numFmtId="166" fontId="10" fillId="0" borderId="12" applyNumberFormat="0" applyFill="0">
      <alignment horizontal="right"/>
    </xf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4" fillId="0" borderId="12">
      <alignment horizontal="left"/>
    </xf>
    <xf numFmtId="0" fontId="15" fillId="0" borderId="13">
      <alignment horizontal="right" vertical="center"/>
    </xf>
    <xf numFmtId="0" fontId="16" fillId="0" borderId="12">
      <alignment horizontal="left" vertical="center"/>
    </xf>
    <xf numFmtId="0" fontId="10" fillId="0" borderId="12">
      <alignment horizontal="left" vertical="center"/>
    </xf>
    <xf numFmtId="0" fontId="14" fillId="0" borderId="12">
      <alignment horizontal="left"/>
    </xf>
    <xf numFmtId="0" fontId="14" fillId="15" borderId="0">
      <alignment horizontal="centerContinuous" wrapText="1"/>
    </xf>
    <xf numFmtId="49" fontId="14" fillId="15" borderId="14">
      <alignment horizontal="left" vertical="center"/>
    </xf>
    <xf numFmtId="0" fontId="14" fillId="15" borderId="0">
      <alignment horizontal="centerContinuous" vertical="center" wrapText="1"/>
    </xf>
    <xf numFmtId="3" fontId="11" fillId="0" borderId="0">
      <alignment horizontal="left" vertical="center"/>
    </xf>
    <xf numFmtId="0" fontId="8" fillId="0" borderId="0">
      <alignment horizontal="left" vertical="center"/>
    </xf>
    <xf numFmtId="0" fontId="17" fillId="0" borderId="0" applyNumberFormat="0" applyFill="0" applyBorder="0" applyAlignment="0" applyProtection="0"/>
    <xf numFmtId="0" fontId="18" fillId="0" borderId="0">
      <alignment horizontal="right"/>
    </xf>
    <xf numFmtId="49" fontId="18" fillId="0" borderId="0">
      <alignment horizontal="center"/>
    </xf>
    <xf numFmtId="0" fontId="12" fillId="0" borderId="0">
      <alignment horizontal="right"/>
    </xf>
    <xf numFmtId="0" fontId="18" fillId="0" borderId="0">
      <alignment horizontal="left"/>
    </xf>
    <xf numFmtId="49" fontId="11" fillId="0" borderId="0">
      <alignment horizontal="left" vertical="center"/>
    </xf>
    <xf numFmtId="49" fontId="12" fillId="0" borderId="12">
      <alignment horizontal="left"/>
    </xf>
    <xf numFmtId="166" fontId="11" fillId="0" borderId="0" applyNumberFormat="0">
      <alignment horizontal="right"/>
    </xf>
    <xf numFmtId="0" fontId="15" fillId="16" borderId="0">
      <alignment horizontal="centerContinuous" vertical="center" wrapText="1"/>
    </xf>
    <xf numFmtId="0" fontId="15" fillId="0" borderId="15">
      <alignment horizontal="left" vertical="center"/>
    </xf>
    <xf numFmtId="0" fontId="19" fillId="0" borderId="0">
      <alignment horizontal="left" vertical="top"/>
    </xf>
    <xf numFmtId="0" fontId="14" fillId="0" borderId="0">
      <alignment horizontal="left"/>
    </xf>
    <xf numFmtId="0" fontId="9" fillId="0" borderId="0">
      <alignment horizontal="left"/>
    </xf>
    <xf numFmtId="0" fontId="10" fillId="0" borderId="0">
      <alignment horizontal="left"/>
    </xf>
    <xf numFmtId="0" fontId="19" fillId="0" borderId="0">
      <alignment horizontal="left" vertical="top"/>
    </xf>
    <xf numFmtId="0" fontId="9" fillId="0" borderId="0">
      <alignment horizontal="left"/>
    </xf>
    <xf numFmtId="0" fontId="10" fillId="0" borderId="0">
      <alignment horizontal="left"/>
    </xf>
    <xf numFmtId="49" fontId="11" fillId="0" borderId="12">
      <alignment horizontal="left"/>
    </xf>
    <xf numFmtId="0" fontId="15" fillId="0" borderId="13">
      <alignment horizontal="left"/>
    </xf>
    <xf numFmtId="0" fontId="14" fillId="0" borderId="0">
      <alignment horizontal="left" vertical="center"/>
    </xf>
    <xf numFmtId="49" fontId="18" fillId="0" borderId="12">
      <alignment horizontal="left"/>
    </xf>
    <xf numFmtId="9" fontId="20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2" fillId="0" borderId="0" xfId="1"/>
    <xf numFmtId="0" fontId="3" fillId="0" borderId="0" xfId="1" applyFont="1" applyAlignment="1">
      <alignment horizontal="center" vertical="center" wrapText="1"/>
    </xf>
    <xf numFmtId="0" fontId="5" fillId="2" borderId="3" xfId="1" applyFont="1" applyFill="1" applyBorder="1" applyAlignment="1">
      <alignment vertical="center"/>
    </xf>
    <xf numFmtId="0" fontId="5" fillId="3" borderId="5" xfId="1" applyFont="1" applyFill="1" applyBorder="1" applyAlignment="1">
      <alignment vertical="center"/>
    </xf>
    <xf numFmtId="0" fontId="5" fillId="0" borderId="6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1" applyFont="1"/>
    <xf numFmtId="1" fontId="21" fillId="17" borderId="16" xfId="1" applyNumberFormat="1" applyFont="1" applyFill="1" applyBorder="1"/>
    <xf numFmtId="0" fontId="5" fillId="0" borderId="0" xfId="1" applyFont="1" applyBorder="1"/>
    <xf numFmtId="1" fontId="21" fillId="0" borderId="0" xfId="1" applyNumberFormat="1" applyFont="1" applyBorder="1"/>
    <xf numFmtId="1" fontId="21" fillId="0" borderId="0" xfId="1" applyNumberFormat="1" applyFont="1" applyBorder="1" applyAlignment="1"/>
    <xf numFmtId="0" fontId="21" fillId="0" borderId="16" xfId="0" applyFont="1" applyBorder="1" applyAlignment="1">
      <alignment horizontal="center"/>
    </xf>
    <xf numFmtId="0" fontId="21" fillId="0" borderId="16" xfId="0" applyFont="1" applyBorder="1"/>
    <xf numFmtId="164" fontId="21" fillId="0" borderId="16" xfId="0" applyNumberFormat="1" applyFont="1" applyBorder="1"/>
    <xf numFmtId="0" fontId="3" fillId="0" borderId="0" xfId="0" applyFont="1" applyAlignment="1">
      <alignment horizontal="center" vertical="center" wrapText="1"/>
    </xf>
    <xf numFmtId="165" fontId="5" fillId="0" borderId="0" xfId="1" applyNumberFormat="1" applyFont="1"/>
    <xf numFmtId="0" fontId="23" fillId="0" borderId="0" xfId="0" applyFont="1"/>
    <xf numFmtId="164" fontId="1" fillId="0" borderId="0" xfId="0" applyNumberFormat="1" applyFont="1"/>
    <xf numFmtId="0" fontId="5" fillId="0" borderId="8" xfId="1" applyFont="1" applyBorder="1"/>
    <xf numFmtId="0" fontId="5" fillId="0" borderId="4" xfId="1" applyFont="1" applyBorder="1"/>
    <xf numFmtId="0" fontId="5" fillId="0" borderId="2" xfId="1" applyFont="1" applyBorder="1"/>
    <xf numFmtId="0" fontId="5" fillId="0" borderId="1" xfId="1" applyFont="1" applyBorder="1"/>
    <xf numFmtId="0" fontId="1" fillId="0" borderId="16" xfId="0" applyFont="1" applyBorder="1"/>
    <xf numFmtId="0" fontId="25" fillId="0" borderId="1" xfId="1" applyFont="1" applyBorder="1"/>
    <xf numFmtId="0" fontId="24" fillId="0" borderId="3" xfId="1" applyFont="1" applyBorder="1"/>
    <xf numFmtId="0" fontId="26" fillId="0" borderId="3" xfId="1" applyFont="1" applyBorder="1"/>
    <xf numFmtId="0" fontId="25" fillId="0" borderId="4" xfId="1" applyFont="1" applyBorder="1"/>
    <xf numFmtId="0" fontId="24" fillId="0" borderId="5" xfId="1" applyFont="1" applyBorder="1"/>
    <xf numFmtId="0" fontId="26" fillId="0" borderId="5" xfId="1" applyFont="1" applyBorder="1"/>
    <xf numFmtId="0" fontId="25" fillId="0" borderId="6" xfId="1" applyFont="1" applyBorder="1"/>
    <xf numFmtId="0" fontId="24" fillId="0" borderId="8" xfId="1" applyFont="1" applyBorder="1"/>
    <xf numFmtId="0" fontId="5" fillId="0" borderId="9" xfId="1" applyFont="1" applyBorder="1"/>
    <xf numFmtId="0" fontId="5" fillId="0" borderId="11" xfId="1" applyFont="1" applyBorder="1"/>
    <xf numFmtId="0" fontId="2" fillId="0" borderId="0" xfId="1" applyBorder="1" applyAlignment="1"/>
    <xf numFmtId="0" fontId="2" fillId="0" borderId="0" xfId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2" fontId="1" fillId="0" borderId="16" xfId="0" applyNumberFormat="1" applyFont="1" applyBorder="1"/>
    <xf numFmtId="0" fontId="1" fillId="0" borderId="20" xfId="0" applyFont="1" applyBorder="1"/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14" xfId="0" applyFont="1" applyBorder="1"/>
    <xf numFmtId="0" fontId="1" fillId="0" borderId="23" xfId="0" applyFont="1" applyBorder="1"/>
    <xf numFmtId="0" fontId="5" fillId="0" borderId="11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0" xfId="1" applyFont="1" applyAlignment="1">
      <alignment horizontal="center"/>
    </xf>
  </cellXfs>
  <cellStyles count="61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Percent 2" xfId="60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3"/>
  <c:chart>
    <c:autoTitleDeleted val="1"/>
    <c:plotArea>
      <c:layout>
        <c:manualLayout>
          <c:layoutTarget val="inner"/>
          <c:xMode val="edge"/>
          <c:yMode val="edge"/>
          <c:x val="0.22357812332524818"/>
          <c:y val="0.15540591812024337"/>
          <c:w val="0.42683096271183818"/>
          <c:h val="0.70946180011415261"/>
        </c:manualLayout>
      </c:layout>
      <c:pieChart>
        <c:varyColors val="1"/>
        <c:ser>
          <c:idx val="1"/>
          <c:order val="0"/>
          <c:tx>
            <c:strRef>
              <c:f>Types!$B$8</c:f>
              <c:strCache>
                <c:ptCount val="1"/>
                <c:pt idx="0">
                  <c:v>Series1(Y)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  <c:showLeaderLines val="1"/>
          </c:dLbls>
          <c:cat>
            <c:numRef>
              <c:f>Types!$A$9:$A$12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6</c:v>
                </c:pt>
                <c:pt idx="3">
                  <c:v>7</c:v>
                </c:pt>
              </c:numCache>
            </c:numRef>
          </c:cat>
          <c:val>
            <c:numRef>
              <c:f>Types!$B$9:$B$12</c:f>
              <c:numCache>
                <c:formatCode>General</c:formatCode>
                <c:ptCount val="4"/>
                <c:pt idx="0">
                  <c:v>20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</c:numCache>
            </c:numRef>
          </c:val>
        </c:ser>
        <c:dLbls>
          <c:showVal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5772698221140675"/>
          <c:y val="0.20946015050989331"/>
          <c:w val="0.10975653326875841"/>
          <c:h val="0.5743262191400283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1" i="0" u="none" strike="noStrike" baseline="0">
              <a:solidFill>
                <a:srgbClr val="FF00FF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75000000000000133" l="0.70000000000000062" r="0.70000000000000062" t="0.75000000000000133" header="0.30000000000000032" footer="0.30000000000000032"/>
    <c:pageSetup paperSize="0" orientation="portrait" horizontalDpi="0" verticalDpi="0" copies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3"/>
  <c:chart>
    <c:plotArea>
      <c:layout>
        <c:manualLayout>
          <c:layoutTarget val="inner"/>
          <c:xMode val="edge"/>
          <c:yMode val="edge"/>
          <c:x val="0.19200037500073242"/>
          <c:y val="0.15333433160372176"/>
          <c:w val="0.76000148437790005"/>
          <c:h val="0.61333732641488703"/>
        </c:manualLayout>
      </c:layout>
      <c:barChart>
        <c:barDir val="col"/>
        <c:grouping val="clustered"/>
        <c:ser>
          <c:idx val="1"/>
          <c:order val="0"/>
          <c:tx>
            <c:strRef>
              <c:f>Types!$B$8</c:f>
              <c:strCache>
                <c:ptCount val="1"/>
                <c:pt idx="0">
                  <c:v>Series1(Y)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Types!$A$9:$A$12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6</c:v>
                </c:pt>
                <c:pt idx="3">
                  <c:v>7</c:v>
                </c:pt>
              </c:numCache>
            </c:numRef>
          </c:cat>
          <c:val>
            <c:numRef>
              <c:f>Types!$B$9:$B$12</c:f>
              <c:numCache>
                <c:formatCode>General</c:formatCode>
                <c:ptCount val="4"/>
                <c:pt idx="0">
                  <c:v>20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</c:numCache>
            </c:numRef>
          </c:val>
        </c:ser>
        <c:ser>
          <c:idx val="0"/>
          <c:order val="1"/>
          <c:tx>
            <c:strRef>
              <c:f>Types!$C$8</c:f>
              <c:strCache>
                <c:ptCount val="1"/>
                <c:pt idx="0">
                  <c:v>Series2(Y)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Types!$A$9:$A$12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6</c:v>
                </c:pt>
                <c:pt idx="3">
                  <c:v>7</c:v>
                </c:pt>
              </c:numCache>
            </c:numRef>
          </c:cat>
          <c:val>
            <c:numRef>
              <c:f>Types!$C$9:$C$12</c:f>
              <c:numCache>
                <c:formatCode>General</c:formatCode>
                <c:ptCount val="4"/>
                <c:pt idx="0">
                  <c:v>50</c:v>
                </c:pt>
                <c:pt idx="1">
                  <c:v>35</c:v>
                </c:pt>
                <c:pt idx="2">
                  <c:v>20</c:v>
                </c:pt>
                <c:pt idx="3">
                  <c:v>5</c:v>
                </c:pt>
              </c:numCache>
            </c:numRef>
          </c:val>
        </c:ser>
        <c:axId val="51834880"/>
        <c:axId val="51836416"/>
      </c:barChart>
      <c:catAx>
        <c:axId val="51834880"/>
        <c:scaling>
          <c:orientation val="minMax"/>
        </c:scaling>
        <c:axPos val="b"/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FF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836416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5183641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834880"/>
        <c:crossesAt val="1"/>
        <c:crossBetween val="between"/>
        <c:majorUnit val="10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99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75000000000000133" l="0.70000000000000062" r="0.70000000000000062" t="0.75000000000000133" header="0.30000000000000032" footer="0.30000000000000032"/>
    <c:pageSetup paperSize="0" orientation="portrait" horizontalDpi="0" verticalDpi="0" copies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3"/>
  <c:chart>
    <c:plotArea>
      <c:layout>
        <c:manualLayout>
          <c:layoutTarget val="inner"/>
          <c:xMode val="edge"/>
          <c:yMode val="edge"/>
          <c:x val="0.19354838709677474"/>
          <c:y val="0.1787709497206704"/>
          <c:w val="0.75806451612903392"/>
          <c:h val="0.54189944134078383"/>
        </c:manualLayout>
      </c:layout>
      <c:lineChart>
        <c:grouping val="standard"/>
        <c:ser>
          <c:idx val="1"/>
          <c:order val="0"/>
          <c:tx>
            <c:strRef>
              <c:f>Types!$B$8</c:f>
              <c:strCache>
                <c:ptCount val="1"/>
                <c:pt idx="0">
                  <c:v>Series1(Y)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Types!$A$9:$A$12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6</c:v>
                </c:pt>
                <c:pt idx="3">
                  <c:v>7</c:v>
                </c:pt>
              </c:numCache>
            </c:numRef>
          </c:cat>
          <c:val>
            <c:numRef>
              <c:f>Types!$B$9:$B$12</c:f>
              <c:numCache>
                <c:formatCode>General</c:formatCode>
                <c:ptCount val="4"/>
                <c:pt idx="0">
                  <c:v>20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</c:numCache>
            </c:numRef>
          </c:val>
        </c:ser>
        <c:ser>
          <c:idx val="0"/>
          <c:order val="1"/>
          <c:tx>
            <c:strRef>
              <c:f>Types!$C$8</c:f>
              <c:strCache>
                <c:ptCount val="1"/>
                <c:pt idx="0">
                  <c:v>Series2(Y)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Types!$A$9:$A$12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6</c:v>
                </c:pt>
                <c:pt idx="3">
                  <c:v>7</c:v>
                </c:pt>
              </c:numCache>
            </c:numRef>
          </c:cat>
          <c:val>
            <c:numRef>
              <c:f>Types!$C$9:$C$12</c:f>
              <c:numCache>
                <c:formatCode>General</c:formatCode>
                <c:ptCount val="4"/>
                <c:pt idx="0">
                  <c:v>50</c:v>
                </c:pt>
                <c:pt idx="1">
                  <c:v>35</c:v>
                </c:pt>
                <c:pt idx="2">
                  <c:v>20</c:v>
                </c:pt>
                <c:pt idx="3">
                  <c:v>5</c:v>
                </c:pt>
              </c:numCache>
            </c:numRef>
          </c:val>
        </c:ser>
        <c:marker val="1"/>
        <c:axId val="93202688"/>
        <c:axId val="96620544"/>
      </c:lineChart>
      <c:catAx>
        <c:axId val="93202688"/>
        <c:scaling>
          <c:orientation val="minMax"/>
        </c:scaling>
        <c:axPos val="b"/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FF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620544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9662054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3202688"/>
        <c:crossesAt val="1"/>
        <c:crossBetween val="between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99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75000000000000133" l="0.70000000000000062" r="0.70000000000000062" t="0.75000000000000133" header="0.30000000000000032" footer="0.30000000000000032"/>
    <c:pageSetup paperSize="0" orientation="portrait" horizontalDpi="0" verticalDpi="0" copies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3"/>
  <c:chart>
    <c:plotArea>
      <c:layout>
        <c:manualLayout>
          <c:layoutTarget val="inner"/>
          <c:xMode val="edge"/>
          <c:yMode val="edge"/>
          <c:x val="0.19354838709677474"/>
          <c:y val="0.17777874228918342"/>
          <c:w val="0.72580645161290325"/>
          <c:h val="0.53889181256409135"/>
        </c:manualLayout>
      </c:layout>
      <c:scatterChart>
        <c:scatterStyle val="lineMarker"/>
        <c:ser>
          <c:idx val="0"/>
          <c:order val="0"/>
          <c:tx>
            <c:strRef>
              <c:f>Types!$B$8</c:f>
              <c:strCache>
                <c:ptCount val="1"/>
                <c:pt idx="0">
                  <c:v>Series1(Y)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Types!$A$9:$A$12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6</c:v>
                </c:pt>
                <c:pt idx="3">
                  <c:v>7</c:v>
                </c:pt>
              </c:numCache>
            </c:numRef>
          </c:xVal>
          <c:yVal>
            <c:numRef>
              <c:f>Types!$B$9:$B$12</c:f>
              <c:numCache>
                <c:formatCode>General</c:formatCode>
                <c:ptCount val="4"/>
                <c:pt idx="0">
                  <c:v>20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</c:numCache>
            </c:numRef>
          </c:yVal>
        </c:ser>
        <c:ser>
          <c:idx val="1"/>
          <c:order val="1"/>
          <c:tx>
            <c:strRef>
              <c:f>Types!$C$8</c:f>
              <c:strCache>
                <c:ptCount val="1"/>
                <c:pt idx="0">
                  <c:v>Series2(Y)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Types!$A$9:$A$12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6</c:v>
                </c:pt>
                <c:pt idx="3">
                  <c:v>7</c:v>
                </c:pt>
              </c:numCache>
            </c:numRef>
          </c:xVal>
          <c:yVal>
            <c:numRef>
              <c:f>Types!$C$9:$C$12</c:f>
              <c:numCache>
                <c:formatCode>General</c:formatCode>
                <c:ptCount val="4"/>
                <c:pt idx="0">
                  <c:v>50</c:v>
                </c:pt>
                <c:pt idx="1">
                  <c:v>35</c:v>
                </c:pt>
                <c:pt idx="2">
                  <c:v>20</c:v>
                </c:pt>
                <c:pt idx="3">
                  <c:v>5</c:v>
                </c:pt>
              </c:numCache>
            </c:numRef>
          </c:yVal>
        </c:ser>
        <c:axId val="97997184"/>
        <c:axId val="98241536"/>
      </c:scatterChart>
      <c:valAx>
        <c:axId val="97997184"/>
        <c:scaling>
          <c:orientation val="minMax"/>
          <c:max val="8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FF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8241536"/>
        <c:crosses val="autoZero"/>
        <c:crossBetween val="midCat"/>
        <c:majorUnit val="2"/>
      </c:valAx>
      <c:valAx>
        <c:axId val="982415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997184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75000000000000133" l="0.70000000000000062" r="0.70000000000000062" t="0.75000000000000133" header="0.30000000000000032" footer="0.30000000000000032"/>
    <c:pageSetup paperSize="0" orientation="portrait" horizontalDpi="0" verticalDpi="0" copies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7845317463659291"/>
          <c:y val="0.11400684005408419"/>
          <c:w val="0.52065743119008612"/>
          <c:h val="0.84700326095601686"/>
        </c:manualLayout>
      </c:layout>
      <c:radarChart>
        <c:radarStyle val="marker"/>
        <c:ser>
          <c:idx val="0"/>
          <c:order val="0"/>
          <c:tx>
            <c:strRef>
              <c:f>Radar!$A$2</c:f>
              <c:strCache>
                <c:ptCount val="1"/>
                <c:pt idx="0">
                  <c:v>salt</c:v>
                </c:pt>
              </c:strCache>
            </c:strRef>
          </c:tx>
          <c:marker>
            <c:symbol val="none"/>
          </c:marker>
          <c:cat>
            <c:strRef>
              <c:f>Radar!$B$1:$F$1</c:f>
              <c:strCache>
                <c:ptCount val="5"/>
                <c:pt idx="0">
                  <c:v>salty</c:v>
                </c:pt>
                <c:pt idx="1">
                  <c:v>sour</c:v>
                </c:pt>
                <c:pt idx="2">
                  <c:v>bitter</c:v>
                </c:pt>
                <c:pt idx="3">
                  <c:v>sweet</c:v>
                </c:pt>
                <c:pt idx="4">
                  <c:v>other</c:v>
                </c:pt>
              </c:strCache>
            </c:strRef>
          </c:cat>
          <c:val>
            <c:numRef>
              <c:f>Radar!$B$2:$F$2</c:f>
              <c:numCache>
                <c:formatCode>General</c:formatCode>
                <c:ptCount val="5"/>
                <c:pt idx="0">
                  <c:v>249</c:v>
                </c:pt>
                <c:pt idx="1">
                  <c:v>2</c:v>
                </c:pt>
                <c:pt idx="2">
                  <c:v>11</c:v>
                </c:pt>
                <c:pt idx="3">
                  <c:v>18</c:v>
                </c:pt>
                <c:pt idx="4">
                  <c:v>29</c:v>
                </c:pt>
              </c:numCache>
            </c:numRef>
          </c:val>
        </c:ser>
        <c:ser>
          <c:idx val="1"/>
          <c:order val="1"/>
          <c:tx>
            <c:strRef>
              <c:f>Radar!$A$3</c:f>
              <c:strCache>
                <c:ptCount val="1"/>
                <c:pt idx="0">
                  <c:v>HCl</c:v>
                </c:pt>
              </c:strCache>
            </c:strRef>
          </c:tx>
          <c:marker>
            <c:symbol val="none"/>
          </c:marker>
          <c:cat>
            <c:strRef>
              <c:f>Radar!$B$1:$F$1</c:f>
              <c:strCache>
                <c:ptCount val="5"/>
                <c:pt idx="0">
                  <c:v>salty</c:v>
                </c:pt>
                <c:pt idx="1">
                  <c:v>sour</c:v>
                </c:pt>
                <c:pt idx="2">
                  <c:v>bitter</c:v>
                </c:pt>
                <c:pt idx="3">
                  <c:v>sweet</c:v>
                </c:pt>
                <c:pt idx="4">
                  <c:v>other</c:v>
                </c:pt>
              </c:strCache>
            </c:strRef>
          </c:cat>
          <c:val>
            <c:numRef>
              <c:f>Radar!$B$3:$F$3</c:f>
              <c:numCache>
                <c:formatCode>General</c:formatCode>
                <c:ptCount val="5"/>
                <c:pt idx="0">
                  <c:v>7</c:v>
                </c:pt>
                <c:pt idx="1">
                  <c:v>243</c:v>
                </c:pt>
                <c:pt idx="2">
                  <c:v>10</c:v>
                </c:pt>
                <c:pt idx="3">
                  <c:v>8</c:v>
                </c:pt>
                <c:pt idx="4">
                  <c:v>24</c:v>
                </c:pt>
              </c:numCache>
            </c:numRef>
          </c:val>
        </c:ser>
        <c:ser>
          <c:idx val="2"/>
          <c:order val="2"/>
          <c:tx>
            <c:strRef>
              <c:f>Radar!$A$4</c:f>
              <c:strCache>
                <c:ptCount val="1"/>
                <c:pt idx="0">
                  <c:v>quinine</c:v>
                </c:pt>
              </c:strCache>
            </c:strRef>
          </c:tx>
          <c:marker>
            <c:symbol val="none"/>
          </c:marker>
          <c:cat>
            <c:strRef>
              <c:f>Radar!$B$1:$F$1</c:f>
              <c:strCache>
                <c:ptCount val="5"/>
                <c:pt idx="0">
                  <c:v>salty</c:v>
                </c:pt>
                <c:pt idx="1">
                  <c:v>sour</c:v>
                </c:pt>
                <c:pt idx="2">
                  <c:v>bitter</c:v>
                </c:pt>
                <c:pt idx="3">
                  <c:v>sweet</c:v>
                </c:pt>
                <c:pt idx="4">
                  <c:v>other</c:v>
                </c:pt>
              </c:strCache>
            </c:strRef>
          </c:cat>
          <c:val>
            <c:numRef>
              <c:f>Radar!$B$4:$F$4</c:f>
              <c:numCache>
                <c:formatCode>General</c:formatCode>
                <c:ptCount val="5"/>
                <c:pt idx="0">
                  <c:v>2</c:v>
                </c:pt>
                <c:pt idx="1">
                  <c:v>3</c:v>
                </c:pt>
                <c:pt idx="2">
                  <c:v>226</c:v>
                </c:pt>
                <c:pt idx="3">
                  <c:v>48</c:v>
                </c:pt>
                <c:pt idx="4">
                  <c:v>47</c:v>
                </c:pt>
              </c:numCache>
            </c:numRef>
          </c:val>
        </c:ser>
        <c:ser>
          <c:idx val="3"/>
          <c:order val="3"/>
          <c:tx>
            <c:strRef>
              <c:f>Radar!$A$5</c:f>
              <c:strCache>
                <c:ptCount val="1"/>
                <c:pt idx="0">
                  <c:v>strychnine</c:v>
                </c:pt>
              </c:strCache>
            </c:strRef>
          </c:tx>
          <c:marker>
            <c:symbol val="none"/>
          </c:marker>
          <c:cat>
            <c:strRef>
              <c:f>Radar!$B$1:$F$1</c:f>
              <c:strCache>
                <c:ptCount val="5"/>
                <c:pt idx="0">
                  <c:v>salty</c:v>
                </c:pt>
                <c:pt idx="1">
                  <c:v>sour</c:v>
                </c:pt>
                <c:pt idx="2">
                  <c:v>bitter</c:v>
                </c:pt>
                <c:pt idx="3">
                  <c:v>sweet</c:v>
                </c:pt>
                <c:pt idx="4">
                  <c:v>other</c:v>
                </c:pt>
              </c:strCache>
            </c:strRef>
          </c:cat>
          <c:val>
            <c:numRef>
              <c:f>Radar!$B$5:$F$5</c:f>
              <c:numCache>
                <c:formatCode>General</c:formatCode>
                <c:ptCount val="5"/>
                <c:pt idx="0">
                  <c:v>2</c:v>
                </c:pt>
                <c:pt idx="1">
                  <c:v>0</c:v>
                </c:pt>
                <c:pt idx="2">
                  <c:v>180</c:v>
                </c:pt>
                <c:pt idx="3">
                  <c:v>43</c:v>
                </c:pt>
                <c:pt idx="4">
                  <c:v>55</c:v>
                </c:pt>
              </c:numCache>
            </c:numRef>
          </c:val>
        </c:ser>
        <c:ser>
          <c:idx val="4"/>
          <c:order val="4"/>
          <c:tx>
            <c:strRef>
              <c:f>Radar!$A$6</c:f>
              <c:strCache>
                <c:ptCount val="1"/>
                <c:pt idx="0">
                  <c:v>sugar</c:v>
                </c:pt>
              </c:strCache>
            </c:strRef>
          </c:tx>
          <c:marker>
            <c:symbol val="none"/>
          </c:marker>
          <c:cat>
            <c:strRef>
              <c:f>Radar!$B$1:$F$1</c:f>
              <c:strCache>
                <c:ptCount val="5"/>
                <c:pt idx="0">
                  <c:v>salty</c:v>
                </c:pt>
                <c:pt idx="1">
                  <c:v>sour</c:v>
                </c:pt>
                <c:pt idx="2">
                  <c:v>bitter</c:v>
                </c:pt>
                <c:pt idx="3">
                  <c:v>sweet</c:v>
                </c:pt>
                <c:pt idx="4">
                  <c:v>other</c:v>
                </c:pt>
              </c:strCache>
            </c:strRef>
          </c:cat>
          <c:val>
            <c:numRef>
              <c:f>Radar!$B$6:$F$6</c:f>
              <c:numCache>
                <c:formatCode>General</c:formatCode>
                <c:ptCount val="5"/>
                <c:pt idx="0">
                  <c:v>0</c:v>
                </c:pt>
                <c:pt idx="1">
                  <c:v>3</c:v>
                </c:pt>
                <c:pt idx="2">
                  <c:v>21</c:v>
                </c:pt>
                <c:pt idx="3">
                  <c:v>251</c:v>
                </c:pt>
                <c:pt idx="4">
                  <c:v>19</c:v>
                </c:pt>
              </c:numCache>
            </c:numRef>
          </c:val>
        </c:ser>
        <c:axId val="49799168"/>
        <c:axId val="49800704"/>
      </c:radarChart>
      <c:catAx>
        <c:axId val="49799168"/>
        <c:scaling>
          <c:orientation val="minMax"/>
        </c:scaling>
        <c:axPos val="b"/>
        <c:majorGridlines/>
        <c:numFmt formatCode="General" sourceLinked="1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49800704"/>
        <c:crosses val="autoZero"/>
        <c:auto val="1"/>
        <c:lblAlgn val="ctr"/>
        <c:lblOffset val="100"/>
      </c:catAx>
      <c:valAx>
        <c:axId val="49800704"/>
        <c:scaling>
          <c:orientation val="minMax"/>
        </c:scaling>
        <c:axPos val="l"/>
        <c:majorGridlines/>
        <c:numFmt formatCode="General" sourceLinked="1"/>
        <c:majorTickMark val="cross"/>
        <c:tickLblPos val="nextTo"/>
        <c:txPr>
          <a:bodyPr/>
          <a:lstStyle/>
          <a:p>
            <a:pPr>
              <a:defRPr sz="800" b="1"/>
            </a:pPr>
            <a:endParaRPr lang="en-US"/>
          </a:p>
        </c:txPr>
        <c:crossAx val="49799168"/>
        <c:crosses val="autoZero"/>
        <c:crossBetween val="between"/>
      </c:valAx>
    </c:plotArea>
    <c:legend>
      <c:legendPos val="r"/>
      <c:txPr>
        <a:bodyPr/>
        <a:lstStyle/>
        <a:p>
          <a:pPr>
            <a:defRPr b="1"/>
          </a:pPr>
          <a:endParaRPr lang="en-US"/>
        </a:p>
      </c:txPr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Daily Cycle of Body Temp</a:t>
            </a:r>
          </a:p>
        </c:rich>
      </c:tx>
      <c:spPr>
        <a:ln>
          <a:solidFill>
            <a:schemeClr val="accent1"/>
          </a:solidFill>
        </a:ln>
      </c:spPr>
    </c:title>
    <c:plotArea>
      <c:layout>
        <c:manualLayout>
          <c:layoutTarget val="inner"/>
          <c:xMode val="edge"/>
          <c:yMode val="edge"/>
          <c:x val="0.17183526019860221"/>
          <c:y val="0.14886914135733076"/>
          <c:w val="0.70667401804533836"/>
          <c:h val="0.76892863392076094"/>
        </c:manualLayout>
      </c:layout>
      <c:radarChart>
        <c:radarStyle val="marker"/>
        <c:ser>
          <c:idx val="0"/>
          <c:order val="0"/>
          <c:tx>
            <c:strRef>
              <c:f>Radar!$I$1</c:f>
              <c:strCache>
                <c:ptCount val="1"/>
                <c:pt idx="0">
                  <c:v>oC</c:v>
                </c:pt>
              </c:strCache>
            </c:strRef>
          </c:tx>
          <c:cat>
            <c:numRef>
              <c:f>Radar!$H$2:$H$10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</c:numCache>
            </c:numRef>
          </c:cat>
          <c:val>
            <c:numRef>
              <c:f>Radar!$I$2:$I$10</c:f>
              <c:numCache>
                <c:formatCode>0.00</c:formatCode>
                <c:ptCount val="9"/>
                <c:pt idx="0">
                  <c:v>37</c:v>
                </c:pt>
                <c:pt idx="1">
                  <c:v>36.76</c:v>
                </c:pt>
                <c:pt idx="2">
                  <c:v>36.85</c:v>
                </c:pt>
                <c:pt idx="3">
                  <c:v>37.15</c:v>
                </c:pt>
                <c:pt idx="4">
                  <c:v>37.29</c:v>
                </c:pt>
                <c:pt idx="5">
                  <c:v>37.39</c:v>
                </c:pt>
                <c:pt idx="6">
                  <c:v>37.450000000000003</c:v>
                </c:pt>
                <c:pt idx="7">
                  <c:v>37.22</c:v>
                </c:pt>
                <c:pt idx="8">
                  <c:v>37</c:v>
                </c:pt>
              </c:numCache>
            </c:numRef>
          </c:val>
        </c:ser>
        <c:axId val="49812224"/>
        <c:axId val="49813760"/>
      </c:radarChart>
      <c:catAx>
        <c:axId val="49812224"/>
        <c:scaling>
          <c:orientation val="minMax"/>
        </c:scaling>
        <c:axPos val="b"/>
        <c:majorGridlines/>
        <c:numFmt formatCode="General" sourceLinked="1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49813760"/>
        <c:crosses val="autoZero"/>
        <c:auto val="1"/>
        <c:lblAlgn val="ctr"/>
        <c:lblOffset val="100"/>
      </c:catAx>
      <c:valAx>
        <c:axId val="49813760"/>
        <c:scaling>
          <c:orientation val="minMax"/>
          <c:max val="37.6"/>
          <c:min val="36.4"/>
        </c:scaling>
        <c:axPos val="l"/>
        <c:majorGridlines>
          <c:spPr>
            <a:ln w="19050"/>
          </c:spPr>
        </c:majorGridlines>
        <c:minorGridlines>
          <c:spPr>
            <a:ln w="15875"/>
          </c:spPr>
        </c:minorGridlines>
        <c:numFmt formatCode="0.00" sourceLinked="1"/>
        <c:majorTickMark val="cross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49812224"/>
        <c:crosses val="autoZero"/>
        <c:crossBetween val="between"/>
        <c:majorUnit val="0.60000000000000064"/>
        <c:minorUnit val="0.2"/>
      </c:valAx>
    </c:plotArea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0</xdr:row>
      <xdr:rowOff>57150</xdr:rowOff>
    </xdr:from>
    <xdr:to>
      <xdr:col>6</xdr:col>
      <xdr:colOff>609600</xdr:colOff>
      <xdr:row>8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57150</xdr:colOff>
      <xdr:row>0</xdr:row>
      <xdr:rowOff>38100</xdr:rowOff>
    </xdr:from>
    <xdr:to>
      <xdr:col>11</xdr:col>
      <xdr:colOff>0</xdr:colOff>
      <xdr:row>8</xdr:row>
      <xdr:rowOff>152400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66675</xdr:colOff>
      <xdr:row>9</xdr:row>
      <xdr:rowOff>76200</xdr:rowOff>
    </xdr:from>
    <xdr:to>
      <xdr:col>10</xdr:col>
      <xdr:colOff>600075</xdr:colOff>
      <xdr:row>19</xdr:row>
      <xdr:rowOff>152400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95250</xdr:colOff>
      <xdr:row>9</xdr:row>
      <xdr:rowOff>57150</xdr:rowOff>
    </xdr:from>
    <xdr:to>
      <xdr:col>6</xdr:col>
      <xdr:colOff>628650</xdr:colOff>
      <xdr:row>19</xdr:row>
      <xdr:rowOff>142875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409575</xdr:colOff>
      <xdr:row>0</xdr:row>
      <xdr:rowOff>9525</xdr:rowOff>
    </xdr:from>
    <xdr:to>
      <xdr:col>3</xdr:col>
      <xdr:colOff>390525</xdr:colOff>
      <xdr:row>5</xdr:row>
      <xdr:rowOff>76200</xdr:rowOff>
    </xdr:to>
    <xdr:sp macro="" textlink="">
      <xdr:nvSpPr>
        <xdr:cNvPr id="6" name="WordArt 5"/>
        <xdr:cNvSpPr>
          <a:spLocks noChangeArrowheads="1" noChangeShapeType="1" noTextEdit="1"/>
        </xdr:cNvSpPr>
      </xdr:nvSpPr>
      <xdr:spPr bwMode="auto">
        <a:xfrm>
          <a:off x="1628775" y="9525"/>
          <a:ext cx="590550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54347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Pie</a:t>
          </a:r>
        </a:p>
      </xdr:txBody>
    </xdr:sp>
    <xdr:clientData/>
  </xdr:twoCellAnchor>
  <xdr:twoCellAnchor>
    <xdr:from>
      <xdr:col>10</xdr:col>
      <xdr:colOff>238125</xdr:colOff>
      <xdr:row>0</xdr:row>
      <xdr:rowOff>152400</xdr:rowOff>
    </xdr:from>
    <xdr:to>
      <xdr:col>11</xdr:col>
      <xdr:colOff>219075</xdr:colOff>
      <xdr:row>6</xdr:row>
      <xdr:rowOff>57150</xdr:rowOff>
    </xdr:to>
    <xdr:sp macro="" textlink="">
      <xdr:nvSpPr>
        <xdr:cNvPr id="7" name="WordArt 6"/>
        <xdr:cNvSpPr>
          <a:spLocks noChangeArrowheads="1" noChangeShapeType="1" noTextEdit="1"/>
        </xdr:cNvSpPr>
      </xdr:nvSpPr>
      <xdr:spPr bwMode="auto">
        <a:xfrm>
          <a:off x="6334125" y="152400"/>
          <a:ext cx="590550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54347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Col</a:t>
          </a:r>
        </a:p>
      </xdr:txBody>
    </xdr:sp>
    <xdr:clientData/>
  </xdr:twoCellAnchor>
  <xdr:twoCellAnchor>
    <xdr:from>
      <xdr:col>10</xdr:col>
      <xdr:colOff>200025</xdr:colOff>
      <xdr:row>11</xdr:row>
      <xdr:rowOff>66675</xdr:rowOff>
    </xdr:from>
    <xdr:to>
      <xdr:col>11</xdr:col>
      <xdr:colOff>323850</xdr:colOff>
      <xdr:row>15</xdr:row>
      <xdr:rowOff>114300</xdr:rowOff>
    </xdr:to>
    <xdr:sp macro="" textlink="">
      <xdr:nvSpPr>
        <xdr:cNvPr id="8" name="WordArt 7"/>
        <xdr:cNvSpPr>
          <a:spLocks noChangeArrowheads="1" noChangeShapeType="1" noTextEdit="1"/>
        </xdr:cNvSpPr>
      </xdr:nvSpPr>
      <xdr:spPr bwMode="auto">
        <a:xfrm>
          <a:off x="6296025" y="1847850"/>
          <a:ext cx="733425" cy="6953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54347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Line</a:t>
          </a:r>
        </a:p>
      </xdr:txBody>
    </xdr:sp>
    <xdr:clientData/>
  </xdr:twoCellAnchor>
  <xdr:twoCellAnchor>
    <xdr:from>
      <xdr:col>2</xdr:col>
      <xdr:colOff>390525</xdr:colOff>
      <xdr:row>13</xdr:row>
      <xdr:rowOff>47625</xdr:rowOff>
    </xdr:from>
    <xdr:to>
      <xdr:col>3</xdr:col>
      <xdr:colOff>180975</xdr:colOff>
      <xdr:row>18</xdr:row>
      <xdr:rowOff>47625</xdr:rowOff>
    </xdr:to>
    <xdr:sp macro="" textlink="">
      <xdr:nvSpPr>
        <xdr:cNvPr id="9" name="WordArt 8"/>
        <xdr:cNvSpPr>
          <a:spLocks noChangeArrowheads="1" noChangeShapeType="1" noTextEdit="1"/>
        </xdr:cNvSpPr>
      </xdr:nvSpPr>
      <xdr:spPr bwMode="auto">
        <a:xfrm>
          <a:off x="1609725" y="2152650"/>
          <a:ext cx="400050" cy="8096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54347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XY</a:t>
          </a:r>
        </a:p>
      </xdr:txBody>
    </xdr:sp>
    <xdr:clientData/>
  </xdr:twoCellAnchor>
  <xdr:twoCellAnchor>
    <xdr:from>
      <xdr:col>6</xdr:col>
      <xdr:colOff>714375</xdr:colOff>
      <xdr:row>0</xdr:row>
      <xdr:rowOff>19050</xdr:rowOff>
    </xdr:from>
    <xdr:to>
      <xdr:col>6</xdr:col>
      <xdr:colOff>714375</xdr:colOff>
      <xdr:row>20</xdr:row>
      <xdr:rowOff>85725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>
          <a:off x="4267200" y="19050"/>
          <a:ext cx="0" cy="3305175"/>
        </a:xfrm>
        <a:prstGeom prst="line">
          <a:avLst/>
        </a:prstGeom>
        <a:noFill/>
        <a:ln w="571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0</xdr:col>
      <xdr:colOff>571500</xdr:colOff>
      <xdr:row>1</xdr:row>
      <xdr:rowOff>66675</xdr:rowOff>
    </xdr:from>
    <xdr:to>
      <xdr:col>2</xdr:col>
      <xdr:colOff>133350</xdr:colOff>
      <xdr:row>5</xdr:row>
      <xdr:rowOff>38100</xdr:rowOff>
    </xdr:to>
    <xdr:sp macro="" textlink="">
      <xdr:nvSpPr>
        <xdr:cNvPr id="15" name="AutoShape 23"/>
        <xdr:cNvSpPr>
          <a:spLocks noChangeArrowheads="1"/>
        </xdr:cNvSpPr>
      </xdr:nvSpPr>
      <xdr:spPr bwMode="auto">
        <a:xfrm>
          <a:off x="571500" y="228600"/>
          <a:ext cx="781050" cy="619125"/>
        </a:xfrm>
        <a:custGeom>
          <a:avLst/>
          <a:gdLst>
            <a:gd name="G0" fmla="+- 15126 0 0"/>
            <a:gd name="G1" fmla="+- 2912 0 0"/>
            <a:gd name="G2" fmla="+- 12158 0 2912"/>
            <a:gd name="G3" fmla="+- G2 0 2912"/>
            <a:gd name="G4" fmla="*/ G3 32768 32059"/>
            <a:gd name="G5" fmla="*/ G4 1 2"/>
            <a:gd name="G6" fmla="+- 21600 0 15126"/>
            <a:gd name="G7" fmla="*/ G6 2912 6079"/>
            <a:gd name="G8" fmla="+- G7 15126 0"/>
            <a:gd name="T0" fmla="*/ 15126 w 21600"/>
            <a:gd name="T1" fmla="*/ 0 h 21600"/>
            <a:gd name="T2" fmla="*/ 15126 w 21600"/>
            <a:gd name="T3" fmla="*/ 12158 h 21600"/>
            <a:gd name="T4" fmla="*/ 3237 w 21600"/>
            <a:gd name="T5" fmla="*/ 21600 h 21600"/>
            <a:gd name="T6" fmla="*/ 21600 w 21600"/>
            <a:gd name="T7" fmla="*/ 6079 h 21600"/>
            <a:gd name="T8" fmla="*/ 17694720 60000 65536"/>
            <a:gd name="T9" fmla="*/ 5898240 60000 65536"/>
            <a:gd name="T10" fmla="*/ 5898240 60000 65536"/>
            <a:gd name="T11" fmla="*/ 0 60000 65536"/>
            <a:gd name="T12" fmla="*/ 12427 w 21600"/>
            <a:gd name="T13" fmla="*/ G1 h 21600"/>
            <a:gd name="T14" fmla="*/ G8 w 21600"/>
            <a:gd name="T15" fmla="*/ G2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21600" y="6079"/>
              </a:moveTo>
              <a:lnTo>
                <a:pt x="15126" y="0"/>
              </a:lnTo>
              <a:lnTo>
                <a:pt x="15126" y="2912"/>
              </a:lnTo>
              <a:lnTo>
                <a:pt x="12427" y="2912"/>
              </a:lnTo>
              <a:cubicBezTo>
                <a:pt x="5564" y="2912"/>
                <a:pt x="0" y="7052"/>
                <a:pt x="0" y="12158"/>
              </a:cubicBezTo>
              <a:lnTo>
                <a:pt x="0" y="21600"/>
              </a:lnTo>
              <a:lnTo>
                <a:pt x="6474" y="21600"/>
              </a:lnTo>
              <a:lnTo>
                <a:pt x="6474" y="12158"/>
              </a:lnTo>
              <a:cubicBezTo>
                <a:pt x="6474" y="10550"/>
                <a:pt x="9139" y="9246"/>
                <a:pt x="12427" y="9246"/>
              </a:cubicBezTo>
              <a:lnTo>
                <a:pt x="15126" y="9246"/>
              </a:lnTo>
              <a:lnTo>
                <a:pt x="15126" y="12158"/>
              </a:lnTo>
              <a:close/>
            </a:path>
          </a:pathLst>
        </a:cu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561975</xdr:colOff>
      <xdr:row>12</xdr:row>
      <xdr:rowOff>85725</xdr:rowOff>
    </xdr:from>
    <xdr:to>
      <xdr:col>2</xdr:col>
      <xdr:colOff>123825</xdr:colOff>
      <xdr:row>16</xdr:row>
      <xdr:rowOff>57150</xdr:rowOff>
    </xdr:to>
    <xdr:sp macro="" textlink="">
      <xdr:nvSpPr>
        <xdr:cNvPr id="16" name="AutoShape 24"/>
        <xdr:cNvSpPr>
          <a:spLocks noChangeArrowheads="1"/>
        </xdr:cNvSpPr>
      </xdr:nvSpPr>
      <xdr:spPr bwMode="auto">
        <a:xfrm flipV="1">
          <a:off x="561975" y="2028825"/>
          <a:ext cx="781050" cy="619125"/>
        </a:xfrm>
        <a:custGeom>
          <a:avLst/>
          <a:gdLst>
            <a:gd name="G0" fmla="+- 15126 0 0"/>
            <a:gd name="G1" fmla="+- 2912 0 0"/>
            <a:gd name="G2" fmla="+- 12158 0 2912"/>
            <a:gd name="G3" fmla="+- G2 0 2912"/>
            <a:gd name="G4" fmla="*/ G3 32768 32059"/>
            <a:gd name="G5" fmla="*/ G4 1 2"/>
            <a:gd name="G6" fmla="+- 21600 0 15126"/>
            <a:gd name="G7" fmla="*/ G6 2912 6079"/>
            <a:gd name="G8" fmla="+- G7 15126 0"/>
            <a:gd name="T0" fmla="*/ 15126 w 21600"/>
            <a:gd name="T1" fmla="*/ 0 h 21600"/>
            <a:gd name="T2" fmla="*/ 15126 w 21600"/>
            <a:gd name="T3" fmla="*/ 12158 h 21600"/>
            <a:gd name="T4" fmla="*/ 3237 w 21600"/>
            <a:gd name="T5" fmla="*/ 21600 h 21600"/>
            <a:gd name="T6" fmla="*/ 21600 w 21600"/>
            <a:gd name="T7" fmla="*/ 6079 h 21600"/>
            <a:gd name="T8" fmla="*/ 17694720 60000 65536"/>
            <a:gd name="T9" fmla="*/ 5898240 60000 65536"/>
            <a:gd name="T10" fmla="*/ 5898240 60000 65536"/>
            <a:gd name="T11" fmla="*/ 0 60000 65536"/>
            <a:gd name="T12" fmla="*/ 12427 w 21600"/>
            <a:gd name="T13" fmla="*/ G1 h 21600"/>
            <a:gd name="T14" fmla="*/ G8 w 21600"/>
            <a:gd name="T15" fmla="*/ G2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21600" y="6079"/>
              </a:moveTo>
              <a:lnTo>
                <a:pt x="15126" y="0"/>
              </a:lnTo>
              <a:lnTo>
                <a:pt x="15126" y="2912"/>
              </a:lnTo>
              <a:lnTo>
                <a:pt x="12427" y="2912"/>
              </a:lnTo>
              <a:cubicBezTo>
                <a:pt x="5564" y="2912"/>
                <a:pt x="0" y="7052"/>
                <a:pt x="0" y="12158"/>
              </a:cubicBezTo>
              <a:lnTo>
                <a:pt x="0" y="21600"/>
              </a:lnTo>
              <a:lnTo>
                <a:pt x="6474" y="21600"/>
              </a:lnTo>
              <a:lnTo>
                <a:pt x="6474" y="12158"/>
              </a:lnTo>
              <a:cubicBezTo>
                <a:pt x="6474" y="10550"/>
                <a:pt x="9139" y="9246"/>
                <a:pt x="12427" y="9246"/>
              </a:cubicBezTo>
              <a:lnTo>
                <a:pt x="15126" y="9246"/>
              </a:lnTo>
              <a:lnTo>
                <a:pt x="15126" y="12158"/>
              </a:lnTo>
              <a:close/>
            </a:path>
          </a:pathLst>
        </a:cu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114299</xdr:colOff>
      <xdr:row>6</xdr:row>
      <xdr:rowOff>104775</xdr:rowOff>
    </xdr:from>
    <xdr:to>
      <xdr:col>6</xdr:col>
      <xdr:colOff>647700</xdr:colOff>
      <xdr:row>21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219075</xdr:colOff>
      <xdr:row>0</xdr:row>
      <xdr:rowOff>104775</xdr:rowOff>
    </xdr:from>
    <xdr:to>
      <xdr:col>15</xdr:col>
      <xdr:colOff>0</xdr:colOff>
      <xdr:row>20</xdr:row>
      <xdr:rowOff>104775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0.62687</cdr:x>
      <cdr:y>0.02848</cdr:y>
    </cdr:from>
    <cdr:to>
      <cdr:x>0.9344</cdr:x>
      <cdr:y>0.23082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200401" y="85725"/>
          <a:ext cx="1570110" cy="6090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>
          <a:spAutoFit/>
        </a:bodyPr>
        <a:lstStyle xmlns:a="http://schemas.openxmlformats.org/drawingml/2006/main"/>
        <a:p xmlns:a="http://schemas.openxmlformats.org/drawingml/2006/main">
          <a:r>
            <a:rPr lang="en-US" sz="1100" b="1"/>
            <a:t>Taste Sensations </a:t>
          </a:r>
        </a:p>
        <a:p xmlns:a="http://schemas.openxmlformats.org/drawingml/2006/main">
          <a:r>
            <a:rPr lang="en-US" sz="1100" b="1"/>
            <a:t>of different compounds</a:t>
          </a:r>
        </a:p>
        <a:p xmlns:a="http://schemas.openxmlformats.org/drawingml/2006/main">
          <a:r>
            <a:rPr lang="en-US" sz="1100" b="1"/>
            <a:t>by</a:t>
          </a:r>
          <a:r>
            <a:rPr lang="en-US" sz="1100" b="1" baseline="0"/>
            <a:t> volunteers</a:t>
          </a:r>
          <a:endParaRPr lang="en-US" sz="1100" b="1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7:C12"/>
  <sheetViews>
    <sheetView tabSelected="1" zoomScale="130" zoomScaleNormal="130" workbookViewId="0">
      <selection activeCell="A9" sqref="A9:A12"/>
    </sheetView>
  </sheetViews>
  <sheetFormatPr defaultRowHeight="12.75"/>
  <cols>
    <col min="1" max="1" width="7.21875" style="2" bestFit="1" customWidth="1"/>
    <col min="2" max="3" width="7.77734375" style="2" bestFit="1" customWidth="1"/>
    <col min="4" max="6" width="8.88671875" style="2"/>
    <col min="7" max="7" width="8.5546875" style="2" customWidth="1"/>
    <col min="8" max="16384" width="8.88671875" style="2"/>
  </cols>
  <sheetData>
    <row r="7" spans="1:3" ht="13.5" thickBot="1">
      <c r="A7" s="37"/>
      <c r="B7" s="36"/>
      <c r="C7" s="36"/>
    </row>
    <row r="8" spans="1:3" ht="13.5" thickBot="1">
      <c r="A8" s="35" t="s">
        <v>42</v>
      </c>
      <c r="B8" s="35" t="s">
        <v>41</v>
      </c>
      <c r="C8" s="34" t="s">
        <v>40</v>
      </c>
    </row>
    <row r="9" spans="1:3">
      <c r="A9" s="31">
        <v>1</v>
      </c>
      <c r="B9" s="33">
        <v>20</v>
      </c>
      <c r="C9" s="32">
        <v>50</v>
      </c>
    </row>
    <row r="10" spans="1:3">
      <c r="A10" s="31">
        <v>2</v>
      </c>
      <c r="B10" s="30">
        <v>25</v>
      </c>
      <c r="C10" s="29">
        <v>35</v>
      </c>
    </row>
    <row r="11" spans="1:3">
      <c r="A11" s="31">
        <v>6</v>
      </c>
      <c r="B11" s="30">
        <v>40</v>
      </c>
      <c r="C11" s="29">
        <v>20</v>
      </c>
    </row>
    <row r="12" spans="1:3" ht="13.5" thickBot="1">
      <c r="A12" s="28">
        <v>7</v>
      </c>
      <c r="B12" s="27">
        <v>50</v>
      </c>
      <c r="C12" s="26">
        <v>5</v>
      </c>
    </row>
  </sheetData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5"/>
  <sheetViews>
    <sheetView zoomScale="110" zoomScaleNormal="110" workbookViewId="0"/>
  </sheetViews>
  <sheetFormatPr defaultRowHeight="15.75"/>
  <cols>
    <col min="1" max="1" width="13.88671875" style="1" bestFit="1" customWidth="1"/>
    <col min="2" max="2" width="8.44140625" style="1" bestFit="1" customWidth="1"/>
    <col min="3" max="16384" width="8.88671875" style="1"/>
  </cols>
  <sheetData>
    <row r="1" spans="1:2">
      <c r="A1" s="25" t="s">
        <v>0</v>
      </c>
      <c r="B1" s="25" t="s">
        <v>1</v>
      </c>
    </row>
    <row r="2" spans="1:2">
      <c r="A2" s="25" t="s">
        <v>2</v>
      </c>
      <c r="B2" s="25">
        <v>5</v>
      </c>
    </row>
    <row r="3" spans="1:2">
      <c r="A3" s="25" t="s">
        <v>5</v>
      </c>
      <c r="B3" s="25">
        <v>7</v>
      </c>
    </row>
    <row r="4" spans="1:2">
      <c r="A4" s="25" t="s">
        <v>3</v>
      </c>
      <c r="B4" s="25">
        <v>3</v>
      </c>
    </row>
    <row r="5" spans="1:2">
      <c r="A5" s="25" t="s">
        <v>4</v>
      </c>
      <c r="B5" s="25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6"/>
  <sheetViews>
    <sheetView zoomScale="120" zoomScaleNormal="120" workbookViewId="0"/>
  </sheetViews>
  <sheetFormatPr defaultRowHeight="15.75"/>
  <cols>
    <col min="1" max="1" width="14.88671875" style="1" bestFit="1" customWidth="1"/>
    <col min="2" max="5" width="4.44140625" style="1" bestFit="1" customWidth="1"/>
    <col min="6" max="16384" width="8.88671875" style="1"/>
  </cols>
  <sheetData>
    <row r="1" spans="1:13" s="38" customFormat="1">
      <c r="B1" s="38" t="s">
        <v>21</v>
      </c>
      <c r="C1" s="38" t="s">
        <v>22</v>
      </c>
      <c r="D1" s="38" t="s">
        <v>23</v>
      </c>
      <c r="E1" s="38" t="s">
        <v>24</v>
      </c>
    </row>
    <row r="2" spans="1:13">
      <c r="A2" s="1" t="s">
        <v>17</v>
      </c>
      <c r="B2" s="20">
        <v>17.3</v>
      </c>
      <c r="C2" s="20">
        <v>17.399999999999999</v>
      </c>
      <c r="D2" s="20">
        <v>32.299999999999997</v>
      </c>
      <c r="E2" s="20">
        <v>33</v>
      </c>
      <c r="I2" s="20"/>
      <c r="J2" s="20"/>
      <c r="K2" s="20"/>
      <c r="L2" s="20"/>
      <c r="M2" s="20"/>
    </row>
    <row r="3" spans="1:13">
      <c r="A3" s="1" t="s">
        <v>43</v>
      </c>
      <c r="B3" s="20">
        <v>26</v>
      </c>
      <c r="C3" s="20">
        <v>26.2</v>
      </c>
      <c r="D3" s="20">
        <v>23.9</v>
      </c>
      <c r="E3" s="20">
        <v>23.9</v>
      </c>
      <c r="I3" s="20"/>
      <c r="J3" s="20"/>
      <c r="K3" s="20"/>
      <c r="L3" s="20"/>
      <c r="M3" s="20"/>
    </row>
    <row r="4" spans="1:13">
      <c r="A4" s="1" t="s">
        <v>18</v>
      </c>
      <c r="B4" s="20">
        <v>33</v>
      </c>
      <c r="C4" s="20">
        <v>34</v>
      </c>
      <c r="D4" s="20">
        <v>16.8</v>
      </c>
      <c r="E4" s="20">
        <v>16.2</v>
      </c>
      <c r="I4" s="20"/>
      <c r="J4" s="20"/>
      <c r="K4" s="20"/>
      <c r="L4" s="20"/>
      <c r="M4" s="20"/>
    </row>
    <row r="5" spans="1:13">
      <c r="A5" s="1" t="s">
        <v>19</v>
      </c>
      <c r="B5" s="20">
        <v>34.200000000000003</v>
      </c>
      <c r="C5" s="20">
        <v>33.299999999999997</v>
      </c>
      <c r="D5" s="20">
        <v>16.5</v>
      </c>
      <c r="E5" s="20">
        <v>16</v>
      </c>
      <c r="I5" s="20"/>
      <c r="J5" s="20"/>
      <c r="K5" s="20"/>
      <c r="L5" s="20"/>
      <c r="M5" s="20"/>
    </row>
    <row r="6" spans="1:13">
      <c r="A6" s="1" t="s">
        <v>20</v>
      </c>
      <c r="B6" s="20">
        <v>36.1</v>
      </c>
      <c r="C6" s="20">
        <v>37.1</v>
      </c>
      <c r="D6" s="20">
        <v>13.4</v>
      </c>
      <c r="E6" s="20">
        <v>13.4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"/>
  <sheetViews>
    <sheetView zoomScale="120" zoomScaleNormal="120" workbookViewId="0">
      <selection sqref="A1:D1"/>
    </sheetView>
  </sheetViews>
  <sheetFormatPr defaultRowHeight="12.75"/>
  <cols>
    <col min="1" max="1" width="7.88671875" style="2" bestFit="1" customWidth="1"/>
    <col min="2" max="5" width="8.88671875" style="2"/>
    <col min="6" max="6" width="7.88671875" style="2" bestFit="1" customWidth="1"/>
    <col min="7" max="16384" width="8.88671875" style="2"/>
  </cols>
  <sheetData>
    <row r="1" spans="1:4" ht="13.5" thickBot="1">
      <c r="A1" s="49" t="s">
        <v>32</v>
      </c>
      <c r="B1" s="50"/>
      <c r="C1" s="50"/>
      <c r="D1" s="51"/>
    </row>
    <row r="2" spans="1:4" ht="13.5" thickBot="1">
      <c r="A2" s="8"/>
      <c r="B2" s="8"/>
      <c r="C2" s="8"/>
      <c r="D2" s="8"/>
    </row>
    <row r="3" spans="1:4">
      <c r="A3" s="21"/>
      <c r="B3" s="7" t="s">
        <v>31</v>
      </c>
      <c r="C3" s="7" t="s">
        <v>30</v>
      </c>
      <c r="D3" s="6" t="s">
        <v>29</v>
      </c>
    </row>
    <row r="4" spans="1:4">
      <c r="A4" s="5" t="s">
        <v>28</v>
      </c>
      <c r="B4" s="11">
        <v>34</v>
      </c>
      <c r="C4" s="11">
        <v>60</v>
      </c>
      <c r="D4" s="22">
        <v>27</v>
      </c>
    </row>
    <row r="5" spans="1:4" ht="13.5" thickBot="1">
      <c r="A5" s="4" t="s">
        <v>27</v>
      </c>
      <c r="B5" s="23">
        <v>66</v>
      </c>
      <c r="C5" s="23">
        <v>50</v>
      </c>
      <c r="D5" s="24">
        <v>20</v>
      </c>
    </row>
  </sheetData>
  <mergeCells count="1">
    <mergeCell ref="A1:D1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7"/>
  <sheetViews>
    <sheetView zoomScale="120" zoomScaleNormal="120" workbookViewId="0"/>
  </sheetViews>
  <sheetFormatPr defaultRowHeight="15.75"/>
  <cols>
    <col min="1" max="1" width="8.88671875" style="1"/>
    <col min="2" max="2" width="8.77734375" style="1" bestFit="1" customWidth="1"/>
    <col min="3" max="3" width="10.6640625" style="1" bestFit="1" customWidth="1"/>
    <col min="4" max="16384" width="8.88671875" style="1"/>
  </cols>
  <sheetData>
    <row r="1" spans="1:3">
      <c r="B1" s="1" t="s">
        <v>6</v>
      </c>
      <c r="C1" s="1" t="s">
        <v>7</v>
      </c>
    </row>
    <row r="2" spans="1:3">
      <c r="A2" s="1" t="s">
        <v>8</v>
      </c>
      <c r="B2" s="1">
        <v>139</v>
      </c>
      <c r="C2" s="1">
        <v>4</v>
      </c>
    </row>
    <row r="3" spans="1:3">
      <c r="A3" s="1" t="s">
        <v>9</v>
      </c>
      <c r="B3" s="1">
        <v>12</v>
      </c>
      <c r="C3" s="1">
        <v>145</v>
      </c>
    </row>
    <row r="4" spans="1:3">
      <c r="A4" s="1" t="s">
        <v>10</v>
      </c>
      <c r="B4" s="1">
        <v>4</v>
      </c>
      <c r="C4" s="1">
        <v>29</v>
      </c>
    </row>
    <row r="5" spans="1:3">
      <c r="A5" s="1" t="s">
        <v>11</v>
      </c>
      <c r="B5" s="1">
        <v>12</v>
      </c>
      <c r="C5" s="1">
        <v>29</v>
      </c>
    </row>
    <row r="6" spans="1:3">
      <c r="A6" s="1" t="s">
        <v>12</v>
      </c>
      <c r="B6" s="1">
        <v>0.8</v>
      </c>
      <c r="C6" s="1">
        <v>1.5</v>
      </c>
    </row>
    <row r="7" spans="1:3">
      <c r="A7" s="1" t="s">
        <v>13</v>
      </c>
      <c r="B7" s="1">
        <v>4.0000000000000002E-4</v>
      </c>
      <c r="C7" s="1">
        <v>1.8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14"/>
  <sheetViews>
    <sheetView zoomScale="95" zoomScaleNormal="95" workbookViewId="0"/>
  </sheetViews>
  <sheetFormatPr defaultRowHeight="15.75"/>
  <cols>
    <col min="1" max="1" width="4" style="1" bestFit="1" customWidth="1"/>
    <col min="2" max="2" width="7.109375" style="1" bestFit="1" customWidth="1"/>
    <col min="3" max="3" width="7.21875" style="1" bestFit="1" customWidth="1"/>
    <col min="4" max="4" width="10.109375" style="1" bestFit="1" customWidth="1"/>
    <col min="5" max="16384" width="8.88671875" style="1"/>
  </cols>
  <sheetData>
    <row r="1" spans="1:4">
      <c r="B1" s="1" t="s">
        <v>14</v>
      </c>
      <c r="C1" s="1" t="s">
        <v>15</v>
      </c>
      <c r="D1" s="1" t="s">
        <v>16</v>
      </c>
    </row>
    <row r="2" spans="1:4">
      <c r="A2" s="1">
        <v>400</v>
      </c>
      <c r="B2" s="1">
        <v>30</v>
      </c>
      <c r="C2" s="1">
        <v>0</v>
      </c>
      <c r="D2" s="1">
        <v>21</v>
      </c>
    </row>
    <row r="3" spans="1:4">
      <c r="A3" s="1">
        <v>425</v>
      </c>
      <c r="B3" s="1">
        <v>40</v>
      </c>
      <c r="C3" s="1">
        <v>7</v>
      </c>
      <c r="D3" s="1">
        <v>28</v>
      </c>
    </row>
    <row r="4" spans="1:4">
      <c r="A4" s="1">
        <v>450</v>
      </c>
      <c r="B4" s="1">
        <v>67</v>
      </c>
      <c r="C4" s="1">
        <v>23</v>
      </c>
      <c r="D4" s="1">
        <v>60</v>
      </c>
    </row>
    <row r="5" spans="1:4">
      <c r="A5" s="1">
        <v>475</v>
      </c>
      <c r="B5" s="1">
        <v>20</v>
      </c>
      <c r="C5" s="1">
        <v>40</v>
      </c>
      <c r="D5" s="1">
        <v>44</v>
      </c>
    </row>
    <row r="6" spans="1:4">
      <c r="A6" s="1">
        <v>500</v>
      </c>
      <c r="B6" s="1">
        <v>5</v>
      </c>
      <c r="C6" s="1">
        <v>83</v>
      </c>
      <c r="D6" s="1">
        <v>58</v>
      </c>
    </row>
    <row r="7" spans="1:4">
      <c r="A7" s="1">
        <v>525</v>
      </c>
      <c r="B7" s="1">
        <v>0</v>
      </c>
      <c r="C7" s="1">
        <v>38</v>
      </c>
      <c r="D7" s="1">
        <v>30</v>
      </c>
    </row>
    <row r="8" spans="1:4">
      <c r="A8" s="1">
        <v>550</v>
      </c>
      <c r="B8" s="1">
        <v>3</v>
      </c>
      <c r="C8" s="1">
        <v>0</v>
      </c>
      <c r="D8" s="1">
        <v>0</v>
      </c>
    </row>
    <row r="9" spans="1:4">
      <c r="A9" s="1">
        <v>575</v>
      </c>
      <c r="B9" s="1">
        <v>5</v>
      </c>
      <c r="C9" s="1">
        <v>2</v>
      </c>
      <c r="D9" s="1">
        <v>0</v>
      </c>
    </row>
    <row r="10" spans="1:4">
      <c r="A10" s="1">
        <v>600</v>
      </c>
      <c r="B10" s="1">
        <v>4</v>
      </c>
      <c r="C10" s="1">
        <v>4</v>
      </c>
      <c r="D10" s="1">
        <v>0</v>
      </c>
    </row>
    <row r="11" spans="1:4">
      <c r="A11" s="1">
        <v>625</v>
      </c>
      <c r="B11" s="1">
        <v>7</v>
      </c>
      <c r="C11" s="1">
        <v>3</v>
      </c>
      <c r="D11" s="1">
        <v>0</v>
      </c>
    </row>
    <row r="12" spans="1:4">
      <c r="A12" s="1">
        <v>650</v>
      </c>
      <c r="B12" s="1">
        <v>30</v>
      </c>
      <c r="C12" s="1">
        <v>27</v>
      </c>
      <c r="D12" s="1">
        <v>0</v>
      </c>
    </row>
    <row r="13" spans="1:4">
      <c r="A13" s="1">
        <v>675</v>
      </c>
      <c r="B13" s="1">
        <v>55</v>
      </c>
      <c r="C13" s="1">
        <v>8</v>
      </c>
      <c r="D13" s="1">
        <v>0</v>
      </c>
    </row>
    <row r="14" spans="1:4">
      <c r="A14" s="1">
        <v>700</v>
      </c>
      <c r="B14" s="1">
        <v>5</v>
      </c>
      <c r="C14" s="1">
        <v>0</v>
      </c>
      <c r="D14" s="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0"/>
  <sheetViews>
    <sheetView zoomScale="110" zoomScaleNormal="110" workbookViewId="0"/>
  </sheetViews>
  <sheetFormatPr defaultRowHeight="15"/>
  <cols>
    <col min="1" max="1" width="7.5546875" bestFit="1" customWidth="1"/>
    <col min="2" max="2" width="11.109375" bestFit="1" customWidth="1"/>
  </cols>
  <sheetData>
    <row r="1" spans="1:2" ht="15.75">
      <c r="A1" s="14" t="s">
        <v>38</v>
      </c>
      <c r="B1" s="14" t="s">
        <v>39</v>
      </c>
    </row>
    <row r="2" spans="1:2" ht="15.75">
      <c r="A2" s="15">
        <v>80</v>
      </c>
      <c r="B2" s="16">
        <v>5.0999999999999996</v>
      </c>
    </row>
    <row r="3" spans="1:2" ht="15.75">
      <c r="A3" s="15">
        <v>86</v>
      </c>
      <c r="B3" s="16">
        <v>5.4</v>
      </c>
    </row>
    <row r="4" spans="1:2" ht="15.75">
      <c r="A4" s="15">
        <v>92</v>
      </c>
      <c r="B4" s="16">
        <v>6.7</v>
      </c>
    </row>
    <row r="5" spans="1:2" ht="15.75">
      <c r="A5" s="15">
        <v>93</v>
      </c>
      <c r="B5" s="16">
        <v>7.3</v>
      </c>
    </row>
    <row r="6" spans="1:2" ht="15.75">
      <c r="A6" s="15">
        <v>96</v>
      </c>
      <c r="B6" s="16">
        <v>6.5</v>
      </c>
    </row>
    <row r="7" spans="1:2" ht="15.75">
      <c r="A7" s="15">
        <v>99</v>
      </c>
      <c r="B7" s="16">
        <v>7.2</v>
      </c>
    </row>
    <row r="8" spans="1:2" ht="15.75">
      <c r="A8" s="15">
        <v>103</v>
      </c>
      <c r="B8" s="16">
        <v>7.5</v>
      </c>
    </row>
    <row r="9" spans="1:2" ht="15.75">
      <c r="A9" s="15">
        <v>108</v>
      </c>
      <c r="B9" s="16">
        <v>7.7</v>
      </c>
    </row>
    <row r="10" spans="1:2" ht="15.75">
      <c r="A10" s="15">
        <v>117</v>
      </c>
      <c r="B10" s="16">
        <v>8.5</v>
      </c>
    </row>
  </sheetData>
  <sortState ref="A2:B10">
    <sortCondition ref="A2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29"/>
  <sheetViews>
    <sheetView topLeftCell="A2" zoomScale="90" zoomScaleNormal="90" workbookViewId="0">
      <selection activeCell="A2" sqref="A2"/>
    </sheetView>
  </sheetViews>
  <sheetFormatPr defaultRowHeight="12.75"/>
  <cols>
    <col min="1" max="1" width="7.88671875" style="9" bestFit="1" customWidth="1"/>
    <col min="2" max="2" width="11" style="9" bestFit="1" customWidth="1"/>
    <col min="3" max="16384" width="8.88671875" style="9"/>
  </cols>
  <sheetData>
    <row r="1" spans="1:3" ht="15.75">
      <c r="A1" s="13" t="s">
        <v>34</v>
      </c>
      <c r="B1" s="13"/>
      <c r="C1" s="13"/>
    </row>
    <row r="2" spans="1:3" ht="15.75">
      <c r="A2" s="12" t="s">
        <v>33</v>
      </c>
      <c r="B2" s="12" t="s">
        <v>37</v>
      </c>
      <c r="C2" s="11"/>
    </row>
    <row r="3" spans="1:3" ht="15.75">
      <c r="A3" s="10">
        <v>0</v>
      </c>
      <c r="B3" s="10">
        <v>0</v>
      </c>
      <c r="C3" s="11"/>
    </row>
    <row r="4" spans="1:3" ht="15.75">
      <c r="A4" s="10">
        <v>10</v>
      </c>
      <c r="B4" s="10">
        <v>2</v>
      </c>
      <c r="C4" s="11"/>
    </row>
    <row r="5" spans="1:3" ht="15.75">
      <c r="A5" s="10">
        <v>20</v>
      </c>
      <c r="B5" s="10">
        <v>6</v>
      </c>
      <c r="C5" s="11"/>
    </row>
    <row r="6" spans="1:3" ht="15.75">
      <c r="A6" s="10">
        <v>30</v>
      </c>
      <c r="B6" s="10">
        <v>15</v>
      </c>
      <c r="C6" s="11"/>
    </row>
    <row r="7" spans="1:3" ht="15.75">
      <c r="A7" s="10">
        <v>40</v>
      </c>
      <c r="B7" s="10">
        <v>29</v>
      </c>
      <c r="C7" s="11"/>
    </row>
    <row r="8" spans="1:3" ht="15.75">
      <c r="A8" s="10">
        <v>50</v>
      </c>
      <c r="B8" s="10">
        <v>26</v>
      </c>
      <c r="C8" s="11"/>
    </row>
    <row r="9" spans="1:3" ht="15.75">
      <c r="A9" s="10">
        <v>60</v>
      </c>
      <c r="B9" s="10">
        <v>17</v>
      </c>
      <c r="C9" s="11"/>
    </row>
    <row r="10" spans="1:3" ht="15.75">
      <c r="A10" s="10">
        <v>70</v>
      </c>
      <c r="B10" s="10">
        <v>9</v>
      </c>
      <c r="C10" s="11"/>
    </row>
    <row r="11" spans="1:3" ht="15.75">
      <c r="A11" s="10">
        <v>80</v>
      </c>
      <c r="B11" s="10">
        <v>2</v>
      </c>
      <c r="C11" s="11"/>
    </row>
    <row r="12" spans="1:3" ht="15.75">
      <c r="A12" s="10">
        <v>90</v>
      </c>
      <c r="B12" s="10">
        <v>0</v>
      </c>
      <c r="C12" s="11"/>
    </row>
    <row r="13" spans="1:3" ht="15.75">
      <c r="A13" s="10">
        <v>100</v>
      </c>
      <c r="B13" s="10">
        <v>0</v>
      </c>
    </row>
    <row r="15" spans="1:3">
      <c r="A15" s="52"/>
      <c r="B15" s="52"/>
    </row>
    <row r="16" spans="1:3">
      <c r="A16" s="52"/>
      <c r="B16" s="52"/>
    </row>
    <row r="21" spans="1:2" ht="15.75">
      <c r="A21" s="10"/>
      <c r="B21" s="10" t="s">
        <v>35</v>
      </c>
    </row>
    <row r="22" spans="1:2" ht="15.75">
      <c r="A22" s="10">
        <v>0</v>
      </c>
      <c r="B22" s="10">
        <v>300000000</v>
      </c>
    </row>
    <row r="23" spans="1:2" ht="15.75">
      <c r="A23" s="10">
        <v>1000</v>
      </c>
      <c r="B23" s="10">
        <v>310000000</v>
      </c>
    </row>
    <row r="24" spans="1:2" ht="15.75">
      <c r="A24" s="10">
        <v>1500</v>
      </c>
      <c r="B24" s="10">
        <v>500000000</v>
      </c>
    </row>
    <row r="25" spans="1:2" ht="15.75">
      <c r="A25" s="10">
        <v>1800</v>
      </c>
      <c r="B25" s="10">
        <v>980000000</v>
      </c>
    </row>
    <row r="26" spans="1:2" ht="15.75">
      <c r="A26" s="10">
        <v>1900</v>
      </c>
      <c r="B26" s="10">
        <v>1650000000</v>
      </c>
    </row>
    <row r="27" spans="1:2" ht="15.75">
      <c r="A27" s="10">
        <v>1950</v>
      </c>
      <c r="B27" s="10">
        <v>2520000000</v>
      </c>
    </row>
    <row r="28" spans="1:2" ht="15.75">
      <c r="A28" s="10">
        <v>1975</v>
      </c>
      <c r="B28" s="10">
        <v>4019999999.9999995</v>
      </c>
    </row>
    <row r="29" spans="1:2" ht="15.75">
      <c r="A29" s="10">
        <v>2000</v>
      </c>
      <c r="B29" s="10">
        <v>6060000000</v>
      </c>
    </row>
  </sheetData>
  <sortState ref="A3:B13">
    <sortCondition ref="A3"/>
  </sortState>
  <mergeCells count="2">
    <mergeCell ref="A15:B15"/>
    <mergeCell ref="A16:B16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C11"/>
  <sheetViews>
    <sheetView zoomScale="130" zoomScaleNormal="130" workbookViewId="0">
      <selection activeCell="B5" sqref="B5"/>
    </sheetView>
  </sheetViews>
  <sheetFormatPr defaultRowHeight="12.75"/>
  <cols>
    <col min="1" max="1" width="3.21875" style="2" bestFit="1" customWidth="1"/>
    <col min="2" max="2" width="7" style="2" bestFit="1" customWidth="1"/>
    <col min="3" max="3" width="7.6640625" style="2" bestFit="1" customWidth="1"/>
    <col min="4" max="16384" width="8.88671875" style="2"/>
  </cols>
  <sheetData>
    <row r="1" spans="1:3" ht="21" customHeight="1">
      <c r="A1" s="3" t="s">
        <v>26</v>
      </c>
      <c r="B1" s="3" t="s">
        <v>36</v>
      </c>
      <c r="C1" s="17" t="s">
        <v>25</v>
      </c>
    </row>
    <row r="2" spans="1:3">
      <c r="A2" s="9">
        <v>2</v>
      </c>
      <c r="B2" s="18">
        <v>7.1428571428571425E-2</v>
      </c>
      <c r="C2" s="19">
        <f>1/B2</f>
        <v>14</v>
      </c>
    </row>
    <row r="3" spans="1:3">
      <c r="A3" s="9">
        <v>10</v>
      </c>
      <c r="B3" s="18">
        <v>7.6923076923076927E-2</v>
      </c>
      <c r="C3" s="19">
        <f t="shared" ref="C3:C11" si="0">1/B3</f>
        <v>13</v>
      </c>
    </row>
    <row r="4" spans="1:3">
      <c r="A4" s="9">
        <v>15</v>
      </c>
      <c r="B4" s="18">
        <v>8.3333333333333329E-2</v>
      </c>
      <c r="C4" s="19">
        <f t="shared" si="0"/>
        <v>12</v>
      </c>
    </row>
    <row r="5" spans="1:3">
      <c r="A5" s="9">
        <v>20</v>
      </c>
      <c r="B5" s="18">
        <v>9.0909090909090912E-2</v>
      </c>
      <c r="C5" s="19">
        <f t="shared" si="0"/>
        <v>11</v>
      </c>
    </row>
    <row r="6" spans="1:3">
      <c r="A6" s="9">
        <v>25</v>
      </c>
      <c r="B6" s="18">
        <v>0.1</v>
      </c>
      <c r="C6" s="19">
        <f t="shared" si="0"/>
        <v>10</v>
      </c>
    </row>
    <row r="7" spans="1:3">
      <c r="A7" s="9">
        <v>33</v>
      </c>
      <c r="B7" s="18">
        <v>0.125</v>
      </c>
      <c r="C7" s="19">
        <f t="shared" si="0"/>
        <v>8</v>
      </c>
    </row>
    <row r="8" spans="1:3">
      <c r="A8" s="9">
        <v>39</v>
      </c>
      <c r="B8" s="18">
        <v>0.16666666666666666</v>
      </c>
      <c r="C8" s="19">
        <f t="shared" si="0"/>
        <v>6</v>
      </c>
    </row>
    <row r="9" spans="1:3">
      <c r="A9" s="9">
        <v>45</v>
      </c>
      <c r="B9" s="18">
        <v>0.25</v>
      </c>
      <c r="C9" s="19">
        <f t="shared" si="0"/>
        <v>4</v>
      </c>
    </row>
    <row r="10" spans="1:3">
      <c r="A10" s="9">
        <v>55</v>
      </c>
      <c r="B10" s="18">
        <v>0.5</v>
      </c>
      <c r="C10" s="19">
        <f t="shared" si="0"/>
        <v>2</v>
      </c>
    </row>
    <row r="11" spans="1:3">
      <c r="A11" s="9">
        <v>70</v>
      </c>
      <c r="B11" s="18">
        <v>1</v>
      </c>
      <c r="C11" s="19">
        <f t="shared" si="0"/>
        <v>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0"/>
  <sheetViews>
    <sheetView workbookViewId="0"/>
  </sheetViews>
  <sheetFormatPr defaultRowHeight="15.75"/>
  <cols>
    <col min="1" max="1" width="10" style="1" bestFit="1" customWidth="1"/>
    <col min="2" max="16384" width="8.88671875" style="1"/>
  </cols>
  <sheetData>
    <row r="1" spans="1:9">
      <c r="B1" s="1" t="s">
        <v>44</v>
      </c>
      <c r="C1" s="1" t="s">
        <v>45</v>
      </c>
      <c r="D1" s="1" t="s">
        <v>46</v>
      </c>
      <c r="E1" s="1" t="s">
        <v>47</v>
      </c>
      <c r="F1" s="1" t="s">
        <v>48</v>
      </c>
      <c r="H1" s="25"/>
      <c r="I1" s="25" t="s">
        <v>49</v>
      </c>
    </row>
    <row r="2" spans="1:9">
      <c r="A2" s="1" t="s">
        <v>50</v>
      </c>
      <c r="B2" s="39">
        <v>249</v>
      </c>
      <c r="C2" s="40">
        <v>2</v>
      </c>
      <c r="D2" s="40">
        <v>11</v>
      </c>
      <c r="E2" s="40">
        <v>18</v>
      </c>
      <c r="F2" s="41">
        <v>29</v>
      </c>
      <c r="H2" s="25">
        <v>0</v>
      </c>
      <c r="I2" s="42">
        <v>37</v>
      </c>
    </row>
    <row r="3" spans="1:9">
      <c r="A3" s="1" t="s">
        <v>51</v>
      </c>
      <c r="B3" s="43">
        <v>7</v>
      </c>
      <c r="C3" s="44">
        <v>243</v>
      </c>
      <c r="D3" s="44">
        <v>10</v>
      </c>
      <c r="E3" s="44">
        <v>8</v>
      </c>
      <c r="F3" s="45">
        <v>24</v>
      </c>
      <c r="H3" s="25">
        <v>3</v>
      </c>
      <c r="I3" s="42">
        <v>36.76</v>
      </c>
    </row>
    <row r="4" spans="1:9">
      <c r="A4" s="1" t="s">
        <v>52</v>
      </c>
      <c r="B4" s="43">
        <v>2</v>
      </c>
      <c r="C4" s="44">
        <v>3</v>
      </c>
      <c r="D4" s="44">
        <v>226</v>
      </c>
      <c r="E4" s="44">
        <v>48</v>
      </c>
      <c r="F4" s="45">
        <v>47</v>
      </c>
      <c r="H4" s="25">
        <v>6</v>
      </c>
      <c r="I4" s="42">
        <v>36.85</v>
      </c>
    </row>
    <row r="5" spans="1:9">
      <c r="A5" s="1" t="s">
        <v>53</v>
      </c>
      <c r="B5" s="43">
        <v>2</v>
      </c>
      <c r="C5" s="44">
        <v>0</v>
      </c>
      <c r="D5" s="44">
        <v>180</v>
      </c>
      <c r="E5" s="44">
        <v>43</v>
      </c>
      <c r="F5" s="45">
        <v>55</v>
      </c>
      <c r="H5" s="25">
        <v>9</v>
      </c>
      <c r="I5" s="42">
        <v>37.15</v>
      </c>
    </row>
    <row r="6" spans="1:9">
      <c r="A6" s="1" t="s">
        <v>54</v>
      </c>
      <c r="B6" s="46">
        <v>0</v>
      </c>
      <c r="C6" s="47">
        <v>3</v>
      </c>
      <c r="D6" s="47">
        <v>21</v>
      </c>
      <c r="E6" s="47">
        <v>251</v>
      </c>
      <c r="F6" s="48">
        <v>19</v>
      </c>
      <c r="H6" s="25">
        <v>12</v>
      </c>
      <c r="I6" s="42">
        <v>37.29</v>
      </c>
    </row>
    <row r="7" spans="1:9">
      <c r="H7" s="25">
        <v>15</v>
      </c>
      <c r="I7" s="42">
        <v>37.39</v>
      </c>
    </row>
    <row r="8" spans="1:9">
      <c r="H8" s="25">
        <v>18</v>
      </c>
      <c r="I8" s="42">
        <v>37.450000000000003</v>
      </c>
    </row>
    <row r="9" spans="1:9">
      <c r="H9" s="25">
        <v>21</v>
      </c>
      <c r="I9" s="42">
        <v>37.22</v>
      </c>
    </row>
    <row r="10" spans="1:9">
      <c r="H10" s="25">
        <v>24</v>
      </c>
      <c r="I10" s="42">
        <v>37</v>
      </c>
    </row>
  </sheetData>
  <pageMargins left="0.7" right="0.7" top="0.75" bottom="0.75" header="0.3" footer="0.3"/>
  <pageSetup orientation="portrait" horizontalDpi="200" verticalDpi="200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Types</vt:lpstr>
      <vt:lpstr>PieDonut</vt:lpstr>
      <vt:lpstr>2Pies</vt:lpstr>
      <vt:lpstr>ColBar</vt:lpstr>
      <vt:lpstr>StackCol</vt:lpstr>
      <vt:lpstr>LineCol</vt:lpstr>
      <vt:lpstr>XYScatter</vt:lpstr>
      <vt:lpstr>XYLines</vt:lpstr>
      <vt:lpstr>Sections</vt:lpstr>
      <vt:lpstr>Radar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2007-02-23T15:58:36Z</dcterms:created>
  <dcterms:modified xsi:type="dcterms:W3CDTF">2007-05-16T14:39:25Z</dcterms:modified>
</cp:coreProperties>
</file>