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emf" ContentType="image/x-emf"/>
  <Override PartName="/xl/charts/chart2.xml" ContentType="application/vnd.openxmlformats-officedocument.drawingml.chart+xml"/>
  <Default Extension="jpeg" ContentType="image/jpeg"/>
  <Override PartName="/xl/charts/chart3.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activeX/activeX2.xml" ContentType="application/vnd.ms-office.activeX+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18915" windowHeight="9360"/>
  </bookViews>
  <sheets>
    <sheet name="Subtotals" sheetId="4" r:id="rId1"/>
    <sheet name="Summary1" sheetId="5" r:id="rId2"/>
    <sheet name="Summary2" sheetId="6" r:id="rId3"/>
    <sheet name="CondForm" sheetId="7" r:id="rId4"/>
    <sheet name="Filter1" sheetId="8" r:id="rId5"/>
    <sheet name="Filter2" sheetId="9" r:id="rId6"/>
    <sheet name="LookUps" sheetId="10" r:id="rId7"/>
    <sheet name="Trends" sheetId="11" r:id="rId8"/>
    <sheet name="Multi-cell" sheetId="12" r:id="rId9"/>
    <sheet name="Single-cell1" sheetId="13" r:id="rId10"/>
    <sheet name="Single-cell2" sheetId="14" r:id="rId11"/>
    <sheet name="Single-cell3" sheetId="15" r:id="rId12"/>
    <sheet name="TimeManip" sheetId="16" r:id="rId13"/>
  </sheets>
  <definedNames>
    <definedName name="_xlnm._FilterDatabase" localSheetId="4" hidden="1">Filter1!$A$1:$F$14</definedName>
    <definedName name="_xlnm._FilterDatabase" localSheetId="5" hidden="1">Filter2!$A$1:$E$22</definedName>
    <definedName name="_xlnm.Criteria" localSheetId="4">Filter1!$G$17:$G$18</definedName>
    <definedName name="_xlnm.Criteria" localSheetId="5">Filter2!$A$25:$F$26</definedName>
    <definedName name="Data" localSheetId="5">Filter2!$A$1:$D$22</definedName>
    <definedName name="Hb">Trends!$B$3:$B$15</definedName>
    <definedName name="Oxygen">Trends!$A$3:$B$15</definedName>
    <definedName name="Pressures">Trends!$A$3:$A$15</definedName>
    <definedName name="signif">0.05</definedName>
    <definedName name="solver_adj" localSheetId="7" hidden="1">Trends!#REF!</definedName>
    <definedName name="solver_cvg" localSheetId="7" hidden="1">0.0001</definedName>
    <definedName name="solver_drv" localSheetId="7" hidden="1">1</definedName>
    <definedName name="solver_est" localSheetId="7" hidden="1">1</definedName>
    <definedName name="solver_itr" localSheetId="7" hidden="1">100</definedName>
    <definedName name="solver_lhs1" localSheetId="7" hidden="1">Trends!#REF!</definedName>
    <definedName name="solver_lin" localSheetId="7" hidden="1">2</definedName>
    <definedName name="solver_neg" localSheetId="7" hidden="1">2</definedName>
    <definedName name="solver_num" localSheetId="7" hidden="1">0</definedName>
    <definedName name="solver_nwt" localSheetId="7" hidden="1">1</definedName>
    <definedName name="solver_opt" localSheetId="7" hidden="1">Trends!#REF!</definedName>
    <definedName name="solver_pre" localSheetId="7" hidden="1">0.000001</definedName>
    <definedName name="solver_rel1" localSheetId="7" hidden="1">2</definedName>
    <definedName name="solver_rhs1" localSheetId="7" hidden="1">0</definedName>
    <definedName name="solver_scl" localSheetId="7" hidden="1">2</definedName>
    <definedName name="solver_sho" localSheetId="7" hidden="1">2</definedName>
    <definedName name="solver_tim" localSheetId="7" hidden="1">100</definedName>
    <definedName name="solver_tol" localSheetId="7" hidden="1">0.05</definedName>
    <definedName name="solver_typ" localSheetId="7" hidden="1">2</definedName>
    <definedName name="solver_val" localSheetId="7" hidden="1">0</definedName>
  </definedNames>
  <calcPr calcId="124519" iterateCount="1000"/>
</workbook>
</file>

<file path=xl/calcChain.xml><?xml version="1.0" encoding="utf-8"?>
<calcChain xmlns="http://schemas.openxmlformats.org/spreadsheetml/2006/main">
  <c r="F26" i="9"/>
  <c r="E11"/>
  <c r="E12"/>
  <c r="E6"/>
  <c r="E7"/>
  <c r="E8"/>
  <c r="E9"/>
  <c r="E13"/>
  <c r="E14"/>
  <c r="E15"/>
  <c r="E16"/>
  <c r="E17"/>
  <c r="E18"/>
  <c r="E19"/>
  <c r="E20"/>
  <c r="E21"/>
  <c r="E22"/>
  <c r="E2"/>
  <c r="E3"/>
  <c r="E4"/>
  <c r="E5"/>
  <c r="E10"/>
  <c r="C12" i="16"/>
  <c r="F12" s="1"/>
  <c r="C11"/>
  <c r="F11" s="1"/>
  <c r="C10"/>
  <c r="F10" s="1"/>
  <c r="C9"/>
  <c r="F9" s="1"/>
  <c r="C8"/>
  <c r="F8" s="1"/>
  <c r="C7"/>
  <c r="F7" s="1"/>
  <c r="C6"/>
  <c r="F6" s="1"/>
  <c r="C5"/>
  <c r="F5" s="1"/>
  <c r="C4"/>
  <c r="F4" s="1"/>
  <c r="E4" l="1"/>
  <c r="E5"/>
  <c r="E6"/>
  <c r="E7"/>
  <c r="E8"/>
  <c r="E9"/>
  <c r="E10"/>
  <c r="E11"/>
  <c r="E12"/>
  <c r="G17" i="15"/>
  <c r="G16"/>
  <c r="G15"/>
  <c r="G14"/>
  <c r="G13"/>
  <c r="G12"/>
  <c r="G11"/>
  <c r="G10"/>
  <c r="G9"/>
  <c r="G8"/>
  <c r="G7"/>
  <c r="G6"/>
  <c r="G5"/>
  <c r="G4"/>
  <c r="G3"/>
  <c r="J8" s="1" a="1"/>
  <c r="J8" s="1"/>
  <c r="G2"/>
  <c r="H2" i="14" a="1"/>
  <c r="H11" s="1"/>
  <c r="C26" i="13" a="1"/>
  <c r="C26" s="1"/>
  <c r="H2" i="14" l="1"/>
  <c r="H3"/>
  <c r="H4"/>
  <c r="H5"/>
  <c r="H6"/>
  <c r="H7"/>
  <c r="H8"/>
  <c r="H9"/>
  <c r="H10"/>
  <c r="C20" i="12" l="1" a="1"/>
  <c r="C23" s="1"/>
  <c r="B20" a="1"/>
  <c r="B23" s="1"/>
  <c r="A20" a="1"/>
  <c r="A23" s="1"/>
  <c r="C16" a="1"/>
  <c r="C19" s="1"/>
  <c r="B16" a="1"/>
  <c r="B19" s="1"/>
  <c r="A16" a="1"/>
  <c r="A19" s="1"/>
  <c r="C12" a="1"/>
  <c r="C15" s="1"/>
  <c r="B12" a="1"/>
  <c r="B15" s="1"/>
  <c r="A12" a="1"/>
  <c r="A15" s="1"/>
  <c r="C8" a="1"/>
  <c r="C11" s="1"/>
  <c r="B8" a="1"/>
  <c r="B11" s="1"/>
  <c r="A8" a="1"/>
  <c r="A11" s="1"/>
  <c r="A8" l="1"/>
  <c r="A9"/>
  <c r="A10"/>
  <c r="B8"/>
  <c r="B9"/>
  <c r="B10"/>
  <c r="C8"/>
  <c r="C9"/>
  <c r="C10"/>
  <c r="A12"/>
  <c r="A13"/>
  <c r="A14"/>
  <c r="B12"/>
  <c r="B13"/>
  <c r="B14"/>
  <c r="C12"/>
  <c r="C13"/>
  <c r="C14"/>
  <c r="A16"/>
  <c r="A17"/>
  <c r="A18"/>
  <c r="B16"/>
  <c r="B17"/>
  <c r="B18"/>
  <c r="C16"/>
  <c r="C17"/>
  <c r="C18"/>
  <c r="A20"/>
  <c r="A21"/>
  <c r="A22"/>
  <c r="B20"/>
  <c r="B21"/>
  <c r="B22"/>
  <c r="C20"/>
  <c r="C21"/>
  <c r="C22"/>
  <c r="D17" i="11"/>
  <c r="D18" s="1"/>
  <c r="E10"/>
  <c r="E20" s="1"/>
  <c r="E21" s="1"/>
  <c r="F9"/>
  <c r="E5"/>
  <c r="D5"/>
  <c r="E4"/>
  <c r="D4"/>
  <c r="E6" s="1"/>
  <c r="E16" s="1"/>
  <c r="E17" s="1"/>
  <c r="D11" l="1"/>
  <c r="E11"/>
  <c r="D12"/>
  <c r="E12"/>
  <c r="D13" l="1"/>
  <c r="D21" s="1"/>
  <c r="D22" s="1"/>
  <c r="E26" i="10"/>
  <c r="D26"/>
  <c r="E25"/>
  <c r="D25"/>
  <c r="E24"/>
  <c r="D24"/>
  <c r="E23"/>
  <c r="D23"/>
  <c r="E22"/>
  <c r="D22"/>
  <c r="E21"/>
  <c r="D21"/>
  <c r="E20"/>
  <c r="D20"/>
  <c r="E19"/>
  <c r="D19"/>
  <c r="E18"/>
  <c r="D18"/>
  <c r="E17"/>
  <c r="D17"/>
  <c r="E16"/>
  <c r="D16"/>
  <c r="E15"/>
  <c r="D15"/>
  <c r="E14"/>
  <c r="D14"/>
  <c r="E13"/>
  <c r="D13"/>
  <c r="E12"/>
  <c r="D12"/>
  <c r="E11"/>
  <c r="D11"/>
  <c r="E10"/>
  <c r="D10"/>
  <c r="E9"/>
  <c r="D9"/>
  <c r="E8"/>
  <c r="D8"/>
  <c r="E7"/>
  <c r="D7"/>
  <c r="E6"/>
  <c r="D6"/>
  <c r="E5"/>
  <c r="D5"/>
  <c r="E4"/>
  <c r="D4"/>
  <c r="E3"/>
  <c r="D3"/>
  <c r="E2"/>
  <c r="D2"/>
  <c r="G18" i="8"/>
  <c r="I7" i="6"/>
  <c r="H7"/>
  <c r="I6"/>
  <c r="H6"/>
  <c r="I5"/>
  <c r="H5"/>
  <c r="J2"/>
  <c r="F21" i="5"/>
  <c r="E21"/>
  <c r="F20"/>
  <c r="E20"/>
  <c r="F19"/>
  <c r="E19"/>
  <c r="G17"/>
  <c r="D14"/>
  <c r="D13"/>
  <c r="D12"/>
  <c r="D11"/>
  <c r="D10"/>
  <c r="D9"/>
  <c r="D8"/>
  <c r="D7"/>
  <c r="D6"/>
  <c r="D5"/>
  <c r="D4"/>
  <c r="D3"/>
  <c r="D21" s="1"/>
  <c r="D2"/>
  <c r="G35" i="4"/>
  <c r="E35"/>
  <c r="C35"/>
  <c r="G32"/>
  <c r="G36" s="1"/>
  <c r="E32"/>
  <c r="E36" s="1"/>
  <c r="C32"/>
  <c r="C36" s="1"/>
  <c r="G28"/>
  <c r="E28"/>
  <c r="C28"/>
  <c r="G25"/>
  <c r="G29" s="1"/>
  <c r="E25"/>
  <c r="E29" s="1"/>
  <c r="C25"/>
  <c r="C29" s="1"/>
  <c r="G21"/>
  <c r="E21"/>
  <c r="C21"/>
  <c r="G18"/>
  <c r="G22" s="1"/>
  <c r="E18"/>
  <c r="E22" s="1"/>
  <c r="C18"/>
  <c r="C22" s="1"/>
  <c r="G14"/>
  <c r="E14"/>
  <c r="C14"/>
  <c r="G11"/>
  <c r="G15" s="1"/>
  <c r="E11"/>
  <c r="E15" s="1"/>
  <c r="C11"/>
  <c r="C15" s="1"/>
  <c r="G7"/>
  <c r="E7"/>
  <c r="C7"/>
  <c r="G4"/>
  <c r="E4"/>
  <c r="C4"/>
  <c r="D19" i="5" l="1"/>
  <c r="D20"/>
  <c r="C8" i="4"/>
  <c r="C37" s="1"/>
  <c r="E8"/>
  <c r="E37" s="1"/>
  <c r="G8"/>
  <c r="G37" s="1"/>
</calcChain>
</file>

<file path=xl/comments1.xml><?xml version="1.0" encoding="utf-8"?>
<comments xmlns="http://schemas.openxmlformats.org/spreadsheetml/2006/main">
  <authors>
    <author>EDC123</author>
    <author xml:space="preserve"> Dr. Gerard Verschuuren</author>
  </authors>
  <commentList>
    <comment ref="E1" authorId="0">
      <text>
        <r>
          <rPr>
            <b/>
            <sz val="8"/>
            <color indexed="81"/>
            <rFont val="Tahoma"/>
          </rPr>
          <t>Mean per plate: SUMIF/COUNTIF. Or AVERAGEIF.</t>
        </r>
      </text>
    </comment>
    <comment ref="F26" authorId="1">
      <text>
        <r>
          <rPr>
            <b/>
            <sz val="10"/>
            <color indexed="81"/>
            <rFont val="Tahoma"/>
            <charset val="1"/>
          </rPr>
          <t>Filters cannot compare cells like A2 with something outside the range (such as A1 or A23). So use IF to compare with a cell before or after.</t>
        </r>
      </text>
    </comment>
  </commentList>
</comments>
</file>

<file path=xl/sharedStrings.xml><?xml version="1.0" encoding="utf-8"?>
<sst xmlns="http://schemas.openxmlformats.org/spreadsheetml/2006/main" count="461" uniqueCount="129">
  <si>
    <t>Plate ID</t>
  </si>
  <si>
    <t>Analyst</t>
  </si>
  <si>
    <t>50 ng/mL</t>
  </si>
  <si>
    <t>%CV</t>
  </si>
  <si>
    <t>25 ng/mL</t>
  </si>
  <si>
    <t>10 ng/mL</t>
  </si>
  <si>
    <t>8696p08b</t>
  </si>
  <si>
    <t>bdo</t>
  </si>
  <si>
    <t>8696p08b Average</t>
  </si>
  <si>
    <t>8877p58b</t>
  </si>
  <si>
    <t>8877p58b Average</t>
  </si>
  <si>
    <t>bdo Average</t>
  </si>
  <si>
    <t>8696p08a</t>
  </si>
  <si>
    <t>gmv</t>
  </si>
  <si>
    <t>8696p08a Average</t>
  </si>
  <si>
    <t>8877p58a</t>
  </si>
  <si>
    <t>8877p58a Average</t>
  </si>
  <si>
    <t>gmv Average</t>
  </si>
  <si>
    <t>ksm</t>
  </si>
  <si>
    <t>ksm Average</t>
  </si>
  <si>
    <t>8697p58b</t>
  </si>
  <si>
    <t>tjk</t>
  </si>
  <si>
    <t>8697p58b Average</t>
  </si>
  <si>
    <t>tjk Average</t>
  </si>
  <si>
    <t>tkm</t>
  </si>
  <si>
    <t>tkm Average</t>
  </si>
  <si>
    <t>Grand Average</t>
  </si>
  <si>
    <t>Patient</t>
  </si>
  <si>
    <t>Gender</t>
  </si>
  <si>
    <t>DOB</t>
  </si>
  <si>
    <t>Age</t>
  </si>
  <si>
    <t>Weight</t>
  </si>
  <si>
    <t>Systolic</t>
  </si>
  <si>
    <t>Bush</t>
  </si>
  <si>
    <t>M</t>
  </si>
  <si>
    <t>Carter</t>
  </si>
  <si>
    <t>F</t>
  </si>
  <si>
    <t>Clinton</t>
  </si>
  <si>
    <t>Eisenhower</t>
  </si>
  <si>
    <t>Ford</t>
  </si>
  <si>
    <t>Johnson</t>
  </si>
  <si>
    <t>Kennedy</t>
  </si>
  <si>
    <t>Lincoln</t>
  </si>
  <si>
    <t>Nixon</t>
  </si>
  <si>
    <t>Reagan</t>
  </si>
  <si>
    <t>Roosevelt</t>
  </si>
  <si>
    <t>Truman</t>
  </si>
  <si>
    <t>Washington</t>
  </si>
  <si>
    <t>W+SBP 75th</t>
  </si>
  <si>
    <t>Mean</t>
  </si>
  <si>
    <t>SD</t>
  </si>
  <si>
    <t>Count</t>
  </si>
  <si>
    <t>Date</t>
  </si>
  <si>
    <t>Old SBP</t>
  </si>
  <si>
    <t>New SBP</t>
  </si>
  <si>
    <t>Up&gt;10</t>
  </si>
  <si>
    <t>Up by more than</t>
  </si>
  <si>
    <t>W+SBP</t>
  </si>
  <si>
    <t>C Value</t>
  </si>
  <si>
    <t>Mean/plate</t>
  </si>
  <si>
    <t>8877p70d</t>
  </si>
  <si>
    <t>cod</t>
  </si>
  <si>
    <t>luv</t>
  </si>
  <si>
    <t>8877p66b</t>
  </si>
  <si>
    <t>ejs</t>
  </si>
  <si>
    <t>kpm</t>
  </si>
  <si>
    <t>etv</t>
  </si>
  <si>
    <t>8877p75b</t>
  </si>
  <si>
    <t>8877p78b</t>
  </si>
  <si>
    <t>8877p83b</t>
  </si>
  <si>
    <t>8696p08e</t>
  </si>
  <si>
    <t>Once</t>
  </si>
  <si>
    <t>=COUNTIF($A$2:A2,$A2)=1</t>
  </si>
  <si>
    <t>Pre/Post</t>
  </si>
  <si>
    <t>Group</t>
  </si>
  <si>
    <t>pre</t>
  </si>
  <si>
    <t>8877p58c</t>
  </si>
  <si>
    <t>tmv</t>
  </si>
  <si>
    <t>post</t>
  </si>
  <si>
    <t>8877p60a</t>
  </si>
  <si>
    <t>8877p60b</t>
  </si>
  <si>
    <t>wow</t>
  </si>
  <si>
    <t>8696p08c</t>
  </si>
  <si>
    <t>8696p08d</t>
  </si>
  <si>
    <t>8696p08f</t>
  </si>
  <si>
    <t>8877p63a</t>
  </si>
  <si>
    <t>8877p63b</t>
  </si>
  <si>
    <t>8877p70c</t>
  </si>
  <si>
    <t>8877p71a</t>
  </si>
  <si>
    <t>8877p71b</t>
  </si>
  <si>
    <t>8877p75a</t>
  </si>
  <si>
    <t>8877p78a</t>
  </si>
  <si>
    <t>8877p83a</t>
  </si>
  <si>
    <t>8877p84a</t>
  </si>
  <si>
    <r>
      <t>pO</t>
    </r>
    <r>
      <rPr>
        <b/>
        <vertAlign val="subscript"/>
        <sz val="11"/>
        <rFont val="Arial"/>
        <family val="2"/>
      </rPr>
      <t xml:space="preserve">2 </t>
    </r>
    <r>
      <rPr>
        <b/>
        <sz val="11"/>
        <rFont val="Arial"/>
        <family val="2"/>
      </rPr>
      <t>mmHg</t>
    </r>
  </si>
  <si>
    <r>
      <t>% HbO</t>
    </r>
    <r>
      <rPr>
        <b/>
        <vertAlign val="subscript"/>
        <sz val="11"/>
        <rFont val="Arial"/>
        <family val="2"/>
      </rPr>
      <t>2</t>
    </r>
  </si>
  <si>
    <t>Number of colonies under different conditions of pH and nutrient level</t>
  </si>
  <si>
    <t>Nutrients</t>
  </si>
  <si>
    <t>pH</t>
  </si>
  <si>
    <t>Colonies</t>
  </si>
  <si>
    <t>Plate1</t>
  </si>
  <si>
    <t>Anal1</t>
  </si>
  <si>
    <t>Anal2</t>
  </si>
  <si>
    <t>Anal3</t>
  </si>
  <si>
    <t>Plate2</t>
  </si>
  <si>
    <t>Plate3</t>
  </si>
  <si>
    <t>Mean (no 0)</t>
  </si>
  <si>
    <t>Bins</t>
  </si>
  <si>
    <t>Percent</t>
  </si>
  <si>
    <t>Plate</t>
  </si>
  <si>
    <t>Cycle</t>
  </si>
  <si>
    <t>Anal4</t>
  </si>
  <si>
    <t>ab10</t>
  </si>
  <si>
    <t>cycl1</t>
  </si>
  <si>
    <t>cycl2</t>
  </si>
  <si>
    <t>cycl3</t>
  </si>
  <si>
    <t>Array INDEX</t>
  </si>
  <si>
    <t>cycl4</t>
  </si>
  <si>
    <t>bc11</t>
  </si>
  <si>
    <t>Total</t>
  </si>
  <si>
    <t>de12</t>
  </si>
  <si>
    <t>fg13</t>
  </si>
  <si>
    <r>
      <t xml:space="preserve">Lactose added to identical cultures of </t>
    </r>
    <r>
      <rPr>
        <b/>
        <i/>
        <sz val="10"/>
        <rFont val="Arial"/>
        <family val="2"/>
      </rPr>
      <t>Escherichia coli</t>
    </r>
  </si>
  <si>
    <t>Start</t>
  </si>
  <si>
    <t>End</t>
  </si>
  <si>
    <t>Time lapse</t>
  </si>
  <si>
    <r>
      <t>glucose mol</t>
    </r>
    <r>
      <rPr>
        <b/>
        <sz val="10"/>
        <color indexed="12"/>
        <rFont val="Arial"/>
        <family val="2"/>
      </rPr>
      <t>/l</t>
    </r>
  </si>
  <si>
    <r>
      <t>glucose mol</t>
    </r>
    <r>
      <rPr>
        <b/>
        <sz val="10"/>
        <color indexed="12"/>
        <rFont val="Arial"/>
        <family val="2"/>
      </rPr>
      <t>/hr</t>
    </r>
  </si>
  <si>
    <r>
      <t>glucose mol</t>
    </r>
    <r>
      <rPr>
        <b/>
        <sz val="10"/>
        <color indexed="12"/>
        <rFont val="Arial"/>
        <family val="2"/>
      </rPr>
      <t>/min</t>
    </r>
  </si>
</sst>
</file>

<file path=xl/styles.xml><?xml version="1.0" encoding="utf-8"?>
<styleSheet xmlns="http://schemas.openxmlformats.org/spreadsheetml/2006/main">
  <numFmts count="7">
    <numFmt numFmtId="44" formatCode="_(&quot;$&quot;* #,##0.00_);_(&quot;$&quot;* \(#,##0.00\);_(&quot;$&quot;* &quot;-&quot;??_);_(@_)"/>
    <numFmt numFmtId="164" formatCode="0.0"/>
    <numFmt numFmtId="165" formatCode="###0.00_)"/>
    <numFmt numFmtId="166" formatCode="#,##0_)"/>
    <numFmt numFmtId="167" formatCode="mm/dd/yy;@"/>
    <numFmt numFmtId="168" formatCode="0.0%"/>
    <numFmt numFmtId="169" formatCode="#,##0.000_);\(#,##0.000\)"/>
  </numFmts>
  <fonts count="35">
    <font>
      <sz val="12"/>
      <color theme="1"/>
      <name val="Arial"/>
      <family val="2"/>
    </font>
    <font>
      <sz val="10"/>
      <name val="Arial"/>
      <family val="2"/>
    </font>
    <font>
      <b/>
      <sz val="10"/>
      <color indexed="12"/>
      <name val="Arial"/>
      <family val="2"/>
    </font>
    <font>
      <b/>
      <sz val="10"/>
      <name val="Arial"/>
      <family val="2"/>
    </font>
    <font>
      <sz val="11"/>
      <color indexed="8"/>
      <name val="Calibri"/>
      <family val="2"/>
    </font>
    <font>
      <sz val="11"/>
      <color indexed="9"/>
      <name val="Calibri"/>
      <family val="2"/>
    </font>
    <font>
      <sz val="12"/>
      <name val="Helv"/>
    </font>
    <font>
      <b/>
      <sz val="12"/>
      <name val="Helv"/>
    </font>
    <font>
      <sz val="10"/>
      <name val="Helv"/>
    </font>
    <font>
      <sz val="9"/>
      <name val="Helv"/>
    </font>
    <font>
      <vertAlign val="superscript"/>
      <sz val="12"/>
      <name val="Helv"/>
    </font>
    <font>
      <b/>
      <sz val="11"/>
      <color indexed="8"/>
      <name val="Calibri"/>
      <family val="2"/>
    </font>
    <font>
      <b/>
      <sz val="10"/>
      <name val="Helv"/>
    </font>
    <font>
      <b/>
      <sz val="9"/>
      <name val="Helv"/>
    </font>
    <font>
      <sz val="8.5"/>
      <name val="Helv"/>
    </font>
    <font>
      <b/>
      <sz val="18"/>
      <color indexed="62"/>
      <name val="Cambria"/>
      <family val="2"/>
    </font>
    <font>
      <sz val="8"/>
      <name val="Helv"/>
    </font>
    <font>
      <b/>
      <sz val="14"/>
      <name val="Helv"/>
    </font>
    <font>
      <b/>
      <sz val="11"/>
      <color indexed="10"/>
      <name val="Arial"/>
      <family val="2"/>
    </font>
    <font>
      <b/>
      <sz val="11"/>
      <name val="Arial"/>
      <family val="2"/>
    </font>
    <font>
      <b/>
      <sz val="12"/>
      <color indexed="12"/>
      <name val="Arial"/>
      <family val="2"/>
    </font>
    <font>
      <b/>
      <sz val="12"/>
      <name val="Arial"/>
      <family val="2"/>
    </font>
    <font>
      <b/>
      <sz val="12"/>
      <color indexed="8"/>
      <name val="Arial"/>
      <family val="2"/>
    </font>
    <font>
      <b/>
      <sz val="9"/>
      <name val="Arial"/>
      <family val="2"/>
    </font>
    <font>
      <b/>
      <sz val="10"/>
      <color indexed="9"/>
      <name val="Arial"/>
      <family val="2"/>
    </font>
    <font>
      <b/>
      <sz val="8"/>
      <color indexed="81"/>
      <name val="Tahoma"/>
    </font>
    <font>
      <b/>
      <vertAlign val="subscript"/>
      <sz val="11"/>
      <name val="Arial"/>
      <family val="2"/>
    </font>
    <font>
      <sz val="11"/>
      <name val="Arial"/>
      <family val="2"/>
    </font>
    <font>
      <b/>
      <sz val="11"/>
      <color indexed="16"/>
      <name val="Arial"/>
      <family val="2"/>
    </font>
    <font>
      <b/>
      <sz val="11"/>
      <color indexed="12"/>
      <name val="Arial"/>
      <family val="2"/>
    </font>
    <font>
      <sz val="11"/>
      <color theme="0"/>
      <name val="Arial"/>
      <family val="2"/>
    </font>
    <font>
      <b/>
      <i/>
      <sz val="10"/>
      <name val="Arial"/>
      <family val="2"/>
    </font>
    <font>
      <b/>
      <sz val="10"/>
      <color indexed="14"/>
      <name val="Arial"/>
      <family val="2"/>
    </font>
    <font>
      <b/>
      <sz val="10"/>
      <color indexed="23"/>
      <name val="Arial"/>
      <family val="2"/>
    </font>
    <font>
      <b/>
      <sz val="10"/>
      <color indexed="81"/>
      <name val="Tahoma"/>
      <charset val="1"/>
    </font>
  </fonts>
  <fills count="22">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9"/>
      </patternFill>
    </fill>
    <fill>
      <patternFill patternType="solid">
        <fgColor indexed="22"/>
        <bgColor indexed="55"/>
      </patternFill>
    </fill>
    <fill>
      <patternFill patternType="solid">
        <fgColor indexed="13"/>
        <bgColor indexed="64"/>
      </patternFill>
    </fill>
    <fill>
      <patternFill patternType="solid">
        <fgColor indexed="41"/>
        <bgColor indexed="64"/>
      </patternFill>
    </fill>
    <fill>
      <patternFill patternType="solid">
        <fgColor indexed="43"/>
        <bgColor indexed="64"/>
      </patternFill>
    </fill>
    <fill>
      <patternFill patternType="solid">
        <fgColor rgb="FFFFFF66"/>
        <bgColor indexed="64"/>
      </patternFill>
    </fill>
    <fill>
      <patternFill patternType="solid">
        <fgColor indexed="47"/>
        <bgColor indexed="64"/>
      </patternFill>
    </fill>
    <fill>
      <patternFill patternType="solid">
        <fgColor indexed="42"/>
        <bgColor indexed="64"/>
      </patternFill>
    </fill>
    <fill>
      <patternFill patternType="solid">
        <fgColor indexed="22"/>
        <bgColor indexed="64"/>
      </patternFill>
    </fill>
  </fills>
  <borders count="23">
    <border>
      <left/>
      <right/>
      <top/>
      <bottom/>
      <diagonal/>
    </border>
    <border>
      <left/>
      <right/>
      <top/>
      <bottom style="thin">
        <color indexed="22"/>
      </bottom>
      <diagonal/>
    </border>
    <border>
      <left/>
      <right/>
      <top/>
      <bottom style="hair">
        <color indexed="64"/>
      </bottom>
      <diagonal/>
    </border>
    <border>
      <left/>
      <right/>
      <top/>
      <bottom style="thin">
        <color indexed="64"/>
      </bottom>
      <diagonal/>
    </border>
    <border>
      <left/>
      <right/>
      <top/>
      <bottom style="hair">
        <color indexed="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5">
    <xf numFmtId="0" fontId="0" fillId="0" borderId="0"/>
    <xf numFmtId="0" fontId="1" fillId="0" borderId="0"/>
    <xf numFmtId="0" fontId="4" fillId="2" borderId="0" applyNumberFormat="0" applyBorder="0" applyAlignment="0" applyProtection="0"/>
    <xf numFmtId="0" fontId="4" fillId="2" borderId="0" applyNumberFormat="0" applyBorder="0" applyAlignment="0" applyProtection="0"/>
    <xf numFmtId="0" fontId="5"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5" fillId="6" borderId="0" applyNumberFormat="0" applyBorder="0" applyAlignment="0" applyProtection="0"/>
    <xf numFmtId="0" fontId="4" fillId="4" borderId="0" applyNumberFormat="0" applyBorder="0" applyAlignment="0" applyProtection="0"/>
    <xf numFmtId="0" fontId="4" fillId="7" borderId="0" applyNumberFormat="0" applyBorder="0" applyAlignment="0" applyProtection="0"/>
    <xf numFmtId="0" fontId="5" fillId="5" borderId="0" applyNumberFormat="0" applyBorder="0" applyAlignment="0" applyProtection="0"/>
    <xf numFmtId="0" fontId="4" fillId="2"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8" borderId="0" applyNumberFormat="0" applyBorder="0" applyAlignment="0" applyProtection="0"/>
    <xf numFmtId="0" fontId="4" fillId="2" borderId="0" applyNumberFormat="0" applyBorder="0" applyAlignment="0" applyProtection="0"/>
    <xf numFmtId="0" fontId="5" fillId="3" borderId="0" applyNumberFormat="0" applyBorder="0" applyAlignment="0" applyProtection="0"/>
    <xf numFmtId="0" fontId="4" fillId="4"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6" fillId="0" borderId="0">
      <alignment horizontal="center" vertical="center" wrapText="1"/>
    </xf>
    <xf numFmtId="0" fontId="7" fillId="0" borderId="0">
      <alignment horizontal="left" vertical="center" wrapText="1"/>
    </xf>
    <xf numFmtId="165" fontId="8" fillId="0" borderId="1" applyNumberFormat="0" applyFill="0">
      <alignment horizontal="right"/>
    </xf>
    <xf numFmtId="166" fontId="9" fillId="0" borderId="1">
      <alignment horizontal="right" vertical="center"/>
    </xf>
    <xf numFmtId="49" fontId="10" fillId="0" borderId="1">
      <alignment horizontal="left" vertical="center"/>
    </xf>
    <xf numFmtId="165" fontId="8" fillId="0" borderId="1" applyNumberFormat="0" applyFill="0">
      <alignment horizontal="right"/>
    </xf>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2" fillId="0" borderId="1">
      <alignment horizontal="left"/>
    </xf>
    <xf numFmtId="0" fontId="13" fillId="0" borderId="2">
      <alignment horizontal="right" vertical="center"/>
    </xf>
    <xf numFmtId="0" fontId="14" fillId="0" borderId="1">
      <alignment horizontal="left" vertical="center"/>
    </xf>
    <xf numFmtId="0" fontId="8" fillId="0" borderId="1">
      <alignment horizontal="left" vertical="center"/>
    </xf>
    <xf numFmtId="0" fontId="12" fillId="0" borderId="1">
      <alignment horizontal="left"/>
    </xf>
    <xf numFmtId="0" fontId="12" fillId="13" borderId="0">
      <alignment horizontal="centerContinuous" wrapText="1"/>
    </xf>
    <xf numFmtId="49" fontId="12" fillId="13" borderId="3">
      <alignment horizontal="left" vertical="center"/>
    </xf>
    <xf numFmtId="0" fontId="12" fillId="13" borderId="0">
      <alignment horizontal="centerContinuous" vertical="center" wrapText="1"/>
    </xf>
    <xf numFmtId="3" fontId="9" fillId="0" borderId="0">
      <alignment horizontal="left" vertical="center"/>
    </xf>
    <xf numFmtId="0" fontId="6" fillId="0" borderId="0">
      <alignment horizontal="left" vertical="center"/>
    </xf>
    <xf numFmtId="0" fontId="15" fillId="0" borderId="0" applyNumberFormat="0" applyFill="0" applyBorder="0" applyAlignment="0" applyProtection="0"/>
    <xf numFmtId="0" fontId="16" fillId="0" borderId="0">
      <alignment horizontal="right"/>
    </xf>
    <xf numFmtId="49" fontId="16" fillId="0" borderId="0">
      <alignment horizontal="center"/>
    </xf>
    <xf numFmtId="0" fontId="10" fillId="0" borderId="0">
      <alignment horizontal="right"/>
    </xf>
    <xf numFmtId="0" fontId="16" fillId="0" borderId="0">
      <alignment horizontal="left"/>
    </xf>
    <xf numFmtId="49" fontId="9" fillId="0" borderId="0">
      <alignment horizontal="left" vertical="center"/>
    </xf>
    <xf numFmtId="49" fontId="10" fillId="0" borderId="1">
      <alignment horizontal="left"/>
    </xf>
    <xf numFmtId="165" fontId="9" fillId="0" borderId="0" applyNumberFormat="0">
      <alignment horizontal="right"/>
    </xf>
    <xf numFmtId="0" fontId="13" fillId="14" borderId="0">
      <alignment horizontal="centerContinuous" vertical="center" wrapText="1"/>
    </xf>
    <xf numFmtId="0" fontId="13" fillId="0" borderId="4">
      <alignment horizontal="left" vertical="center"/>
    </xf>
    <xf numFmtId="0" fontId="17" fillId="0" borderId="0">
      <alignment horizontal="left" vertical="top"/>
    </xf>
    <xf numFmtId="0" fontId="12" fillId="0" borderId="0">
      <alignment horizontal="left"/>
    </xf>
    <xf numFmtId="0" fontId="7" fillId="0" borderId="0">
      <alignment horizontal="left"/>
    </xf>
    <xf numFmtId="0" fontId="8" fillId="0" borderId="0">
      <alignment horizontal="left"/>
    </xf>
    <xf numFmtId="0" fontId="17" fillId="0" borderId="0">
      <alignment horizontal="left" vertical="top"/>
    </xf>
    <xf numFmtId="0" fontId="7" fillId="0" borderId="0">
      <alignment horizontal="left"/>
    </xf>
    <xf numFmtId="0" fontId="8" fillId="0" borderId="0">
      <alignment horizontal="left"/>
    </xf>
    <xf numFmtId="49" fontId="9" fillId="0" borderId="1">
      <alignment horizontal="left"/>
    </xf>
    <xf numFmtId="0" fontId="13" fillId="0" borderId="2">
      <alignment horizontal="left"/>
    </xf>
    <xf numFmtId="0" fontId="12" fillId="0" borderId="0">
      <alignment horizontal="left" vertical="center"/>
    </xf>
    <xf numFmtId="49" fontId="16" fillId="0" borderId="1">
      <alignment horizontal="left"/>
    </xf>
    <xf numFmtId="0" fontId="1"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cellStyleXfs>
  <cellXfs count="128">
    <xf numFmtId="0" fontId="0" fillId="0" borderId="0" xfId="0"/>
    <xf numFmtId="0" fontId="2" fillId="0" borderId="0" xfId="1" applyFont="1" applyAlignment="1">
      <alignment horizontal="center"/>
    </xf>
    <xf numFmtId="0" fontId="3" fillId="0" borderId="0" xfId="1" applyFont="1" applyAlignment="1">
      <alignment horizontal="center"/>
    </xf>
    <xf numFmtId="0" fontId="1" fillId="0" borderId="0" xfId="1"/>
    <xf numFmtId="0" fontId="1" fillId="0" borderId="0" xfId="1" applyFont="1" applyAlignment="1">
      <alignment horizontal="center"/>
    </xf>
    <xf numFmtId="14" fontId="1" fillId="0" borderId="0" xfId="1" applyNumberFormat="1" applyFont="1" applyAlignment="1">
      <alignment horizontal="center"/>
    </xf>
    <xf numFmtId="164" fontId="1" fillId="0" borderId="0" xfId="1" applyNumberFormat="1" applyAlignment="1">
      <alignment horizontal="right"/>
    </xf>
    <xf numFmtId="0" fontId="1" fillId="0" borderId="0" xfId="1" applyAlignment="1">
      <alignment horizontal="center"/>
    </xf>
    <xf numFmtId="14" fontId="1" fillId="0" borderId="0" xfId="1" applyNumberFormat="1" applyFill="1" applyAlignment="1">
      <alignment horizontal="center"/>
    </xf>
    <xf numFmtId="0" fontId="3" fillId="0" borderId="0" xfId="1" applyNumberFormat="1" applyFont="1" applyFill="1" applyAlignment="1">
      <alignment horizontal="center"/>
    </xf>
    <xf numFmtId="0" fontId="1" fillId="0" borderId="0" xfId="1" applyFill="1" applyAlignment="1">
      <alignment horizontal="center"/>
    </xf>
    <xf numFmtId="14" fontId="3" fillId="0" borderId="0" xfId="1" applyNumberFormat="1" applyFont="1" applyFill="1" applyAlignment="1">
      <alignment horizontal="center"/>
    </xf>
    <xf numFmtId="164" fontId="1" fillId="0" borderId="0" xfId="1" applyNumberFormat="1" applyFont="1" applyAlignment="1">
      <alignment horizontal="right"/>
    </xf>
    <xf numFmtId="164" fontId="1" fillId="0" borderId="0" xfId="1" quotePrefix="1" applyNumberFormat="1" applyFont="1" applyAlignment="1">
      <alignment horizontal="right"/>
    </xf>
    <xf numFmtId="0" fontId="18" fillId="0" borderId="0" xfId="1" applyFont="1" applyFill="1" applyBorder="1" applyAlignment="1">
      <alignment horizontal="center"/>
    </xf>
    <xf numFmtId="14" fontId="18" fillId="0" borderId="0" xfId="1" applyNumberFormat="1" applyFont="1" applyFill="1" applyBorder="1" applyAlignment="1">
      <alignment horizontal="center"/>
    </xf>
    <xf numFmtId="0" fontId="19" fillId="0" borderId="0" xfId="1" applyFont="1"/>
    <xf numFmtId="0" fontId="19" fillId="0" borderId="0" xfId="1" applyFont="1" applyFill="1" applyBorder="1"/>
    <xf numFmtId="14" fontId="19" fillId="0" borderId="0" xfId="1" applyNumberFormat="1" applyFont="1" applyFill="1" applyBorder="1"/>
    <xf numFmtId="0" fontId="19" fillId="0" borderId="0" xfId="1" applyNumberFormat="1" applyFont="1" applyFill="1" applyBorder="1"/>
    <xf numFmtId="1" fontId="19" fillId="0" borderId="0" xfId="1" applyNumberFormat="1" applyFont="1" applyFill="1" applyBorder="1" applyAlignment="1">
      <alignment horizontal="right"/>
    </xf>
    <xf numFmtId="0" fontId="18" fillId="0" borderId="5" xfId="1" applyFont="1" applyFill="1" applyBorder="1" applyAlignment="1">
      <alignment horizontal="center"/>
    </xf>
    <xf numFmtId="0" fontId="18" fillId="0" borderId="6" xfId="1" applyFont="1" applyFill="1" applyBorder="1" applyAlignment="1">
      <alignment horizontal="center"/>
    </xf>
    <xf numFmtId="14" fontId="18" fillId="0" borderId="6" xfId="1" applyNumberFormat="1" applyFont="1" applyFill="1" applyBorder="1" applyAlignment="1">
      <alignment horizontal="center"/>
    </xf>
    <xf numFmtId="0" fontId="18" fillId="0" borderId="7" xfId="1" applyFont="1" applyFill="1" applyBorder="1" applyAlignment="1">
      <alignment horizontal="center"/>
    </xf>
    <xf numFmtId="0" fontId="19" fillId="0" borderId="8" xfId="1" applyFont="1" applyFill="1" applyBorder="1"/>
    <xf numFmtId="0" fontId="19" fillId="0" borderId="3" xfId="1" applyFont="1" applyFill="1" applyBorder="1"/>
    <xf numFmtId="14" fontId="19" fillId="0" borderId="3" xfId="1" applyNumberFormat="1" applyFont="1" applyFill="1" applyBorder="1"/>
    <xf numFmtId="0" fontId="19" fillId="0" borderId="9" xfId="1" applyFont="1" applyBorder="1"/>
    <xf numFmtId="0" fontId="19" fillId="0" borderId="0" xfId="1" applyFont="1" applyBorder="1"/>
    <xf numFmtId="14" fontId="19" fillId="0" borderId="0" xfId="1" applyNumberFormat="1" applyFont="1" applyBorder="1"/>
    <xf numFmtId="1" fontId="19" fillId="0" borderId="10" xfId="1" applyNumberFormat="1" applyFont="1" applyBorder="1"/>
    <xf numFmtId="14" fontId="19" fillId="0" borderId="0" xfId="1" applyNumberFormat="1" applyFont="1"/>
    <xf numFmtId="0" fontId="20" fillId="0" borderId="11" xfId="1" applyFont="1" applyBorder="1" applyAlignment="1">
      <alignment horizontal="center"/>
    </xf>
    <xf numFmtId="14" fontId="21" fillId="0" borderId="0" xfId="1" applyNumberFormat="1" applyFont="1"/>
    <xf numFmtId="0" fontId="21" fillId="0" borderId="0" xfId="1" applyFont="1"/>
    <xf numFmtId="1" fontId="0" fillId="0" borderId="12" xfId="0" applyNumberFormat="1" applyBorder="1"/>
    <xf numFmtId="0" fontId="22" fillId="15" borderId="10" xfId="0" applyFont="1" applyFill="1" applyBorder="1" applyAlignment="1">
      <alignment horizontal="center"/>
    </xf>
    <xf numFmtId="0" fontId="18" fillId="16" borderId="5" xfId="1" applyFont="1" applyFill="1" applyBorder="1" applyAlignment="1">
      <alignment horizontal="center"/>
    </xf>
    <xf numFmtId="0" fontId="18" fillId="16" borderId="6" xfId="1" applyFont="1" applyFill="1" applyBorder="1" applyAlignment="1">
      <alignment horizontal="center"/>
    </xf>
    <xf numFmtId="14" fontId="18" fillId="16" borderId="6" xfId="1" applyNumberFormat="1" applyFont="1" applyFill="1" applyBorder="1" applyAlignment="1">
      <alignment horizontal="center"/>
    </xf>
    <xf numFmtId="0" fontId="18" fillId="16" borderId="7" xfId="1" applyFont="1" applyFill="1" applyBorder="1" applyAlignment="1">
      <alignment horizontal="center"/>
    </xf>
    <xf numFmtId="0" fontId="19" fillId="16" borderId="8" xfId="1" applyFont="1" applyFill="1" applyBorder="1"/>
    <xf numFmtId="0" fontId="19" fillId="16" borderId="3" xfId="1" applyFont="1" applyFill="1" applyBorder="1"/>
    <xf numFmtId="14" fontId="19" fillId="16" borderId="3" xfId="1" applyNumberFormat="1" applyFont="1" applyFill="1" applyBorder="1"/>
    <xf numFmtId="0" fontId="19" fillId="16" borderId="9" xfId="1" applyFont="1" applyFill="1" applyBorder="1"/>
    <xf numFmtId="0" fontId="3" fillId="0" borderId="0" xfId="1" applyFont="1" applyFill="1" applyBorder="1" applyAlignment="1">
      <alignment horizontal="center"/>
    </xf>
    <xf numFmtId="167" fontId="23" fillId="0" borderId="0" xfId="1" applyNumberFormat="1" applyFont="1" applyFill="1" applyBorder="1" applyAlignment="1">
      <alignment horizontal="center"/>
    </xf>
    <xf numFmtId="0" fontId="3" fillId="0" borderId="0" xfId="1" applyFont="1"/>
    <xf numFmtId="0" fontId="3" fillId="0" borderId="0" xfId="1" applyFont="1" applyFill="1" applyBorder="1" applyAlignment="1">
      <alignment horizontal="left"/>
    </xf>
    <xf numFmtId="167" fontId="3" fillId="0" borderId="0" xfId="1" applyNumberFormat="1" applyFont="1" applyFill="1" applyBorder="1" applyAlignment="1">
      <alignment horizontal="center"/>
    </xf>
    <xf numFmtId="164" fontId="3" fillId="0" borderId="0" xfId="1" applyNumberFormat="1" applyFont="1" applyFill="1" applyBorder="1" applyAlignment="1">
      <alignment horizontal="center"/>
    </xf>
    <xf numFmtId="164" fontId="3" fillId="17" borderId="12" xfId="1" applyNumberFormat="1" applyFont="1" applyFill="1" applyBorder="1"/>
    <xf numFmtId="0" fontId="3" fillId="0" borderId="12" xfId="1" applyFont="1" applyFill="1" applyBorder="1" applyAlignment="1">
      <alignment horizontal="center"/>
    </xf>
    <xf numFmtId="167" fontId="23" fillId="0" borderId="12" xfId="1" applyNumberFormat="1" applyFont="1" applyFill="1" applyBorder="1" applyAlignment="1">
      <alignment horizontal="center"/>
    </xf>
    <xf numFmtId="0" fontId="3" fillId="0" borderId="12" xfId="1" applyFont="1" applyBorder="1"/>
    <xf numFmtId="0" fontId="3" fillId="17" borderId="12" xfId="1" applyFont="1" applyFill="1" applyBorder="1"/>
    <xf numFmtId="0" fontId="24" fillId="0" borderId="0" xfId="1" quotePrefix="1" applyFont="1"/>
    <xf numFmtId="0" fontId="3" fillId="0" borderId="0" xfId="60" applyFont="1" applyAlignment="1">
      <alignment horizontal="center"/>
    </xf>
    <xf numFmtId="167" fontId="23" fillId="0" borderId="0" xfId="60" applyNumberFormat="1" applyFont="1" applyAlignment="1">
      <alignment horizontal="center"/>
    </xf>
    <xf numFmtId="0" fontId="3" fillId="0" borderId="13" xfId="60" applyFont="1" applyBorder="1" applyAlignment="1">
      <alignment horizontal="center"/>
    </xf>
    <xf numFmtId="0" fontId="3" fillId="0" borderId="14" xfId="60" applyFont="1" applyBorder="1" applyAlignment="1">
      <alignment horizontal="center"/>
    </xf>
    <xf numFmtId="0" fontId="3" fillId="0" borderId="15" xfId="60" applyFont="1" applyBorder="1" applyAlignment="1">
      <alignment horizontal="center"/>
    </xf>
    <xf numFmtId="0" fontId="3" fillId="0" borderId="0" xfId="60" applyFont="1" applyAlignment="1">
      <alignment horizontal="left"/>
    </xf>
    <xf numFmtId="167" fontId="3" fillId="0" borderId="0" xfId="60" applyNumberFormat="1" applyFont="1" applyAlignment="1">
      <alignment horizontal="center"/>
    </xf>
    <xf numFmtId="0" fontId="3" fillId="18" borderId="12" xfId="60" applyFont="1" applyFill="1" applyBorder="1" applyAlignment="1">
      <alignment horizontal="center"/>
    </xf>
    <xf numFmtId="164" fontId="3" fillId="0" borderId="0" xfId="60" applyNumberFormat="1" applyFont="1" applyAlignment="1">
      <alignment horizontal="center"/>
    </xf>
    <xf numFmtId="0" fontId="3" fillId="0" borderId="16" xfId="60" quotePrefix="1" applyFont="1" applyBorder="1" applyAlignment="1">
      <alignment horizontal="center"/>
    </xf>
    <xf numFmtId="0" fontId="3" fillId="0" borderId="0" xfId="60" applyFont="1" applyBorder="1" applyAlignment="1">
      <alignment horizontal="center"/>
    </xf>
    <xf numFmtId="0" fontId="3" fillId="0" borderId="17" xfId="60" applyFont="1" applyBorder="1" applyAlignment="1">
      <alignment horizontal="center"/>
    </xf>
    <xf numFmtId="0" fontId="3" fillId="0" borderId="16" xfId="60" applyFont="1" applyBorder="1" applyAlignment="1">
      <alignment horizontal="center"/>
    </xf>
    <xf numFmtId="0" fontId="3" fillId="0" borderId="18" xfId="60" quotePrefix="1" applyFont="1" applyBorder="1" applyAlignment="1">
      <alignment horizontal="center"/>
    </xf>
    <xf numFmtId="0" fontId="3" fillId="0" borderId="11" xfId="60" applyFont="1" applyBorder="1" applyAlignment="1">
      <alignment horizontal="center"/>
    </xf>
    <xf numFmtId="0" fontId="3" fillId="0" borderId="19" xfId="60" applyFont="1" applyBorder="1" applyAlignment="1">
      <alignment horizontal="center"/>
    </xf>
    <xf numFmtId="0" fontId="19" fillId="0" borderId="12" xfId="1" applyFont="1" applyFill="1" applyBorder="1" applyAlignment="1">
      <alignment horizontal="center"/>
    </xf>
    <xf numFmtId="0" fontId="27" fillId="0" borderId="0" xfId="1" applyFont="1"/>
    <xf numFmtId="1" fontId="28" fillId="0" borderId="12" xfId="1" applyNumberFormat="1" applyFont="1" applyFill="1" applyBorder="1"/>
    <xf numFmtId="164" fontId="29" fillId="0" borderId="12" xfId="1" applyNumberFormat="1" applyFont="1" applyFill="1" applyBorder="1"/>
    <xf numFmtId="0" fontId="19" fillId="0" borderId="12" xfId="1" applyFont="1" applyBorder="1"/>
    <xf numFmtId="164" fontId="19" fillId="0" borderId="12" xfId="1" applyNumberFormat="1" applyFont="1" applyBorder="1"/>
    <xf numFmtId="0" fontId="30" fillId="0" borderId="0" xfId="1" applyFont="1"/>
    <xf numFmtId="1" fontId="19" fillId="0" borderId="12" xfId="1" applyNumberFormat="1" applyFont="1" applyBorder="1"/>
    <xf numFmtId="0" fontId="30" fillId="0" borderId="0" xfId="1" applyFont="1" applyFill="1"/>
    <xf numFmtId="164" fontId="30" fillId="0" borderId="0" xfId="1" applyNumberFormat="1" applyFont="1" applyFill="1"/>
    <xf numFmtId="1" fontId="30" fillId="0" borderId="0" xfId="1" applyNumberFormat="1" applyFont="1" applyFill="1"/>
    <xf numFmtId="0" fontId="3" fillId="16" borderId="0" xfId="1" applyFont="1" applyFill="1"/>
    <xf numFmtId="0" fontId="3" fillId="19" borderId="0" xfId="1" applyFont="1" applyFill="1"/>
    <xf numFmtId="0" fontId="3" fillId="20" borderId="13" xfId="1" applyFont="1" applyFill="1" applyBorder="1"/>
    <xf numFmtId="0" fontId="3" fillId="20" borderId="14" xfId="1" applyFont="1" applyFill="1" applyBorder="1"/>
    <xf numFmtId="0" fontId="3" fillId="20" borderId="15" xfId="1" applyFont="1" applyFill="1" applyBorder="1"/>
    <xf numFmtId="0" fontId="3" fillId="0" borderId="16" xfId="1" applyFont="1" applyBorder="1"/>
    <xf numFmtId="0" fontId="3" fillId="0" borderId="0" xfId="1" applyFont="1" applyBorder="1"/>
    <xf numFmtId="0" fontId="3" fillId="0" borderId="17" xfId="1" applyFont="1" applyBorder="1"/>
    <xf numFmtId="0" fontId="3" fillId="0" borderId="18" xfId="1" applyFont="1" applyBorder="1"/>
    <xf numFmtId="0" fontId="3" fillId="0" borderId="11" xfId="1" applyFont="1" applyBorder="1"/>
    <xf numFmtId="0" fontId="3" fillId="0" borderId="19" xfId="1" applyFont="1" applyBorder="1"/>
    <xf numFmtId="0" fontId="3" fillId="19" borderId="20" xfId="1" applyFont="1" applyFill="1" applyBorder="1"/>
    <xf numFmtId="0" fontId="3" fillId="19" borderId="21" xfId="1" applyFont="1" applyFill="1" applyBorder="1"/>
    <xf numFmtId="0" fontId="3" fillId="19" borderId="22" xfId="1" applyFont="1" applyFill="1" applyBorder="1"/>
    <xf numFmtId="0" fontId="3" fillId="16" borderId="20" xfId="1" applyFont="1" applyFill="1" applyBorder="1"/>
    <xf numFmtId="0" fontId="3" fillId="16" borderId="21" xfId="1" applyFont="1" applyFill="1" applyBorder="1"/>
    <xf numFmtId="0" fontId="3" fillId="16" borderId="22" xfId="1" applyFont="1" applyFill="1" applyBorder="1"/>
    <xf numFmtId="0" fontId="3" fillId="20" borderId="20" xfId="1" applyFont="1" applyFill="1" applyBorder="1"/>
    <xf numFmtId="0" fontId="3" fillId="20" borderId="21" xfId="1" applyFont="1" applyFill="1" applyBorder="1"/>
    <xf numFmtId="0" fontId="3" fillId="20" borderId="22" xfId="1" applyFont="1" applyFill="1" applyBorder="1"/>
    <xf numFmtId="0" fontId="3" fillId="0" borderId="20" xfId="1" applyFont="1" applyBorder="1"/>
    <xf numFmtId="0" fontId="3" fillId="0" borderId="21" xfId="1" applyFont="1" applyBorder="1"/>
    <xf numFmtId="0" fontId="3" fillId="0" borderId="22" xfId="1" applyFont="1" applyBorder="1"/>
    <xf numFmtId="2" fontId="21" fillId="0" borderId="0" xfId="1" applyNumberFormat="1" applyFont="1"/>
    <xf numFmtId="2" fontId="21" fillId="18" borderId="12" xfId="1" applyNumberFormat="1" applyFont="1" applyFill="1" applyBorder="1"/>
    <xf numFmtId="0" fontId="3" fillId="21" borderId="20" xfId="1" applyFont="1" applyFill="1" applyBorder="1" applyAlignment="1">
      <alignment horizontal="center"/>
    </xf>
    <xf numFmtId="0" fontId="3" fillId="21" borderId="12" xfId="1" applyFont="1" applyFill="1" applyBorder="1" applyAlignment="1">
      <alignment horizontal="center"/>
    </xf>
    <xf numFmtId="0" fontId="3" fillId="0" borderId="0" xfId="1" applyFont="1" applyFill="1" applyBorder="1"/>
    <xf numFmtId="168" fontId="3" fillId="17" borderId="12" xfId="62" applyNumberFormat="1" applyFont="1" applyFill="1" applyBorder="1"/>
    <xf numFmtId="169" fontId="3" fillId="0" borderId="0" xfId="61" applyNumberFormat="1" applyFont="1"/>
    <xf numFmtId="169" fontId="3" fillId="15" borderId="12" xfId="61" applyNumberFormat="1" applyFont="1" applyFill="1" applyBorder="1" applyAlignment="1">
      <alignment horizontal="center"/>
    </xf>
    <xf numFmtId="44" fontId="3" fillId="0" borderId="0" xfId="61" applyFont="1"/>
    <xf numFmtId="0" fontId="3" fillId="0" borderId="0" xfId="1" applyFont="1" applyAlignment="1">
      <alignment horizontal="center" vertical="center"/>
    </xf>
    <xf numFmtId="0" fontId="3" fillId="0" borderId="0" xfId="1" applyFont="1" applyAlignment="1">
      <alignment horizontal="center" vertical="center" wrapText="1"/>
    </xf>
    <xf numFmtId="21" fontId="3" fillId="0" borderId="0" xfId="1" applyNumberFormat="1" applyFont="1"/>
    <xf numFmtId="21" fontId="32" fillId="0" borderId="0" xfId="1" applyNumberFormat="1" applyFont="1"/>
    <xf numFmtId="1" fontId="3" fillId="0" borderId="0" xfId="1" applyNumberFormat="1" applyFont="1"/>
    <xf numFmtId="2" fontId="2" fillId="0" borderId="0" xfId="1" applyNumberFormat="1" applyFont="1"/>
    <xf numFmtId="0" fontId="33" fillId="0" borderId="0" xfId="1" quotePrefix="1" applyFont="1"/>
    <xf numFmtId="0" fontId="3" fillId="15" borderId="0" xfId="1" applyFont="1" applyFill="1" applyAlignment="1">
      <alignment horizontal="center" vertical="center" wrapText="1"/>
    </xf>
    <xf numFmtId="0" fontId="21" fillId="0" borderId="0" xfId="1" applyFont="1" applyAlignment="1">
      <alignment horizontal="center"/>
    </xf>
    <xf numFmtId="0" fontId="3" fillId="15" borderId="12" xfId="1" applyFont="1" applyFill="1" applyBorder="1" applyAlignment="1">
      <alignment horizontal="center"/>
    </xf>
    <xf numFmtId="0" fontId="3" fillId="0" borderId="0" xfId="1" applyFont="1" applyAlignment="1">
      <alignment horizontal="center" wrapText="1"/>
    </xf>
  </cellXfs>
  <cellStyles count="65">
    <cellStyle name="Accent1 - 20%" xfId="2"/>
    <cellStyle name="Accent1 - 40%" xfId="3"/>
    <cellStyle name="Accent1 - 60%" xfId="4"/>
    <cellStyle name="Accent2 - 20%" xfId="5"/>
    <cellStyle name="Accent2 - 40%" xfId="6"/>
    <cellStyle name="Accent2 - 60%" xfId="7"/>
    <cellStyle name="Accent3 - 20%" xfId="8"/>
    <cellStyle name="Accent3 - 40%" xfId="9"/>
    <cellStyle name="Accent3 - 60%" xfId="10"/>
    <cellStyle name="Accent4 - 20%" xfId="11"/>
    <cellStyle name="Accent4 - 40%" xfId="12"/>
    <cellStyle name="Accent4 - 60%" xfId="13"/>
    <cellStyle name="Accent5 - 20%" xfId="14"/>
    <cellStyle name="Accent5 - 40%" xfId="15"/>
    <cellStyle name="Accent5 - 60%" xfId="16"/>
    <cellStyle name="Accent6 - 20%" xfId="17"/>
    <cellStyle name="Accent6 - 40%" xfId="18"/>
    <cellStyle name="Accent6 - 60%" xfId="19"/>
    <cellStyle name="Column heading" xfId="20"/>
    <cellStyle name="Corner heading" xfId="21"/>
    <cellStyle name="Currency 2" xfId="61"/>
    <cellStyle name="Currency 3" xfId="63"/>
    <cellStyle name="Data" xfId="22"/>
    <cellStyle name="Data no deci" xfId="23"/>
    <cellStyle name="Data Superscript" xfId="24"/>
    <cellStyle name="Data_1-1A-Regular" xfId="25"/>
    <cellStyle name="Emphasis 1" xfId="26"/>
    <cellStyle name="Emphasis 2" xfId="27"/>
    <cellStyle name="Emphasis 3" xfId="28"/>
    <cellStyle name="Hed Side" xfId="29"/>
    <cellStyle name="Hed Side bold" xfId="30"/>
    <cellStyle name="Hed Side Indent" xfId="31"/>
    <cellStyle name="Hed Side Regular" xfId="32"/>
    <cellStyle name="Hed Side_1-1A-Regular" xfId="33"/>
    <cellStyle name="Hed Top" xfId="34"/>
    <cellStyle name="Hed Top - SECTION" xfId="35"/>
    <cellStyle name="Hed Top_3-new4" xfId="36"/>
    <cellStyle name="Normal" xfId="0" builtinId="0"/>
    <cellStyle name="Normal 2" xfId="1"/>
    <cellStyle name="Normal 2 2" xfId="60"/>
    <cellStyle name="Normal 3" xfId="64"/>
    <cellStyle name="Percent 2" xfId="62"/>
    <cellStyle name="Reference" xfId="37"/>
    <cellStyle name="Row heading" xfId="38"/>
    <cellStyle name="Sheet Title" xfId="39"/>
    <cellStyle name="Source Hed" xfId="40"/>
    <cellStyle name="Source Letter" xfId="41"/>
    <cellStyle name="Source Superscript" xfId="42"/>
    <cellStyle name="Source Text" xfId="43"/>
    <cellStyle name="State" xfId="44"/>
    <cellStyle name="Superscript" xfId="45"/>
    <cellStyle name="Table Data" xfId="46"/>
    <cellStyle name="Table Head Top" xfId="47"/>
    <cellStyle name="Table Hed Side" xfId="48"/>
    <cellStyle name="Table Title" xfId="49"/>
    <cellStyle name="Title Text" xfId="50"/>
    <cellStyle name="Title Text 1" xfId="51"/>
    <cellStyle name="Title Text 2" xfId="52"/>
    <cellStyle name="Title-1" xfId="53"/>
    <cellStyle name="Title-2" xfId="54"/>
    <cellStyle name="Title-3" xfId="55"/>
    <cellStyle name="Wrap" xfId="56"/>
    <cellStyle name="Wrap Bold" xfId="57"/>
    <cellStyle name="Wrap Title" xfId="58"/>
    <cellStyle name="Wrap_NTS99-~11" xfId="59"/>
  </cellStyles>
  <dxfs count="3">
    <dxf>
      <font>
        <condense val="0"/>
        <extend val="0"/>
        <color rgb="FF9C0006"/>
      </font>
      <fill>
        <patternFill>
          <bgColor rgb="FFFFC7CE"/>
        </patternFill>
      </fill>
    </dxf>
    <dxf>
      <numFmt numFmtId="0" formatCode="General"/>
      <fill>
        <patternFill patternType="solid">
          <bgColor theme="9" tint="0.59996337778862885"/>
        </patternFill>
      </fill>
    </dxf>
    <dxf>
      <numFmt numFmtId="170" formatCode=";;;"/>
      <fill>
        <patternFill patternType="none">
          <bgColor auto="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activeX/activeX1.xml><?xml version="1.0" encoding="utf-8"?>
<ax:ocx xmlns:ax="http://schemas.microsoft.com/office/2006/activeX" xmlns:r="http://schemas.openxmlformats.org/officeDocument/2006/relationships" ax:classid="{DFD181E0-5E2F-11CE-A449-00AA004A803D}" ax:persistence="persistPropertyBag">
  <ax:ocxPr ax:name="Size" ax:value="4128;503"/>
  <ax:ocxPr ax:name="Min" ax:value="5"/>
  <ax:ocxPr ax:name="Max" ax:value="118"/>
  <ax:ocxPr ax:name="Position" ax:value="26"/>
</ax:ocx>
</file>

<file path=xl/activeX/activeX2.xml><?xml version="1.0" encoding="utf-8"?>
<ax:ocx xmlns:ax="http://schemas.microsoft.com/office/2006/activeX" xmlns:r="http://schemas.openxmlformats.org/officeDocument/2006/relationships" ax:classid="{DFD181E0-5E2F-11CE-A449-00AA004A803D}" ax:persistence="persistPropertyBag">
  <ax:ocxPr ax:name="Size" ax:value="4101;476"/>
  <ax:ocxPr ax:name="Min" ax:value="52"/>
  <ax:ocxPr ax:name="Max" ax:value="998"/>
  <ax:ocxPr ax:name="Position" ax:value="893"/>
</ax:ocx>
</file>

<file path=xl/charts/_rels/chart2.xml.rels><?xml version="1.0" encoding="UTF-8" standalone="yes"?>
<Relationships xmlns="http://schemas.openxmlformats.org/package/2006/relationships"><Relationship Id="rId1" Type="http://schemas.openxmlformats.org/officeDocument/2006/relationships/image" Target="../media/image3.jpeg"/></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4.xml"/><Relationship Id="rId1" Type="http://schemas.openxmlformats.org/officeDocument/2006/relationships/image" Target="../media/image3.jpeg"/></Relationships>
</file>

<file path=xl/charts/chart1.xml><?xml version="1.0" encoding="utf-8"?>
<c:chartSpace xmlns:c="http://schemas.openxmlformats.org/drawingml/2006/chart" xmlns:a="http://schemas.openxmlformats.org/drawingml/2006/main" xmlns:r="http://schemas.openxmlformats.org/officeDocument/2006/relationships">
  <c:lang val="en-US"/>
  <c:chart>
    <c:autoTitleDeleted val="1"/>
    <c:plotArea>
      <c:layout>
        <c:manualLayout>
          <c:layoutTarget val="inner"/>
          <c:xMode val="edge"/>
          <c:yMode val="edge"/>
          <c:x val="0.1474696621035034"/>
          <c:y val="8.7087342481180066E-2"/>
          <c:w val="0.79028959848964453"/>
          <c:h val="0.67267464537187505"/>
        </c:manualLayout>
      </c:layout>
      <c:scatterChart>
        <c:scatterStyle val="lineMarker"/>
        <c:ser>
          <c:idx val="0"/>
          <c:order val="0"/>
          <c:tx>
            <c:strRef>
              <c:f>Trends!$B$2</c:f>
              <c:strCache>
                <c:ptCount val="1"/>
                <c:pt idx="0">
                  <c:v>% HbO2</c:v>
                </c:pt>
              </c:strCache>
            </c:strRef>
          </c:tx>
          <c:spPr>
            <a:ln w="25400">
              <a:solidFill>
                <a:srgbClr val="0000FF"/>
              </a:solidFill>
              <a:prstDash val="solid"/>
            </a:ln>
          </c:spPr>
          <c:marker>
            <c:symbol val="diamond"/>
            <c:size val="5"/>
            <c:spPr>
              <a:solidFill>
                <a:srgbClr val="0000FF"/>
              </a:solidFill>
              <a:ln>
                <a:solidFill>
                  <a:srgbClr val="0000FF"/>
                </a:solidFill>
                <a:prstDash val="solid"/>
              </a:ln>
            </c:spPr>
          </c:marker>
          <c:xVal>
            <c:numRef>
              <c:f>Trends!$A$3:$A$15</c:f>
              <c:numCache>
                <c:formatCode>0</c:formatCode>
                <c:ptCount val="13"/>
                <c:pt idx="0">
                  <c:v>5</c:v>
                </c:pt>
                <c:pt idx="1">
                  <c:v>10</c:v>
                </c:pt>
                <c:pt idx="2">
                  <c:v>20</c:v>
                </c:pt>
                <c:pt idx="3">
                  <c:v>30</c:v>
                </c:pt>
                <c:pt idx="4">
                  <c:v>40</c:v>
                </c:pt>
                <c:pt idx="5">
                  <c:v>50</c:v>
                </c:pt>
                <c:pt idx="6">
                  <c:v>60</c:v>
                </c:pt>
                <c:pt idx="7">
                  <c:v>70</c:v>
                </c:pt>
                <c:pt idx="8">
                  <c:v>80</c:v>
                </c:pt>
                <c:pt idx="9">
                  <c:v>90</c:v>
                </c:pt>
                <c:pt idx="10">
                  <c:v>100</c:v>
                </c:pt>
                <c:pt idx="11">
                  <c:v>110</c:v>
                </c:pt>
                <c:pt idx="12">
                  <c:v>120</c:v>
                </c:pt>
              </c:numCache>
            </c:numRef>
          </c:xVal>
          <c:yVal>
            <c:numRef>
              <c:f>Trends!$B$3:$B$15</c:f>
              <c:numCache>
                <c:formatCode>0.0</c:formatCode>
                <c:ptCount val="13"/>
                <c:pt idx="0">
                  <c:v>5.2</c:v>
                </c:pt>
                <c:pt idx="1">
                  <c:v>9.3000000000000007</c:v>
                </c:pt>
                <c:pt idx="2">
                  <c:v>29.9</c:v>
                </c:pt>
                <c:pt idx="3">
                  <c:v>52.9</c:v>
                </c:pt>
                <c:pt idx="4">
                  <c:v>71.5</c:v>
                </c:pt>
                <c:pt idx="5">
                  <c:v>83.4</c:v>
                </c:pt>
                <c:pt idx="6">
                  <c:v>92.2</c:v>
                </c:pt>
                <c:pt idx="7">
                  <c:v>95.8</c:v>
                </c:pt>
                <c:pt idx="8">
                  <c:v>97.5</c:v>
                </c:pt>
                <c:pt idx="9">
                  <c:v>98.9</c:v>
                </c:pt>
                <c:pt idx="10">
                  <c:v>99.1</c:v>
                </c:pt>
                <c:pt idx="11">
                  <c:v>99.5</c:v>
                </c:pt>
                <c:pt idx="12">
                  <c:v>99.9</c:v>
                </c:pt>
              </c:numCache>
            </c:numRef>
          </c:yVal>
        </c:ser>
        <c:ser>
          <c:idx val="1"/>
          <c:order val="1"/>
          <c:tx>
            <c:v>Oxygenation</c:v>
          </c:tx>
          <c:dLbls>
            <c:txPr>
              <a:bodyPr/>
              <a:lstStyle/>
              <a:p>
                <a:pPr>
                  <a:defRPr sz="1050" b="1"/>
                </a:pPr>
                <a:endParaRPr lang="en-US"/>
              </a:p>
            </c:txPr>
            <c:dLblPos val="t"/>
            <c:showVal val="1"/>
            <c:showCatName val="1"/>
          </c:dLbls>
          <c:xVal>
            <c:numRef>
              <c:f>Trends!$D$16:$D$18</c:f>
              <c:numCache>
                <c:formatCode>General</c:formatCode>
                <c:ptCount val="3"/>
                <c:pt idx="0">
                  <c:v>0</c:v>
                </c:pt>
                <c:pt idx="1">
                  <c:v>26</c:v>
                </c:pt>
                <c:pt idx="2">
                  <c:v>26</c:v>
                </c:pt>
              </c:numCache>
            </c:numRef>
          </c:xVal>
          <c:yVal>
            <c:numRef>
              <c:f>Trends!$E$16:$E$18</c:f>
              <c:numCache>
                <c:formatCode>0.0</c:formatCode>
                <c:ptCount val="3"/>
                <c:pt idx="0">
                  <c:v>43.7</c:v>
                </c:pt>
                <c:pt idx="1">
                  <c:v>43.7</c:v>
                </c:pt>
                <c:pt idx="2" formatCode="General">
                  <c:v>0</c:v>
                </c:pt>
              </c:numCache>
            </c:numRef>
          </c:yVal>
        </c:ser>
        <c:ser>
          <c:idx val="2"/>
          <c:order val="2"/>
          <c:tx>
            <c:v>Pressure</c:v>
          </c:tx>
          <c:dLbls>
            <c:txPr>
              <a:bodyPr/>
              <a:lstStyle/>
              <a:p>
                <a:pPr>
                  <a:defRPr sz="1050" b="1"/>
                </a:pPr>
                <a:endParaRPr lang="en-US"/>
              </a:p>
            </c:txPr>
            <c:dLblPos val="t"/>
            <c:showVal val="1"/>
            <c:showCatName val="1"/>
          </c:dLbls>
          <c:xVal>
            <c:numRef>
              <c:f>Trends!$D$20:$D$22</c:f>
              <c:numCache>
                <c:formatCode>0</c:formatCode>
                <c:ptCount val="3"/>
                <c:pt idx="0" formatCode="General">
                  <c:v>0</c:v>
                </c:pt>
                <c:pt idx="1">
                  <c:v>56.704545454545439</c:v>
                </c:pt>
                <c:pt idx="2">
                  <c:v>56.704545454545439</c:v>
                </c:pt>
              </c:numCache>
            </c:numRef>
          </c:xVal>
          <c:yVal>
            <c:numRef>
              <c:f>Trends!$E$20:$E$22</c:f>
              <c:numCache>
                <c:formatCode>General</c:formatCode>
                <c:ptCount val="3"/>
                <c:pt idx="0">
                  <c:v>89.3</c:v>
                </c:pt>
                <c:pt idx="1">
                  <c:v>89.3</c:v>
                </c:pt>
                <c:pt idx="2">
                  <c:v>0</c:v>
                </c:pt>
              </c:numCache>
            </c:numRef>
          </c:yVal>
        </c:ser>
        <c:axId val="106206720"/>
        <c:axId val="106208640"/>
      </c:scatterChart>
      <c:valAx>
        <c:axId val="106206720"/>
        <c:scaling>
          <c:orientation val="minMax"/>
          <c:max val="120"/>
          <c:min val="0"/>
        </c:scaling>
        <c:axPos val="b"/>
        <c:title>
          <c:tx>
            <c:rich>
              <a:bodyPr/>
              <a:lstStyle/>
              <a:p>
                <a:pPr>
                  <a:defRPr sz="1050" b="1" i="0" u="none" strike="noStrike" baseline="0">
                    <a:solidFill>
                      <a:srgbClr val="000000"/>
                    </a:solidFill>
                    <a:latin typeface="Arial"/>
                    <a:ea typeface="Arial"/>
                    <a:cs typeface="Arial"/>
                  </a:defRPr>
                </a:pPr>
                <a:r>
                  <a:rPr lang="en-US" sz="1050" b="1" i="0" strike="noStrike">
                    <a:solidFill>
                      <a:srgbClr val="000000"/>
                    </a:solidFill>
                    <a:latin typeface="Arial"/>
                    <a:cs typeface="Arial"/>
                  </a:rPr>
                  <a:t>pO</a:t>
                </a:r>
                <a:r>
                  <a:rPr lang="en-US" sz="1050" b="1" i="0" strike="noStrike" baseline="-25000">
                    <a:solidFill>
                      <a:srgbClr val="000000"/>
                    </a:solidFill>
                    <a:latin typeface="Arial"/>
                    <a:cs typeface="Arial"/>
                  </a:rPr>
                  <a:t>2</a:t>
                </a:r>
                <a:r>
                  <a:rPr lang="en-US" sz="1050" b="1" i="0" strike="noStrike">
                    <a:solidFill>
                      <a:srgbClr val="000000"/>
                    </a:solidFill>
                    <a:latin typeface="Arial"/>
                    <a:cs typeface="Arial"/>
                  </a:rPr>
                  <a:t> mm Hg</a:t>
                </a:r>
              </a:p>
            </c:rich>
          </c:tx>
          <c:layout>
            <c:manualLayout>
              <c:xMode val="edge"/>
              <c:yMode val="edge"/>
              <c:x val="0.48755186721991833"/>
              <c:y val="0.87687944843119336"/>
            </c:manualLayout>
          </c:layout>
          <c:spPr>
            <a:noFill/>
            <a:ln w="25400">
              <a:noFill/>
            </a:ln>
          </c:spPr>
        </c:title>
        <c:numFmt formatCode="0" sourceLinked="1"/>
        <c:tickLblPos val="nextTo"/>
        <c:spPr>
          <a:ln w="3175">
            <a:solidFill>
              <a:srgbClr val="000000"/>
            </a:solidFill>
            <a:prstDash val="solid"/>
          </a:ln>
        </c:spPr>
        <c:txPr>
          <a:bodyPr rot="0" vert="horz"/>
          <a:lstStyle/>
          <a:p>
            <a:pPr>
              <a:defRPr sz="1200" b="1" i="0" u="none" strike="noStrike" baseline="0">
                <a:solidFill>
                  <a:srgbClr val="800000"/>
                </a:solidFill>
                <a:latin typeface="Arial"/>
                <a:ea typeface="Arial"/>
                <a:cs typeface="Arial"/>
              </a:defRPr>
            </a:pPr>
            <a:endParaRPr lang="en-US"/>
          </a:p>
        </c:txPr>
        <c:crossAx val="106208640"/>
        <c:crosses val="autoZero"/>
        <c:crossBetween val="midCat"/>
        <c:majorUnit val="20"/>
      </c:valAx>
      <c:valAx>
        <c:axId val="106208640"/>
        <c:scaling>
          <c:orientation val="minMax"/>
        </c:scaling>
        <c:axPos val="l"/>
        <c:majorGridlines>
          <c:spPr>
            <a:ln w="3175">
              <a:solidFill>
                <a:srgbClr val="000000"/>
              </a:solidFill>
              <a:prstDash val="solid"/>
            </a:ln>
          </c:spPr>
        </c:majorGridlines>
        <c:title>
          <c:tx>
            <c:rich>
              <a:bodyPr/>
              <a:lstStyle/>
              <a:p>
                <a:pPr>
                  <a:defRPr sz="1050" b="1" i="0" u="none" strike="noStrike" baseline="0">
                    <a:solidFill>
                      <a:srgbClr val="000000"/>
                    </a:solidFill>
                    <a:latin typeface="Arial"/>
                    <a:ea typeface="Arial"/>
                    <a:cs typeface="Arial"/>
                  </a:defRPr>
                </a:pPr>
                <a:r>
                  <a:rPr lang="en-US" sz="1050" b="1" i="0" strike="noStrike">
                    <a:solidFill>
                      <a:srgbClr val="000000"/>
                    </a:solidFill>
                    <a:latin typeface="Arial"/>
                    <a:cs typeface="Arial"/>
                  </a:rPr>
                  <a:t>% HbO</a:t>
                </a:r>
                <a:r>
                  <a:rPr lang="en-US" sz="1050" b="1" i="0" strike="noStrike" baseline="-25000">
                    <a:solidFill>
                      <a:srgbClr val="000000"/>
                    </a:solidFill>
                    <a:latin typeface="Arial"/>
                    <a:cs typeface="Arial"/>
                  </a:rPr>
                  <a:t>2</a:t>
                </a:r>
              </a:p>
            </c:rich>
          </c:tx>
          <c:layout>
            <c:manualLayout>
              <c:xMode val="edge"/>
              <c:yMode val="edge"/>
              <c:x val="3.3195020746887967E-2"/>
              <c:y val="0.34534635811502357"/>
            </c:manualLayout>
          </c:layout>
          <c:spPr>
            <a:noFill/>
            <a:ln w="25400">
              <a:noFill/>
            </a:ln>
          </c:spPr>
        </c:title>
        <c:numFmt formatCode="0.0" sourceLinked="1"/>
        <c:tickLblPos val="nextTo"/>
        <c:spPr>
          <a:ln w="3175">
            <a:solidFill>
              <a:srgbClr val="000000"/>
            </a:solidFill>
            <a:prstDash val="solid"/>
          </a:ln>
        </c:spPr>
        <c:txPr>
          <a:bodyPr rot="0" vert="horz"/>
          <a:lstStyle/>
          <a:p>
            <a:pPr>
              <a:defRPr sz="1200" b="1" i="0" u="none" strike="noStrike" baseline="0">
                <a:solidFill>
                  <a:srgbClr val="0000FF"/>
                </a:solidFill>
                <a:latin typeface="Arial"/>
                <a:ea typeface="Arial"/>
                <a:cs typeface="Arial"/>
              </a:defRPr>
            </a:pPr>
            <a:endParaRPr lang="en-US"/>
          </a:p>
        </c:txPr>
        <c:crossAx val="106206720"/>
        <c:crosses val="autoZero"/>
        <c:crossBetween val="midCat"/>
      </c:valAx>
      <c:spPr>
        <a:noFill/>
        <a:ln w="12700">
          <a:solidFill>
            <a:srgbClr val="808080"/>
          </a:solidFill>
          <a:prstDash val="solid"/>
        </a:ln>
      </c:spPr>
    </c:plotArea>
    <c:plotVisOnly val="1"/>
    <c:dispBlanksAs val="gap"/>
  </c:chart>
  <c:spPr>
    <a:solidFill>
      <a:schemeClr val="bg1"/>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144" r="0.75000000000000144"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8.6872586872586879E-2"/>
          <c:y val="9.6654275092937184E-2"/>
          <c:w val="0.84942084942084961"/>
          <c:h val="0.73605947955390505"/>
        </c:manualLayout>
      </c:layout>
      <c:bubbleChart>
        <c:ser>
          <c:idx val="0"/>
          <c:order val="0"/>
          <c:spPr>
            <a:solidFill>
              <a:srgbClr val="9999FF"/>
            </a:solidFill>
            <a:ln w="12700">
              <a:solidFill>
                <a:srgbClr val="000000"/>
              </a:solidFill>
              <a:prstDash val="solid"/>
            </a:ln>
          </c:spPr>
          <c:dLbls>
            <c:txPr>
              <a:bodyPr/>
              <a:lstStyle/>
              <a:p>
                <a:pPr>
                  <a:defRPr sz="900" b="1"/>
                </a:pPr>
                <a:endParaRPr lang="en-US"/>
              </a:p>
            </c:txPr>
            <c:dLblPos val="ctr"/>
            <c:showVal val="1"/>
          </c:dLbls>
          <c:xVal>
            <c:numRef>
              <c:f>'Multi-cell'!$A$8:$A$23</c:f>
              <c:numCache>
                <c:formatCode>General</c:formatCode>
                <c:ptCount val="16"/>
                <c:pt idx="0">
                  <c:v>2000</c:v>
                </c:pt>
                <c:pt idx="1">
                  <c:v>2000</c:v>
                </c:pt>
                <c:pt idx="2">
                  <c:v>2000</c:v>
                </c:pt>
                <c:pt idx="3">
                  <c:v>2000</c:v>
                </c:pt>
                <c:pt idx="4">
                  <c:v>3000</c:v>
                </c:pt>
                <c:pt idx="5">
                  <c:v>3000</c:v>
                </c:pt>
                <c:pt idx="6">
                  <c:v>3000</c:v>
                </c:pt>
                <c:pt idx="7">
                  <c:v>3000</c:v>
                </c:pt>
                <c:pt idx="8">
                  <c:v>5000</c:v>
                </c:pt>
                <c:pt idx="9">
                  <c:v>5000</c:v>
                </c:pt>
                <c:pt idx="10">
                  <c:v>5000</c:v>
                </c:pt>
                <c:pt idx="11">
                  <c:v>5000</c:v>
                </c:pt>
                <c:pt idx="12">
                  <c:v>9000</c:v>
                </c:pt>
                <c:pt idx="13">
                  <c:v>9000</c:v>
                </c:pt>
                <c:pt idx="14">
                  <c:v>9000</c:v>
                </c:pt>
                <c:pt idx="15">
                  <c:v>9000</c:v>
                </c:pt>
              </c:numCache>
            </c:numRef>
          </c:xVal>
          <c:yVal>
            <c:numRef>
              <c:f>'Multi-cell'!$B$8:$B$23</c:f>
              <c:numCache>
                <c:formatCode>General</c:formatCode>
                <c:ptCount val="16"/>
                <c:pt idx="0">
                  <c:v>6.8</c:v>
                </c:pt>
                <c:pt idx="1">
                  <c:v>6.9</c:v>
                </c:pt>
                <c:pt idx="2">
                  <c:v>7.1</c:v>
                </c:pt>
                <c:pt idx="3">
                  <c:v>7.3</c:v>
                </c:pt>
                <c:pt idx="4">
                  <c:v>6.8</c:v>
                </c:pt>
                <c:pt idx="5">
                  <c:v>6.9</c:v>
                </c:pt>
                <c:pt idx="6">
                  <c:v>7.1</c:v>
                </c:pt>
                <c:pt idx="7">
                  <c:v>7.3</c:v>
                </c:pt>
                <c:pt idx="8">
                  <c:v>6.8</c:v>
                </c:pt>
                <c:pt idx="9">
                  <c:v>6.9</c:v>
                </c:pt>
                <c:pt idx="10">
                  <c:v>7.1</c:v>
                </c:pt>
                <c:pt idx="11">
                  <c:v>7.3</c:v>
                </c:pt>
                <c:pt idx="12">
                  <c:v>6.8</c:v>
                </c:pt>
                <c:pt idx="13">
                  <c:v>6.9</c:v>
                </c:pt>
                <c:pt idx="14">
                  <c:v>7.1</c:v>
                </c:pt>
                <c:pt idx="15">
                  <c:v>7.3</c:v>
                </c:pt>
              </c:numCache>
            </c:numRef>
          </c:yVal>
          <c:bubbleSize>
            <c:numRef>
              <c:f>'Multi-cell'!$C$8:$C$23</c:f>
              <c:numCache>
                <c:formatCode>General</c:formatCode>
                <c:ptCount val="16"/>
                <c:pt idx="0">
                  <c:v>0</c:v>
                </c:pt>
                <c:pt idx="1">
                  <c:v>2</c:v>
                </c:pt>
                <c:pt idx="2">
                  <c:v>1</c:v>
                </c:pt>
                <c:pt idx="3">
                  <c:v>0</c:v>
                </c:pt>
                <c:pt idx="4">
                  <c:v>2</c:v>
                </c:pt>
                <c:pt idx="5">
                  <c:v>4</c:v>
                </c:pt>
                <c:pt idx="6">
                  <c:v>3</c:v>
                </c:pt>
                <c:pt idx="7">
                  <c:v>1</c:v>
                </c:pt>
                <c:pt idx="8">
                  <c:v>2</c:v>
                </c:pt>
                <c:pt idx="9">
                  <c:v>9</c:v>
                </c:pt>
                <c:pt idx="10">
                  <c:v>4</c:v>
                </c:pt>
                <c:pt idx="11">
                  <c:v>2</c:v>
                </c:pt>
                <c:pt idx="12">
                  <c:v>3</c:v>
                </c:pt>
                <c:pt idx="13">
                  <c:v>6</c:v>
                </c:pt>
                <c:pt idx="14">
                  <c:v>3</c:v>
                </c:pt>
                <c:pt idx="15">
                  <c:v>1</c:v>
                </c:pt>
              </c:numCache>
            </c:numRef>
          </c:bubbleSize>
          <c:bubble3D val="1"/>
        </c:ser>
        <c:bubbleScale val="100"/>
        <c:axId val="106586880"/>
        <c:axId val="106588416"/>
      </c:bubbleChart>
      <c:valAx>
        <c:axId val="106586880"/>
        <c:scaling>
          <c:orientation val="minMax"/>
          <c:max val="10000"/>
        </c:scaling>
        <c:axPos val="b"/>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00" b="1" i="0" u="none" strike="noStrike" baseline="0">
                <a:solidFill>
                  <a:srgbClr val="000000"/>
                </a:solidFill>
                <a:latin typeface="Arial"/>
                <a:ea typeface="Arial"/>
                <a:cs typeface="Arial"/>
              </a:defRPr>
            </a:pPr>
            <a:endParaRPr lang="en-US"/>
          </a:p>
        </c:txPr>
        <c:crossAx val="106588416"/>
        <c:crosses val="autoZero"/>
        <c:crossBetween val="midCat"/>
      </c:valAx>
      <c:valAx>
        <c:axId val="106588416"/>
        <c:scaling>
          <c:orientation val="minMax"/>
        </c:scaling>
        <c:axPos val="l"/>
        <c:majorGridlines>
          <c:spPr>
            <a:ln w="3175">
              <a:solidFill>
                <a:srgbClr val="000000"/>
              </a:solidFill>
              <a:prstDash val="solid"/>
            </a:ln>
          </c:spPr>
        </c:majorGridlines>
        <c:numFmt formatCode="0.0" sourceLinked="0"/>
        <c:tickLblPos val="nextTo"/>
        <c:spPr>
          <a:ln w="3175">
            <a:solidFill>
              <a:srgbClr val="000000"/>
            </a:solidFill>
            <a:prstDash val="solid"/>
          </a:ln>
        </c:spPr>
        <c:txPr>
          <a:bodyPr rot="0" vert="horz"/>
          <a:lstStyle/>
          <a:p>
            <a:pPr>
              <a:defRPr sz="1000" b="1" i="0" u="none" strike="noStrike" baseline="0">
                <a:solidFill>
                  <a:srgbClr val="000000"/>
                </a:solidFill>
                <a:latin typeface="Arial"/>
                <a:ea typeface="Arial"/>
                <a:cs typeface="Arial"/>
              </a:defRPr>
            </a:pPr>
            <a:endParaRPr lang="en-US"/>
          </a:p>
        </c:txPr>
        <c:crossAx val="106586880"/>
        <c:crosses val="autoZero"/>
        <c:crossBetween val="midCat"/>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0144" r="0.75000000000000144" t="1" header="0.5" footer="0.5"/>
    <c:pageSetup orientation="landscape" horizontalDpi="180" verticalDpi="180"/>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autoTitleDeleted val="1"/>
    <c:plotArea>
      <c:layout>
        <c:manualLayout>
          <c:layoutTarget val="inner"/>
          <c:xMode val="edge"/>
          <c:yMode val="edge"/>
          <c:x val="0.20000024414092368"/>
          <c:y val="7.6271396846853065E-2"/>
          <c:w val="0.72500088501084592"/>
          <c:h val="0.72316583677016388"/>
        </c:manualLayout>
      </c:layout>
      <c:scatterChart>
        <c:scatterStyle val="lineMarker"/>
        <c:ser>
          <c:idx val="0"/>
          <c:order val="0"/>
          <c:tx>
            <c:strRef>
              <c:f>TimeManip!$E$3</c:f>
              <c:strCache>
                <c:ptCount val="1"/>
                <c:pt idx="0">
                  <c:v>glucose mol/hr</c:v>
                </c:pt>
              </c:strCache>
            </c:strRef>
          </c:tx>
          <c:spPr>
            <a:ln w="28575">
              <a:noFill/>
            </a:ln>
          </c:spPr>
          <c:marker>
            <c:symbol val="circle"/>
            <c:size val="7"/>
            <c:spPr>
              <a:solidFill>
                <a:srgbClr val="0000FF"/>
              </a:solidFill>
              <a:ln>
                <a:solidFill>
                  <a:srgbClr val="0000FF"/>
                </a:solidFill>
                <a:prstDash val="solid"/>
              </a:ln>
            </c:spPr>
          </c:marker>
          <c:trendline>
            <c:spPr>
              <a:ln w="25400">
                <a:solidFill>
                  <a:srgbClr val="FF0000"/>
                </a:solidFill>
                <a:prstDash val="solid"/>
              </a:ln>
            </c:spPr>
            <c:trendlineType val="power"/>
            <c:dispEq val="1"/>
            <c:trendlineLbl>
              <c:layout>
                <c:manualLayout>
                  <c:x val="-0.34931727402216123"/>
                  <c:y val="-5.2677847119835773E-2"/>
                </c:manualLayout>
              </c:layout>
              <c:tx>
                <c:rich>
                  <a:bodyPr/>
                  <a:lstStyle/>
                  <a:p>
                    <a:pPr>
                      <a:defRPr sz="1200" b="1" i="0" u="none" strike="noStrike" baseline="0">
                        <a:solidFill>
                          <a:srgbClr val="0000FF"/>
                        </a:solidFill>
                        <a:latin typeface="Arial"/>
                        <a:ea typeface="Arial"/>
                        <a:cs typeface="Arial"/>
                      </a:defRPr>
                    </a:pPr>
                    <a:r>
                      <a:rPr lang="en-US" sz="1200" b="1" i="0" strike="noStrike">
                        <a:solidFill>
                          <a:srgbClr val="0000FF"/>
                        </a:solidFill>
                        <a:latin typeface="Arial"/>
                        <a:cs typeface="Arial"/>
                      </a:rPr>
                      <a:t>y</a:t>
                    </a:r>
                    <a:r>
                      <a:rPr lang="en-US" sz="1200" b="1" i="0" strike="noStrike">
                        <a:solidFill>
                          <a:srgbClr val="000000"/>
                        </a:solidFill>
                        <a:latin typeface="Arial"/>
                        <a:cs typeface="Arial"/>
                      </a:rPr>
                      <a:t> = 10.17</a:t>
                    </a:r>
                    <a:r>
                      <a:rPr lang="en-US" sz="1200" b="1" i="0" strike="noStrike">
                        <a:solidFill>
                          <a:srgbClr val="FF00FF"/>
                        </a:solidFill>
                        <a:latin typeface="Arial"/>
                        <a:cs typeface="Arial"/>
                      </a:rPr>
                      <a:t>x</a:t>
                    </a:r>
                    <a:r>
                      <a:rPr lang="en-US" sz="1200" b="1" i="0" strike="noStrike" baseline="30000">
                        <a:solidFill>
                          <a:srgbClr val="000000"/>
                        </a:solidFill>
                        <a:latin typeface="Arial"/>
                        <a:cs typeface="Arial"/>
                      </a:rPr>
                      <a:t>-0.4162</a:t>
                    </a:r>
                  </a:p>
                </c:rich>
              </c:tx>
              <c:numFmt formatCode="General" sourceLinked="0"/>
              <c:spPr>
                <a:noFill/>
                <a:ln w="25400">
                  <a:noFill/>
                </a:ln>
              </c:spPr>
            </c:trendlineLbl>
          </c:trendline>
          <c:xVal>
            <c:numRef>
              <c:f>TimeManip!$C$4:$C$12</c:f>
              <c:numCache>
                <c:formatCode>h:mm:ss</c:formatCode>
                <c:ptCount val="9"/>
                <c:pt idx="0">
                  <c:v>2.0833333333333315E-2</c:v>
                </c:pt>
                <c:pt idx="1">
                  <c:v>4.166666666666663E-2</c:v>
                </c:pt>
                <c:pt idx="2">
                  <c:v>6.25E-2</c:v>
                </c:pt>
                <c:pt idx="3">
                  <c:v>8.3333333333332982E-2</c:v>
                </c:pt>
                <c:pt idx="4">
                  <c:v>0.10416666666666602</c:v>
                </c:pt>
                <c:pt idx="5">
                  <c:v>0.125</c:v>
                </c:pt>
                <c:pt idx="6">
                  <c:v>0.14583333333333304</c:v>
                </c:pt>
                <c:pt idx="7">
                  <c:v>0.16666666666666696</c:v>
                </c:pt>
                <c:pt idx="8">
                  <c:v>0.1875</c:v>
                </c:pt>
              </c:numCache>
            </c:numRef>
          </c:xVal>
          <c:yVal>
            <c:numRef>
              <c:f>TimeManip!$F$4:$F$12</c:f>
              <c:numCache>
                <c:formatCode>0.00</c:formatCode>
                <c:ptCount val="9"/>
                <c:pt idx="0">
                  <c:v>0.86666666666666747</c:v>
                </c:pt>
                <c:pt idx="1">
                  <c:v>0.61666666666666725</c:v>
                </c:pt>
                <c:pt idx="2">
                  <c:v>0.53333333333333333</c:v>
                </c:pt>
                <c:pt idx="3">
                  <c:v>0.47500000000000203</c:v>
                </c:pt>
                <c:pt idx="4">
                  <c:v>0.43333333333333607</c:v>
                </c:pt>
                <c:pt idx="5">
                  <c:v>0.41111111111111109</c:v>
                </c:pt>
                <c:pt idx="6">
                  <c:v>0.38571428571428651</c:v>
                </c:pt>
                <c:pt idx="7">
                  <c:v>0.35833333333333267</c:v>
                </c:pt>
                <c:pt idx="8">
                  <c:v>0.33333333333333331</c:v>
                </c:pt>
              </c:numCache>
            </c:numRef>
          </c:yVal>
          <c:smooth val="1"/>
        </c:ser>
        <c:axId val="107039744"/>
        <c:axId val="107078784"/>
      </c:scatterChart>
      <c:valAx>
        <c:axId val="107039744"/>
        <c:scaling>
          <c:orientation val="minMax"/>
          <c:max val="0.18750000000000042"/>
          <c:min val="0"/>
        </c:scaling>
        <c:axPos val="b"/>
        <c:title>
          <c:tx>
            <c:rich>
              <a:bodyPr/>
              <a:lstStyle/>
              <a:p>
                <a:pPr>
                  <a:defRPr sz="1075" b="1" i="0" u="none" strike="noStrike" baseline="0">
                    <a:solidFill>
                      <a:srgbClr val="000000"/>
                    </a:solidFill>
                    <a:latin typeface="Arial"/>
                    <a:ea typeface="Arial"/>
                    <a:cs typeface="Arial"/>
                  </a:defRPr>
                </a:pPr>
                <a:r>
                  <a:rPr lang="en-US"/>
                  <a:t>Time Lapse</a:t>
                </a:r>
              </a:p>
            </c:rich>
          </c:tx>
          <c:layout>
            <c:manualLayout>
              <c:xMode val="edge"/>
              <c:yMode val="edge"/>
              <c:x val="0.46000056152412372"/>
              <c:y val="0.88983296321328553"/>
            </c:manualLayout>
          </c:layout>
          <c:spPr>
            <a:noFill/>
            <a:ln w="25400">
              <a:noFill/>
            </a:ln>
          </c:spPr>
        </c:title>
        <c:numFmt formatCode="h:mm" sourceLinked="0"/>
        <c:tickLblPos val="nextTo"/>
        <c:spPr>
          <a:ln w="3175">
            <a:solidFill>
              <a:srgbClr val="000000"/>
            </a:solidFill>
            <a:prstDash val="solid"/>
          </a:ln>
        </c:spPr>
        <c:txPr>
          <a:bodyPr rot="0" vert="horz"/>
          <a:lstStyle/>
          <a:p>
            <a:pPr>
              <a:defRPr sz="1075" b="0" i="0" u="none" strike="noStrike" baseline="0">
                <a:solidFill>
                  <a:srgbClr val="FF00FF"/>
                </a:solidFill>
                <a:latin typeface="Arial"/>
                <a:ea typeface="Arial"/>
                <a:cs typeface="Arial"/>
              </a:defRPr>
            </a:pPr>
            <a:endParaRPr lang="en-US"/>
          </a:p>
        </c:txPr>
        <c:crossAx val="107078784"/>
        <c:crosses val="autoZero"/>
        <c:crossBetween val="midCat"/>
        <c:majorUnit val="2.0833333330000012E-2"/>
        <c:minorUnit val="2.0833333330000012E-2"/>
      </c:valAx>
      <c:valAx>
        <c:axId val="107078784"/>
        <c:scaling>
          <c:orientation val="minMax"/>
          <c:max val="0.9"/>
          <c:min val="0.30000000000000032"/>
        </c:scaling>
        <c:axPos val="l"/>
        <c:majorGridlines>
          <c:spPr>
            <a:ln w="3175">
              <a:solidFill>
                <a:srgbClr val="000000"/>
              </a:solidFill>
              <a:prstDash val="solid"/>
            </a:ln>
          </c:spPr>
        </c:majorGridlines>
        <c:title>
          <c:tx>
            <c:rich>
              <a:bodyPr/>
              <a:lstStyle/>
              <a:p>
                <a:pPr>
                  <a:defRPr sz="1075" b="1" i="0" u="none" strike="noStrike" baseline="0">
                    <a:solidFill>
                      <a:srgbClr val="000000"/>
                    </a:solidFill>
                    <a:latin typeface="Arial"/>
                    <a:ea typeface="Arial"/>
                    <a:cs typeface="Arial"/>
                  </a:defRPr>
                </a:pPr>
                <a:r>
                  <a:rPr lang="en-US"/>
                  <a:t>Glucose mol/min</a:t>
                </a:r>
              </a:p>
            </c:rich>
          </c:tx>
          <c:layout>
            <c:manualLayout>
              <c:xMode val="edge"/>
              <c:yMode val="edge"/>
              <c:x val="4.0000048828184614E-2"/>
              <c:y val="0.26836232223892742"/>
            </c:manualLayout>
          </c:layout>
          <c:spPr>
            <a:noFill/>
            <a:ln w="25400">
              <a:noFill/>
            </a:ln>
          </c:spPr>
        </c:title>
        <c:numFmt formatCode="0.00" sourceLinked="1"/>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107039744"/>
        <c:crosses val="autoZero"/>
        <c:crossBetween val="midCat"/>
        <c:majorUnit val="0.1"/>
        <c:minorUnit val="0.1"/>
      </c:valAx>
      <c:spPr>
        <a:blipFill dpi="0" rotWithShape="0">
          <a:blip xmlns:r="http://schemas.openxmlformats.org/officeDocument/2006/relationships" r:embed="rId1"/>
          <a:srcRect/>
          <a:tile tx="0" ty="0" sx="100000" sy="100000" flip="none" algn="tl"/>
        </a:blipFill>
        <a:ln w="12700">
          <a:solidFill>
            <a:srgbClr val="808080"/>
          </a:solidFill>
          <a:prstDash val="solid"/>
        </a:ln>
      </c:spPr>
    </c:plotArea>
    <c:plotVisOnly val="1"/>
    <c:dispBlanksAs val="gap"/>
  </c:chart>
  <c:spPr>
    <a:solidFill>
      <a:srgbClr val="FFFFFF"/>
    </a:solidFill>
    <a:ln w="3175">
      <a:solidFill>
        <a:srgbClr val="000000"/>
      </a:solidFill>
      <a:prstDash val="solid"/>
    </a:ln>
  </c:spPr>
  <c:txPr>
    <a:bodyPr/>
    <a:lstStyle/>
    <a:p>
      <a:pPr>
        <a:defRPr sz="1075" b="0" i="0" u="none" strike="noStrike" baseline="0">
          <a:solidFill>
            <a:srgbClr val="000000"/>
          </a:solidFill>
          <a:latin typeface="Arial"/>
          <a:ea typeface="Arial"/>
          <a:cs typeface="Arial"/>
        </a:defRPr>
      </a:pPr>
      <a:endParaRPr lang="en-US"/>
    </a:p>
  </c:txPr>
  <c:printSettings>
    <c:headerFooter alignWithMargins="0"/>
    <c:pageMargins b="1" l="0.75000000000000167" r="0.75000000000000167" t="1" header="0.5" footer="0.5"/>
    <c:pageSetup orientation="landscape"/>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5</xdr:col>
      <xdr:colOff>314325</xdr:colOff>
      <xdr:row>0</xdr:row>
      <xdr:rowOff>76199</xdr:rowOff>
    </xdr:from>
    <xdr:to>
      <xdr:col>13</xdr:col>
      <xdr:colOff>508001</xdr:colOff>
      <xdr:row>21</xdr:row>
      <xdr:rowOff>76199</xdr:rowOff>
    </xdr:to>
    <xdr:graphicFrame macro="">
      <xdr:nvGraphicFramePr>
        <xdr:cNvPr id="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xdr:col>
      <xdr:colOff>142875</xdr:colOff>
      <xdr:row>7</xdr:row>
      <xdr:rowOff>0</xdr:rowOff>
    </xdr:from>
    <xdr:to>
      <xdr:col>11</xdr:col>
      <xdr:colOff>200025</xdr:colOff>
      <xdr:row>22</xdr:row>
      <xdr:rowOff>133350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57150</xdr:colOff>
      <xdr:row>5</xdr:row>
      <xdr:rowOff>19050</xdr:rowOff>
    </xdr:from>
    <xdr:to>
      <xdr:col>4</xdr:col>
      <xdr:colOff>561975</xdr:colOff>
      <xdr:row>8</xdr:row>
      <xdr:rowOff>104775</xdr:rowOff>
    </xdr:to>
    <xdr:sp macro="" textlink="">
      <xdr:nvSpPr>
        <xdr:cNvPr id="3" name="AutoShape 2"/>
        <xdr:cNvSpPr>
          <a:spLocks noChangeArrowheads="1"/>
        </xdr:cNvSpPr>
      </xdr:nvSpPr>
      <xdr:spPr bwMode="auto">
        <a:xfrm rot="16200000" flipH="1">
          <a:off x="2643188" y="500062"/>
          <a:ext cx="571500" cy="1266825"/>
        </a:xfrm>
        <a:custGeom>
          <a:avLst/>
          <a:gdLst>
            <a:gd name="G0" fmla="+- 8639 0 0"/>
            <a:gd name="G1" fmla="+- 19710 0 0"/>
            <a:gd name="G2" fmla="+- 7448 0 0"/>
            <a:gd name="G3" fmla="*/ 8639 1 2"/>
            <a:gd name="G4" fmla="+- G3 10800 0"/>
            <a:gd name="G5" fmla="+- 21600 8639 19710"/>
            <a:gd name="G6" fmla="+- 19710 7448 0"/>
            <a:gd name="G7" fmla="*/ G6 1 2"/>
            <a:gd name="G8" fmla="*/ 19710 2 1"/>
            <a:gd name="G9" fmla="+- G8 0 21600"/>
            <a:gd name="G10" fmla="*/ 21600 G0 G1"/>
            <a:gd name="G11" fmla="*/ 21600 G4 G1"/>
            <a:gd name="G12" fmla="*/ 21600 G5 G1"/>
            <a:gd name="G13" fmla="*/ 21600 G7 G1"/>
            <a:gd name="G14" fmla="*/ 19710 1 2"/>
            <a:gd name="G15" fmla="+- G5 0 G4"/>
            <a:gd name="G16" fmla="+- G0 0 G4"/>
            <a:gd name="G17" fmla="*/ G2 G15 G16"/>
            <a:gd name="T0" fmla="*/ 15120 w 21600"/>
            <a:gd name="T1" fmla="*/ 0 h 21600"/>
            <a:gd name="T2" fmla="*/ 8639 w 21600"/>
            <a:gd name="T3" fmla="*/ 7448 h 21600"/>
            <a:gd name="T4" fmla="*/ 0 w 21600"/>
            <a:gd name="T5" fmla="*/ 16570 h 21600"/>
            <a:gd name="T6" fmla="*/ 9855 w 21600"/>
            <a:gd name="T7" fmla="*/ 21600 h 21600"/>
            <a:gd name="T8" fmla="*/ 19710 w 21600"/>
            <a:gd name="T9" fmla="*/ 14881 h 21600"/>
            <a:gd name="T10" fmla="*/ 21600 w 21600"/>
            <a:gd name="T11" fmla="*/ 7448 h 21600"/>
            <a:gd name="T12" fmla="*/ 17694720 60000 65536"/>
            <a:gd name="T13" fmla="*/ 11796480 60000 65536"/>
            <a:gd name="T14" fmla="*/ 11796480 60000 65536"/>
            <a:gd name="T15" fmla="*/ 5898240 60000 65536"/>
            <a:gd name="T16" fmla="*/ 0 60000 65536"/>
            <a:gd name="T17" fmla="*/ 0 60000 65536"/>
            <a:gd name="T18" fmla="*/ 0 w 21600"/>
            <a:gd name="T19" fmla="*/ G12 h 21600"/>
            <a:gd name="T20" fmla="*/ G1 w 21600"/>
            <a:gd name="T21" fmla="*/ 21600 h 21600"/>
          </a:gdLst>
          <a:ahLst/>
          <a:cxnLst>
            <a:cxn ang="T12">
              <a:pos x="T0" y="T1"/>
            </a:cxn>
            <a:cxn ang="T13">
              <a:pos x="T2" y="T3"/>
            </a:cxn>
            <a:cxn ang="T14">
              <a:pos x="T4" y="T5"/>
            </a:cxn>
            <a:cxn ang="T15">
              <a:pos x="T6" y="T7"/>
            </a:cxn>
            <a:cxn ang="T16">
              <a:pos x="T8" y="T9"/>
            </a:cxn>
            <a:cxn ang="T17">
              <a:pos x="T10" y="T11"/>
            </a:cxn>
          </a:cxnLst>
          <a:rect l="T18" t="T19" r="T20" b="T21"/>
          <a:pathLst>
            <a:path w="21600" h="21600">
              <a:moveTo>
                <a:pt x="15120" y="0"/>
              </a:moveTo>
              <a:lnTo>
                <a:pt x="8639" y="7448"/>
              </a:lnTo>
              <a:lnTo>
                <a:pt x="10529" y="7448"/>
              </a:lnTo>
              <a:lnTo>
                <a:pt x="10529" y="11539"/>
              </a:lnTo>
              <a:lnTo>
                <a:pt x="0" y="11539"/>
              </a:lnTo>
              <a:lnTo>
                <a:pt x="0" y="21600"/>
              </a:lnTo>
              <a:lnTo>
                <a:pt x="19710" y="21600"/>
              </a:lnTo>
              <a:lnTo>
                <a:pt x="19710" y="7448"/>
              </a:lnTo>
              <a:lnTo>
                <a:pt x="21600" y="7448"/>
              </a:lnTo>
              <a:close/>
            </a:path>
          </a:pathLst>
        </a:custGeom>
        <a:solidFill>
          <a:srgbClr val="FFFF99"/>
        </a:solidFill>
        <a:ln w="9525">
          <a:solidFill>
            <a:srgbClr val="000000"/>
          </a:solidFill>
          <a:miter lim="800000"/>
          <a:headEnd/>
          <a:tailEnd/>
        </a:ln>
        <a:effectLst>
          <a:outerShdw dist="107763" dir="2700000" algn="ctr" rotWithShape="0">
            <a:srgbClr val="808080">
              <a:alpha val="50000"/>
            </a:srgbClr>
          </a:outerShdw>
        </a:effectLst>
      </xdr:spPr>
      <xdr:txBody>
        <a:bodyPr vertOverflow="clip" wrap="square" lIns="27432" tIns="22860" rIns="27432" bIns="22860" anchor="ctr" upright="1"/>
        <a:lstStyle/>
        <a:p>
          <a:pPr algn="ctr" rtl="1">
            <a:defRPr sz="1000"/>
          </a:pPr>
          <a:r>
            <a:rPr lang="en-US" sz="1000" b="1" i="0" strike="noStrike">
              <a:solidFill>
                <a:srgbClr val="000000"/>
              </a:solidFill>
              <a:latin typeface="Arial"/>
              <a:cs typeface="Arial"/>
            </a:rPr>
            <a:t>use arrays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85725</xdr:colOff>
      <xdr:row>0</xdr:row>
      <xdr:rowOff>19050</xdr:rowOff>
    </xdr:from>
    <xdr:to>
      <xdr:col>13</xdr:col>
      <xdr:colOff>238125</xdr:colOff>
      <xdr:row>18</xdr:row>
      <xdr:rowOff>152400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609600</xdr:colOff>
      <xdr:row>3</xdr:row>
      <xdr:rowOff>133350</xdr:rowOff>
    </xdr:from>
    <xdr:to>
      <xdr:col>8</xdr:col>
      <xdr:colOff>219075</xdr:colOff>
      <xdr:row>15</xdr:row>
      <xdr:rowOff>85725</xdr:rowOff>
    </xdr:to>
    <xdr:sp macro="" textlink="">
      <xdr:nvSpPr>
        <xdr:cNvPr id="3" name="Line 5"/>
        <xdr:cNvSpPr>
          <a:spLocks noChangeShapeType="1"/>
        </xdr:cNvSpPr>
      </xdr:nvSpPr>
      <xdr:spPr bwMode="auto">
        <a:xfrm>
          <a:off x="1809750" y="933450"/>
          <a:ext cx="3200400" cy="1895475"/>
        </a:xfrm>
        <a:prstGeom prst="line">
          <a:avLst/>
        </a:prstGeom>
        <a:noFill/>
        <a:ln w="9525">
          <a:solidFill>
            <a:srgbClr val="FF00FF"/>
          </a:solidFill>
          <a:prstDash val="dash"/>
          <a:round/>
          <a:headEnd/>
          <a:tailEnd type="triangle" w="med" len="med"/>
        </a:ln>
      </xdr:spPr>
    </xdr:sp>
    <xdr:clientData/>
  </xdr:twoCellAnchor>
  <xdr:twoCellAnchor>
    <xdr:from>
      <xdr:col>5</xdr:col>
      <xdr:colOff>504825</xdr:colOff>
      <xdr:row>0</xdr:row>
      <xdr:rowOff>304800</xdr:rowOff>
    </xdr:from>
    <xdr:to>
      <xdr:col>7</xdr:col>
      <xdr:colOff>428625</xdr:colOff>
      <xdr:row>3</xdr:row>
      <xdr:rowOff>95250</xdr:rowOff>
    </xdr:to>
    <xdr:sp macro="" textlink="">
      <xdr:nvSpPr>
        <xdr:cNvPr id="4" name="Line 6"/>
        <xdr:cNvSpPr>
          <a:spLocks noChangeShapeType="1"/>
        </xdr:cNvSpPr>
      </xdr:nvSpPr>
      <xdr:spPr bwMode="auto">
        <a:xfrm flipV="1">
          <a:off x="3409950" y="304800"/>
          <a:ext cx="1047750" cy="590550"/>
        </a:xfrm>
        <a:prstGeom prst="line">
          <a:avLst/>
        </a:prstGeom>
        <a:noFill/>
        <a:ln w="9525">
          <a:solidFill>
            <a:srgbClr val="0000FF"/>
          </a:solidFill>
          <a:prstDash val="dash"/>
          <a:round/>
          <a:headEnd/>
          <a:tailEnd type="triangle" w="med" len="med"/>
        </a:ln>
      </xdr:spPr>
    </xdr:sp>
    <xdr:clientData/>
  </xdr:twoCellAnchor>
</xdr:wsDr>
</file>

<file path=xl/drawings/drawing4.xml><?xml version="1.0" encoding="utf-8"?>
<c:userShapes xmlns:c="http://schemas.openxmlformats.org/drawingml/2006/chart">
  <cdr:relSizeAnchor xmlns:cdr="http://schemas.openxmlformats.org/drawingml/2006/chartDrawing">
    <cdr:from>
      <cdr:x>0.33107</cdr:x>
      <cdr:y>0.05927</cdr:y>
    </cdr:from>
    <cdr:to>
      <cdr:x>0.92513</cdr:x>
      <cdr:y>0.23979</cdr:y>
    </cdr:to>
    <cdr:sp macro="" textlink="">
      <cdr:nvSpPr>
        <cdr:cNvPr id="3073" name="Rectangle 1"/>
        <cdr:cNvSpPr>
          <a:spLocks xmlns:a="http://schemas.openxmlformats.org/drawingml/2006/main" noChangeArrowheads="1"/>
        </cdr:cNvSpPr>
      </cdr:nvSpPr>
      <cdr:spPr bwMode="auto">
        <a:xfrm xmlns:a="http://schemas.openxmlformats.org/drawingml/2006/main">
          <a:off x="1267707" y="203605"/>
          <a:ext cx="2269014" cy="610398"/>
        </a:xfrm>
        <a:prstGeom xmlns:a="http://schemas.openxmlformats.org/drawingml/2006/main" prst="rect">
          <a:avLst/>
        </a:prstGeom>
        <a:solidFill xmlns:a="http://schemas.openxmlformats.org/drawingml/2006/main">
          <a:srgbClr val="FFFF00"/>
        </a:solidFill>
        <a:ln xmlns:a="http://schemas.openxmlformats.org/drawingml/2006/main" w="9525">
          <a:solidFill>
            <a:srgbClr val="000000"/>
          </a:solidFill>
          <a:miter lim="800000"/>
          <a:headEnd/>
          <a:tailEnd/>
        </a:ln>
      </cdr:spPr>
      <cdr:txBody>
        <a:bodyPr xmlns:a="http://schemas.openxmlformats.org/drawingml/2006/main" vertOverflow="clip" wrap="square" lIns="27432" tIns="22860" rIns="27432" bIns="0" anchor="t" upright="1"/>
        <a:lstStyle xmlns:a="http://schemas.openxmlformats.org/drawingml/2006/main"/>
        <a:p xmlns:a="http://schemas.openxmlformats.org/drawingml/2006/main">
          <a:pPr algn="ctr" rtl="1">
            <a:defRPr sz="1000"/>
          </a:pPr>
          <a:r>
            <a:rPr lang="en-US" sz="1075" b="1" i="0" strike="noStrike">
              <a:solidFill>
                <a:srgbClr val="000000"/>
              </a:solidFill>
              <a:latin typeface="Arial"/>
              <a:cs typeface="Arial"/>
            </a:rPr>
            <a:t>metabolic rate for:</a:t>
          </a:r>
        </a:p>
        <a:p xmlns:a="http://schemas.openxmlformats.org/drawingml/2006/main">
          <a:pPr algn="ctr" rtl="1">
            <a:defRPr sz="1000"/>
          </a:pPr>
          <a:r>
            <a:rPr lang="en-US" sz="1075" b="1" i="0" strike="noStrike">
              <a:solidFill>
                <a:srgbClr val="FF0000"/>
              </a:solidFill>
              <a:latin typeface="Arial"/>
              <a:cs typeface="Arial"/>
            </a:rPr>
            <a:t>C</a:t>
          </a:r>
          <a:r>
            <a:rPr lang="en-US" sz="1075" b="1" i="0" strike="noStrike" baseline="-25000">
              <a:solidFill>
                <a:srgbClr val="FF0000"/>
              </a:solidFill>
              <a:latin typeface="Arial"/>
              <a:cs typeface="Arial"/>
            </a:rPr>
            <a:t>12</a:t>
          </a:r>
          <a:r>
            <a:rPr lang="en-US" sz="1075" b="1" i="0" strike="noStrike">
              <a:solidFill>
                <a:srgbClr val="FF0000"/>
              </a:solidFill>
              <a:latin typeface="Arial"/>
              <a:cs typeface="Arial"/>
            </a:rPr>
            <a:t>H</a:t>
          </a:r>
          <a:r>
            <a:rPr lang="en-US" sz="1075" b="1" i="0" strike="noStrike" baseline="-25000">
              <a:solidFill>
                <a:srgbClr val="FF0000"/>
              </a:solidFill>
              <a:latin typeface="Arial"/>
              <a:cs typeface="Arial"/>
            </a:rPr>
            <a:t>22</a:t>
          </a:r>
          <a:r>
            <a:rPr lang="en-US" sz="1075" b="1" i="0" strike="noStrike">
              <a:solidFill>
                <a:srgbClr val="FF0000"/>
              </a:solidFill>
              <a:latin typeface="Arial"/>
              <a:cs typeface="Arial"/>
            </a:rPr>
            <a:t>O</a:t>
          </a:r>
          <a:r>
            <a:rPr lang="en-US" sz="1075" b="1" i="0" strike="noStrike" baseline="-25000">
              <a:solidFill>
                <a:srgbClr val="FF0000"/>
              </a:solidFill>
              <a:latin typeface="Arial"/>
              <a:cs typeface="Arial"/>
            </a:rPr>
            <a:t>11</a:t>
          </a:r>
          <a:r>
            <a:rPr lang="en-US" sz="1075" b="1" i="0" strike="noStrike">
              <a:solidFill>
                <a:srgbClr val="FF0000"/>
              </a:solidFill>
              <a:latin typeface="Arial"/>
              <a:cs typeface="Arial"/>
            </a:rPr>
            <a:t> + H</a:t>
          </a:r>
          <a:r>
            <a:rPr lang="en-US" sz="1075" b="1" i="0" strike="noStrike" baseline="-25000">
              <a:solidFill>
                <a:srgbClr val="FF0000"/>
              </a:solidFill>
              <a:latin typeface="Arial"/>
              <a:cs typeface="Arial"/>
            </a:rPr>
            <a:t>2</a:t>
          </a:r>
          <a:r>
            <a:rPr lang="en-US" sz="1075" b="1" i="0" strike="noStrike">
              <a:solidFill>
                <a:srgbClr val="FF0000"/>
              </a:solidFill>
              <a:latin typeface="Arial"/>
              <a:cs typeface="Arial"/>
            </a:rPr>
            <a:t>O </a:t>
          </a:r>
          <a:r>
            <a:rPr lang="en-US" sz="1075" b="1" i="0" strike="noStrike">
              <a:solidFill>
                <a:srgbClr val="FF0000"/>
              </a:solidFill>
              <a:latin typeface="Wingdings"/>
            </a:rPr>
            <a:t>ð</a:t>
          </a:r>
          <a:r>
            <a:rPr lang="en-US" sz="1075" b="1" i="0" strike="noStrike">
              <a:solidFill>
                <a:srgbClr val="FF0000"/>
              </a:solidFill>
              <a:latin typeface="Arial"/>
              <a:cs typeface="Arial"/>
            </a:rPr>
            <a:t> </a:t>
          </a:r>
          <a:r>
            <a:rPr lang="en-US" sz="1075" b="1" i="0" strike="noStrike">
              <a:solidFill>
                <a:srgbClr val="0000FF"/>
              </a:solidFill>
              <a:latin typeface="Arial"/>
              <a:cs typeface="Arial"/>
            </a:rPr>
            <a:t>C</a:t>
          </a:r>
          <a:r>
            <a:rPr lang="en-US" sz="1075" b="1" i="0" strike="noStrike" baseline="-25000">
              <a:solidFill>
                <a:srgbClr val="0000FF"/>
              </a:solidFill>
              <a:latin typeface="Arial"/>
              <a:cs typeface="Arial"/>
            </a:rPr>
            <a:t>6</a:t>
          </a:r>
          <a:r>
            <a:rPr lang="en-US" sz="1075" b="1" i="0" strike="noStrike">
              <a:solidFill>
                <a:srgbClr val="0000FF"/>
              </a:solidFill>
              <a:latin typeface="Arial"/>
              <a:cs typeface="Arial"/>
            </a:rPr>
            <a:t>H</a:t>
          </a:r>
          <a:r>
            <a:rPr lang="en-US" sz="1075" b="1" i="0" strike="noStrike" baseline="-25000">
              <a:solidFill>
                <a:srgbClr val="0000FF"/>
              </a:solidFill>
              <a:latin typeface="Arial"/>
              <a:cs typeface="Arial"/>
            </a:rPr>
            <a:t>12</a:t>
          </a:r>
          <a:r>
            <a:rPr lang="en-US" sz="1075" b="1" i="0" strike="noStrike">
              <a:solidFill>
                <a:srgbClr val="0000FF"/>
              </a:solidFill>
              <a:latin typeface="Arial"/>
              <a:cs typeface="Arial"/>
            </a:rPr>
            <a:t>O</a:t>
          </a:r>
          <a:r>
            <a:rPr lang="en-US" sz="1075" b="1" i="0" strike="noStrike" baseline="-25000">
              <a:solidFill>
                <a:srgbClr val="0000FF"/>
              </a:solidFill>
              <a:latin typeface="Arial"/>
              <a:cs typeface="Arial"/>
            </a:rPr>
            <a:t>6</a:t>
          </a:r>
          <a:r>
            <a:rPr lang="en-US" sz="1075" b="1" i="0" strike="noStrike">
              <a:solidFill>
                <a:srgbClr val="FF0000"/>
              </a:solidFill>
              <a:latin typeface="Arial"/>
              <a:cs typeface="Arial"/>
            </a:rPr>
            <a:t> + C</a:t>
          </a:r>
          <a:r>
            <a:rPr lang="en-US" sz="1075" b="1" i="0" strike="noStrike" baseline="-25000">
              <a:solidFill>
                <a:srgbClr val="FF0000"/>
              </a:solidFill>
              <a:latin typeface="Arial"/>
              <a:cs typeface="Arial"/>
            </a:rPr>
            <a:t>6</a:t>
          </a:r>
          <a:r>
            <a:rPr lang="en-US" sz="1075" b="1" i="0" strike="noStrike">
              <a:solidFill>
                <a:srgbClr val="FF0000"/>
              </a:solidFill>
              <a:latin typeface="Arial"/>
              <a:cs typeface="Arial"/>
            </a:rPr>
            <a:t>H</a:t>
          </a:r>
          <a:r>
            <a:rPr lang="en-US" sz="1075" b="1" i="0" strike="noStrike" baseline="-25000">
              <a:solidFill>
                <a:srgbClr val="FF0000"/>
              </a:solidFill>
              <a:latin typeface="Arial"/>
              <a:cs typeface="Arial"/>
            </a:rPr>
            <a:t>12</a:t>
          </a:r>
          <a:r>
            <a:rPr lang="en-US" sz="1075" b="1" i="0" strike="noStrike">
              <a:solidFill>
                <a:srgbClr val="FF0000"/>
              </a:solidFill>
              <a:latin typeface="Arial"/>
              <a:cs typeface="Arial"/>
            </a:rPr>
            <a:t>O</a:t>
          </a:r>
          <a:r>
            <a:rPr lang="en-US" sz="1075" b="1" i="0" strike="noStrike" baseline="-25000">
              <a:solidFill>
                <a:srgbClr val="FF0000"/>
              </a:solidFill>
              <a:latin typeface="Arial"/>
              <a:cs typeface="Arial"/>
            </a:rPr>
            <a:t>6</a:t>
          </a:r>
          <a:r>
            <a:rPr lang="en-US" sz="1075" b="1" i="0" strike="noStrike">
              <a:solidFill>
                <a:srgbClr val="000000"/>
              </a:solidFill>
              <a:latin typeface="Arial"/>
              <a:cs typeface="Arial"/>
            </a:rPr>
            <a:t> </a:t>
          </a:r>
        </a:p>
        <a:p xmlns:a="http://schemas.openxmlformats.org/drawingml/2006/main">
          <a:pPr algn="ctr" rtl="1">
            <a:defRPr sz="1000"/>
          </a:pPr>
          <a:r>
            <a:rPr lang="en-US" sz="900" b="1" i="0" strike="noStrike">
              <a:solidFill>
                <a:srgbClr val="000000"/>
              </a:solidFill>
              <a:latin typeface="Arial"/>
              <a:cs typeface="Arial"/>
            </a:rPr>
            <a:t>Lactose +  H</a:t>
          </a:r>
          <a:r>
            <a:rPr lang="en-US" sz="900" b="1" i="0" strike="noStrike" baseline="-25000">
              <a:solidFill>
                <a:srgbClr val="000000"/>
              </a:solidFill>
              <a:latin typeface="Arial"/>
              <a:cs typeface="Arial"/>
            </a:rPr>
            <a:t>2</a:t>
          </a:r>
          <a:r>
            <a:rPr lang="en-US" sz="900" b="1" i="0" strike="noStrike">
              <a:solidFill>
                <a:srgbClr val="000000"/>
              </a:solidFill>
              <a:latin typeface="Arial"/>
              <a:cs typeface="Arial"/>
            </a:rPr>
            <a:t>O </a:t>
          </a:r>
          <a:r>
            <a:rPr lang="en-US" sz="900" b="1" i="0" strike="noStrike">
              <a:solidFill>
                <a:srgbClr val="000000"/>
              </a:solidFill>
              <a:latin typeface="Wingdings"/>
            </a:rPr>
            <a:t>ð</a:t>
          </a:r>
          <a:r>
            <a:rPr lang="en-US" sz="900" b="1" i="0" strike="noStrike">
              <a:solidFill>
                <a:srgbClr val="000000"/>
              </a:solidFill>
              <a:latin typeface="Arial"/>
              <a:cs typeface="Arial"/>
            </a:rPr>
            <a:t> </a:t>
          </a:r>
          <a:r>
            <a:rPr lang="en-US" sz="900" b="1" i="0" strike="noStrike">
              <a:solidFill>
                <a:srgbClr val="0000FF"/>
              </a:solidFill>
              <a:latin typeface="Arial"/>
              <a:cs typeface="Arial"/>
            </a:rPr>
            <a:t>D-Glucose</a:t>
          </a:r>
          <a:r>
            <a:rPr lang="en-US" sz="900" b="1" i="0" strike="noStrike">
              <a:solidFill>
                <a:srgbClr val="000000"/>
              </a:solidFill>
              <a:latin typeface="Arial"/>
              <a:cs typeface="Arial"/>
            </a:rPr>
            <a:t> + D-Galactose</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6.bin"/><Relationship Id="rId5" Type="http://schemas.openxmlformats.org/officeDocument/2006/relationships/control" Target="../activeX/activeX2.xml"/><Relationship Id="rId4" Type="http://schemas.openxmlformats.org/officeDocument/2006/relationships/control" Target="../activeX/activeX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externalLinkPath" Target="/Documents%20and%20Settings/Gerry%20Verschuuren/My%20Documents/Classes/Excel/ClassExcel/P2-PivotsAdv.xls" TargetMode="External"/><Relationship Id="rId2" Type="http://schemas.openxmlformats.org/officeDocument/2006/relationships/externalLinkPath" Target="/Documents%20and%20Settings/Gerry%20Verschuuren/My%20Documents/Classes/Excel/ClassExcel/P2-PivotsAdv.xls" TargetMode="External"/><Relationship Id="rId1" Type="http://schemas.openxmlformats.org/officeDocument/2006/relationships/externalLinkPath" Target="/Documents%20and%20Settings/Gerry%20Verschuuren/My%20Documents/Classes/Excel/ClassExcel/P2-PivotsAdv.xls" TargetMode="External"/><Relationship Id="rId5" Type="http://schemas.openxmlformats.org/officeDocument/2006/relationships/printerSettings" Target="../printerSettings/printerSettings9.bin"/><Relationship Id="rId4" Type="http://schemas.openxmlformats.org/officeDocument/2006/relationships/externalLinkPath" Target="/Documents%20and%20Settings/Gerry%20Verschuuren/My%20Documents/Classes/Excel/ClassExcel/P2-PivotsAdv.xls"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I37"/>
  <sheetViews>
    <sheetView tabSelected="1" zoomScale="110" zoomScaleNormal="110" workbookViewId="0"/>
  </sheetViews>
  <sheetFormatPr defaultRowHeight="12.75" outlineLevelRow="3"/>
  <cols>
    <col min="1" max="1" width="13.88671875" style="3" bestFit="1" customWidth="1"/>
    <col min="2" max="2" width="11.5546875" style="3" bestFit="1" customWidth="1"/>
    <col min="3" max="3" width="7.33203125" style="3" bestFit="1" customWidth="1"/>
    <col min="4" max="4" width="4.33203125" style="3" bestFit="1" customWidth="1"/>
    <col min="5" max="5" width="7.33203125" style="3" bestFit="1" customWidth="1"/>
    <col min="6" max="6" width="4.33203125" style="3" bestFit="1" customWidth="1"/>
    <col min="7" max="7" width="7.33203125" style="3" bestFit="1" customWidth="1"/>
    <col min="8" max="8" width="4" style="3" bestFit="1" customWidth="1"/>
    <col min="9" max="250" width="8.88671875" style="3"/>
    <col min="251" max="251" width="7" style="3" bestFit="1" customWidth="1"/>
    <col min="252" max="252" width="5.88671875" style="3" bestFit="1" customWidth="1"/>
    <col min="253" max="253" width="7.21875" style="3" bestFit="1" customWidth="1"/>
    <col min="254" max="254" width="3.88671875" style="3" bestFit="1" customWidth="1"/>
    <col min="255" max="255" width="7.21875" style="3" bestFit="1" customWidth="1"/>
    <col min="256" max="256" width="3.88671875" style="3" bestFit="1" customWidth="1"/>
    <col min="257" max="257" width="7.21875" style="3" bestFit="1" customWidth="1"/>
    <col min="258" max="258" width="3.88671875" style="3" bestFit="1" customWidth="1"/>
    <col min="259" max="259" width="8.88671875" style="3"/>
    <col min="260" max="260" width="5.109375" style="3" bestFit="1" customWidth="1"/>
    <col min="261" max="261" width="15.33203125" style="3" bestFit="1" customWidth="1"/>
    <col min="262" max="262" width="6.88671875" style="3" bestFit="1" customWidth="1"/>
    <col min="263" max="263" width="7.44140625" style="3" bestFit="1" customWidth="1"/>
    <col min="264" max="264" width="8.33203125" style="3" bestFit="1" customWidth="1"/>
    <col min="265" max="506" width="8.88671875" style="3"/>
    <col min="507" max="507" width="7" style="3" bestFit="1" customWidth="1"/>
    <col min="508" max="508" width="5.88671875" style="3" bestFit="1" customWidth="1"/>
    <col min="509" max="509" width="7.21875" style="3" bestFit="1" customWidth="1"/>
    <col min="510" max="510" width="3.88671875" style="3" bestFit="1" customWidth="1"/>
    <col min="511" max="511" width="7.21875" style="3" bestFit="1" customWidth="1"/>
    <col min="512" max="512" width="3.88671875" style="3" bestFit="1" customWidth="1"/>
    <col min="513" max="513" width="7.21875" style="3" bestFit="1" customWidth="1"/>
    <col min="514" max="514" width="3.88671875" style="3" bestFit="1" customWidth="1"/>
    <col min="515" max="515" width="8.88671875" style="3"/>
    <col min="516" max="516" width="5.109375" style="3" bestFit="1" customWidth="1"/>
    <col min="517" max="517" width="15.33203125" style="3" bestFit="1" customWidth="1"/>
    <col min="518" max="518" width="6.88671875" style="3" bestFit="1" customWidth="1"/>
    <col min="519" max="519" width="7.44140625" style="3" bestFit="1" customWidth="1"/>
    <col min="520" max="520" width="8.33203125" style="3" bestFit="1" customWidth="1"/>
    <col min="521" max="762" width="8.88671875" style="3"/>
    <col min="763" max="763" width="7" style="3" bestFit="1" customWidth="1"/>
    <col min="764" max="764" width="5.88671875" style="3" bestFit="1" customWidth="1"/>
    <col min="765" max="765" width="7.21875" style="3" bestFit="1" customWidth="1"/>
    <col min="766" max="766" width="3.88671875" style="3" bestFit="1" customWidth="1"/>
    <col min="767" max="767" width="7.21875" style="3" bestFit="1" customWidth="1"/>
    <col min="768" max="768" width="3.88671875" style="3" bestFit="1" customWidth="1"/>
    <col min="769" max="769" width="7.21875" style="3" bestFit="1" customWidth="1"/>
    <col min="770" max="770" width="3.88671875" style="3" bestFit="1" customWidth="1"/>
    <col min="771" max="771" width="8.88671875" style="3"/>
    <col min="772" max="772" width="5.109375" style="3" bestFit="1" customWidth="1"/>
    <col min="773" max="773" width="15.33203125" style="3" bestFit="1" customWidth="1"/>
    <col min="774" max="774" width="6.88671875" style="3" bestFit="1" customWidth="1"/>
    <col min="775" max="775" width="7.44140625" style="3" bestFit="1" customWidth="1"/>
    <col min="776" max="776" width="8.33203125" style="3" bestFit="1" customWidth="1"/>
    <col min="777" max="1018" width="8.88671875" style="3"/>
    <col min="1019" max="1019" width="7" style="3" bestFit="1" customWidth="1"/>
    <col min="1020" max="1020" width="5.88671875" style="3" bestFit="1" customWidth="1"/>
    <col min="1021" max="1021" width="7.21875" style="3" bestFit="1" customWidth="1"/>
    <col min="1022" max="1022" width="3.88671875" style="3" bestFit="1" customWidth="1"/>
    <col min="1023" max="1023" width="7.21875" style="3" bestFit="1" customWidth="1"/>
    <col min="1024" max="1024" width="3.88671875" style="3" bestFit="1" customWidth="1"/>
    <col min="1025" max="1025" width="7.21875" style="3" bestFit="1" customWidth="1"/>
    <col min="1026" max="1026" width="3.88671875" style="3" bestFit="1" customWidth="1"/>
    <col min="1027" max="1027" width="8.88671875" style="3"/>
    <col min="1028" max="1028" width="5.109375" style="3" bestFit="1" customWidth="1"/>
    <col min="1029" max="1029" width="15.33203125" style="3" bestFit="1" customWidth="1"/>
    <col min="1030" max="1030" width="6.88671875" style="3" bestFit="1" customWidth="1"/>
    <col min="1031" max="1031" width="7.44140625" style="3" bestFit="1" customWidth="1"/>
    <col min="1032" max="1032" width="8.33203125" style="3" bestFit="1" customWidth="1"/>
    <col min="1033" max="1274" width="8.88671875" style="3"/>
    <col min="1275" max="1275" width="7" style="3" bestFit="1" customWidth="1"/>
    <col min="1276" max="1276" width="5.88671875" style="3" bestFit="1" customWidth="1"/>
    <col min="1277" max="1277" width="7.21875" style="3" bestFit="1" customWidth="1"/>
    <col min="1278" max="1278" width="3.88671875" style="3" bestFit="1" customWidth="1"/>
    <col min="1279" max="1279" width="7.21875" style="3" bestFit="1" customWidth="1"/>
    <col min="1280" max="1280" width="3.88671875" style="3" bestFit="1" customWidth="1"/>
    <col min="1281" max="1281" width="7.21875" style="3" bestFit="1" customWidth="1"/>
    <col min="1282" max="1282" width="3.88671875" style="3" bestFit="1" customWidth="1"/>
    <col min="1283" max="1283" width="8.88671875" style="3"/>
    <col min="1284" max="1284" width="5.109375" style="3" bestFit="1" customWidth="1"/>
    <col min="1285" max="1285" width="15.33203125" style="3" bestFit="1" customWidth="1"/>
    <col min="1286" max="1286" width="6.88671875" style="3" bestFit="1" customWidth="1"/>
    <col min="1287" max="1287" width="7.44140625" style="3" bestFit="1" customWidth="1"/>
    <col min="1288" max="1288" width="8.33203125" style="3" bestFit="1" customWidth="1"/>
    <col min="1289" max="1530" width="8.88671875" style="3"/>
    <col min="1531" max="1531" width="7" style="3" bestFit="1" customWidth="1"/>
    <col min="1532" max="1532" width="5.88671875" style="3" bestFit="1" customWidth="1"/>
    <col min="1533" max="1533" width="7.21875" style="3" bestFit="1" customWidth="1"/>
    <col min="1534" max="1534" width="3.88671875" style="3" bestFit="1" customWidth="1"/>
    <col min="1535" max="1535" width="7.21875" style="3" bestFit="1" customWidth="1"/>
    <col min="1536" max="1536" width="3.88671875" style="3" bestFit="1" customWidth="1"/>
    <col min="1537" max="1537" width="7.21875" style="3" bestFit="1" customWidth="1"/>
    <col min="1538" max="1538" width="3.88671875" style="3" bestFit="1" customWidth="1"/>
    <col min="1539" max="1539" width="8.88671875" style="3"/>
    <col min="1540" max="1540" width="5.109375" style="3" bestFit="1" customWidth="1"/>
    <col min="1541" max="1541" width="15.33203125" style="3" bestFit="1" customWidth="1"/>
    <col min="1542" max="1542" width="6.88671875" style="3" bestFit="1" customWidth="1"/>
    <col min="1543" max="1543" width="7.44140625" style="3" bestFit="1" customWidth="1"/>
    <col min="1544" max="1544" width="8.33203125" style="3" bestFit="1" customWidth="1"/>
    <col min="1545" max="1786" width="8.88671875" style="3"/>
    <col min="1787" max="1787" width="7" style="3" bestFit="1" customWidth="1"/>
    <col min="1788" max="1788" width="5.88671875" style="3" bestFit="1" customWidth="1"/>
    <col min="1789" max="1789" width="7.21875" style="3" bestFit="1" customWidth="1"/>
    <col min="1790" max="1790" width="3.88671875" style="3" bestFit="1" customWidth="1"/>
    <col min="1791" max="1791" width="7.21875" style="3" bestFit="1" customWidth="1"/>
    <col min="1792" max="1792" width="3.88671875" style="3" bestFit="1" customWidth="1"/>
    <col min="1793" max="1793" width="7.21875" style="3" bestFit="1" customWidth="1"/>
    <col min="1794" max="1794" width="3.88671875" style="3" bestFit="1" customWidth="1"/>
    <col min="1795" max="1795" width="8.88671875" style="3"/>
    <col min="1796" max="1796" width="5.109375" style="3" bestFit="1" customWidth="1"/>
    <col min="1797" max="1797" width="15.33203125" style="3" bestFit="1" customWidth="1"/>
    <col min="1798" max="1798" width="6.88671875" style="3" bestFit="1" customWidth="1"/>
    <col min="1799" max="1799" width="7.44140625" style="3" bestFit="1" customWidth="1"/>
    <col min="1800" max="1800" width="8.33203125" style="3" bestFit="1" customWidth="1"/>
    <col min="1801" max="2042" width="8.88671875" style="3"/>
    <col min="2043" max="2043" width="7" style="3" bestFit="1" customWidth="1"/>
    <col min="2044" max="2044" width="5.88671875" style="3" bestFit="1" customWidth="1"/>
    <col min="2045" max="2045" width="7.21875" style="3" bestFit="1" customWidth="1"/>
    <col min="2046" max="2046" width="3.88671875" style="3" bestFit="1" customWidth="1"/>
    <col min="2047" max="2047" width="7.21875" style="3" bestFit="1" customWidth="1"/>
    <col min="2048" max="2048" width="3.88671875" style="3" bestFit="1" customWidth="1"/>
    <col min="2049" max="2049" width="7.21875" style="3" bestFit="1" customWidth="1"/>
    <col min="2050" max="2050" width="3.88671875" style="3" bestFit="1" customWidth="1"/>
    <col min="2051" max="2051" width="8.88671875" style="3"/>
    <col min="2052" max="2052" width="5.109375" style="3" bestFit="1" customWidth="1"/>
    <col min="2053" max="2053" width="15.33203125" style="3" bestFit="1" customWidth="1"/>
    <col min="2054" max="2054" width="6.88671875" style="3" bestFit="1" customWidth="1"/>
    <col min="2055" max="2055" width="7.44140625" style="3" bestFit="1" customWidth="1"/>
    <col min="2056" max="2056" width="8.33203125" style="3" bestFit="1" customWidth="1"/>
    <col min="2057" max="2298" width="8.88671875" style="3"/>
    <col min="2299" max="2299" width="7" style="3" bestFit="1" customWidth="1"/>
    <col min="2300" max="2300" width="5.88671875" style="3" bestFit="1" customWidth="1"/>
    <col min="2301" max="2301" width="7.21875" style="3" bestFit="1" customWidth="1"/>
    <col min="2302" max="2302" width="3.88671875" style="3" bestFit="1" customWidth="1"/>
    <col min="2303" max="2303" width="7.21875" style="3" bestFit="1" customWidth="1"/>
    <col min="2304" max="2304" width="3.88671875" style="3" bestFit="1" customWidth="1"/>
    <col min="2305" max="2305" width="7.21875" style="3" bestFit="1" customWidth="1"/>
    <col min="2306" max="2306" width="3.88671875" style="3" bestFit="1" customWidth="1"/>
    <col min="2307" max="2307" width="8.88671875" style="3"/>
    <col min="2308" max="2308" width="5.109375" style="3" bestFit="1" customWidth="1"/>
    <col min="2309" max="2309" width="15.33203125" style="3" bestFit="1" customWidth="1"/>
    <col min="2310" max="2310" width="6.88671875" style="3" bestFit="1" customWidth="1"/>
    <col min="2311" max="2311" width="7.44140625" style="3" bestFit="1" customWidth="1"/>
    <col min="2312" max="2312" width="8.33203125" style="3" bestFit="1" customWidth="1"/>
    <col min="2313" max="2554" width="8.88671875" style="3"/>
    <col min="2555" max="2555" width="7" style="3" bestFit="1" customWidth="1"/>
    <col min="2556" max="2556" width="5.88671875" style="3" bestFit="1" customWidth="1"/>
    <col min="2557" max="2557" width="7.21875" style="3" bestFit="1" customWidth="1"/>
    <col min="2558" max="2558" width="3.88671875" style="3" bestFit="1" customWidth="1"/>
    <col min="2559" max="2559" width="7.21875" style="3" bestFit="1" customWidth="1"/>
    <col min="2560" max="2560" width="3.88671875" style="3" bestFit="1" customWidth="1"/>
    <col min="2561" max="2561" width="7.21875" style="3" bestFit="1" customWidth="1"/>
    <col min="2562" max="2562" width="3.88671875" style="3" bestFit="1" customWidth="1"/>
    <col min="2563" max="2563" width="8.88671875" style="3"/>
    <col min="2564" max="2564" width="5.109375" style="3" bestFit="1" customWidth="1"/>
    <col min="2565" max="2565" width="15.33203125" style="3" bestFit="1" customWidth="1"/>
    <col min="2566" max="2566" width="6.88671875" style="3" bestFit="1" customWidth="1"/>
    <col min="2567" max="2567" width="7.44140625" style="3" bestFit="1" customWidth="1"/>
    <col min="2568" max="2568" width="8.33203125" style="3" bestFit="1" customWidth="1"/>
    <col min="2569" max="2810" width="8.88671875" style="3"/>
    <col min="2811" max="2811" width="7" style="3" bestFit="1" customWidth="1"/>
    <col min="2812" max="2812" width="5.88671875" style="3" bestFit="1" customWidth="1"/>
    <col min="2813" max="2813" width="7.21875" style="3" bestFit="1" customWidth="1"/>
    <col min="2814" max="2814" width="3.88671875" style="3" bestFit="1" customWidth="1"/>
    <col min="2815" max="2815" width="7.21875" style="3" bestFit="1" customWidth="1"/>
    <col min="2816" max="2816" width="3.88671875" style="3" bestFit="1" customWidth="1"/>
    <col min="2817" max="2817" width="7.21875" style="3" bestFit="1" customWidth="1"/>
    <col min="2818" max="2818" width="3.88671875" style="3" bestFit="1" customWidth="1"/>
    <col min="2819" max="2819" width="8.88671875" style="3"/>
    <col min="2820" max="2820" width="5.109375" style="3" bestFit="1" customWidth="1"/>
    <col min="2821" max="2821" width="15.33203125" style="3" bestFit="1" customWidth="1"/>
    <col min="2822" max="2822" width="6.88671875" style="3" bestFit="1" customWidth="1"/>
    <col min="2823" max="2823" width="7.44140625" style="3" bestFit="1" customWidth="1"/>
    <col min="2824" max="2824" width="8.33203125" style="3" bestFit="1" customWidth="1"/>
    <col min="2825" max="3066" width="8.88671875" style="3"/>
    <col min="3067" max="3067" width="7" style="3" bestFit="1" customWidth="1"/>
    <col min="3068" max="3068" width="5.88671875" style="3" bestFit="1" customWidth="1"/>
    <col min="3069" max="3069" width="7.21875" style="3" bestFit="1" customWidth="1"/>
    <col min="3070" max="3070" width="3.88671875" style="3" bestFit="1" customWidth="1"/>
    <col min="3071" max="3071" width="7.21875" style="3" bestFit="1" customWidth="1"/>
    <col min="3072" max="3072" width="3.88671875" style="3" bestFit="1" customWidth="1"/>
    <col min="3073" max="3073" width="7.21875" style="3" bestFit="1" customWidth="1"/>
    <col min="3074" max="3074" width="3.88671875" style="3" bestFit="1" customWidth="1"/>
    <col min="3075" max="3075" width="8.88671875" style="3"/>
    <col min="3076" max="3076" width="5.109375" style="3" bestFit="1" customWidth="1"/>
    <col min="3077" max="3077" width="15.33203125" style="3" bestFit="1" customWidth="1"/>
    <col min="3078" max="3078" width="6.88671875" style="3" bestFit="1" customWidth="1"/>
    <col min="3079" max="3079" width="7.44140625" style="3" bestFit="1" customWidth="1"/>
    <col min="3080" max="3080" width="8.33203125" style="3" bestFit="1" customWidth="1"/>
    <col min="3081" max="3322" width="8.88671875" style="3"/>
    <col min="3323" max="3323" width="7" style="3" bestFit="1" customWidth="1"/>
    <col min="3324" max="3324" width="5.88671875" style="3" bestFit="1" customWidth="1"/>
    <col min="3325" max="3325" width="7.21875" style="3" bestFit="1" customWidth="1"/>
    <col min="3326" max="3326" width="3.88671875" style="3" bestFit="1" customWidth="1"/>
    <col min="3327" max="3327" width="7.21875" style="3" bestFit="1" customWidth="1"/>
    <col min="3328" max="3328" width="3.88671875" style="3" bestFit="1" customWidth="1"/>
    <col min="3329" max="3329" width="7.21875" style="3" bestFit="1" customWidth="1"/>
    <col min="3330" max="3330" width="3.88671875" style="3" bestFit="1" customWidth="1"/>
    <col min="3331" max="3331" width="8.88671875" style="3"/>
    <col min="3332" max="3332" width="5.109375" style="3" bestFit="1" customWidth="1"/>
    <col min="3333" max="3333" width="15.33203125" style="3" bestFit="1" customWidth="1"/>
    <col min="3334" max="3334" width="6.88671875" style="3" bestFit="1" customWidth="1"/>
    <col min="3335" max="3335" width="7.44140625" style="3" bestFit="1" customWidth="1"/>
    <col min="3336" max="3336" width="8.33203125" style="3" bestFit="1" customWidth="1"/>
    <col min="3337" max="3578" width="8.88671875" style="3"/>
    <col min="3579" max="3579" width="7" style="3" bestFit="1" customWidth="1"/>
    <col min="3580" max="3580" width="5.88671875" style="3" bestFit="1" customWidth="1"/>
    <col min="3581" max="3581" width="7.21875" style="3" bestFit="1" customWidth="1"/>
    <col min="3582" max="3582" width="3.88671875" style="3" bestFit="1" customWidth="1"/>
    <col min="3583" max="3583" width="7.21875" style="3" bestFit="1" customWidth="1"/>
    <col min="3584" max="3584" width="3.88671875" style="3" bestFit="1" customWidth="1"/>
    <col min="3585" max="3585" width="7.21875" style="3" bestFit="1" customWidth="1"/>
    <col min="3586" max="3586" width="3.88671875" style="3" bestFit="1" customWidth="1"/>
    <col min="3587" max="3587" width="8.88671875" style="3"/>
    <col min="3588" max="3588" width="5.109375" style="3" bestFit="1" customWidth="1"/>
    <col min="3589" max="3589" width="15.33203125" style="3" bestFit="1" customWidth="1"/>
    <col min="3590" max="3590" width="6.88671875" style="3" bestFit="1" customWidth="1"/>
    <col min="3591" max="3591" width="7.44140625" style="3" bestFit="1" customWidth="1"/>
    <col min="3592" max="3592" width="8.33203125" style="3" bestFit="1" customWidth="1"/>
    <col min="3593" max="3834" width="8.88671875" style="3"/>
    <col min="3835" max="3835" width="7" style="3" bestFit="1" customWidth="1"/>
    <col min="3836" max="3836" width="5.88671875" style="3" bestFit="1" customWidth="1"/>
    <col min="3837" max="3837" width="7.21875" style="3" bestFit="1" customWidth="1"/>
    <col min="3838" max="3838" width="3.88671875" style="3" bestFit="1" customWidth="1"/>
    <col min="3839" max="3839" width="7.21875" style="3" bestFit="1" customWidth="1"/>
    <col min="3840" max="3840" width="3.88671875" style="3" bestFit="1" customWidth="1"/>
    <col min="3841" max="3841" width="7.21875" style="3" bestFit="1" customWidth="1"/>
    <col min="3842" max="3842" width="3.88671875" style="3" bestFit="1" customWidth="1"/>
    <col min="3843" max="3843" width="8.88671875" style="3"/>
    <col min="3844" max="3844" width="5.109375" style="3" bestFit="1" customWidth="1"/>
    <col min="3845" max="3845" width="15.33203125" style="3" bestFit="1" customWidth="1"/>
    <col min="3846" max="3846" width="6.88671875" style="3" bestFit="1" customWidth="1"/>
    <col min="3847" max="3847" width="7.44140625" style="3" bestFit="1" customWidth="1"/>
    <col min="3848" max="3848" width="8.33203125" style="3" bestFit="1" customWidth="1"/>
    <col min="3849" max="4090" width="8.88671875" style="3"/>
    <col min="4091" max="4091" width="7" style="3" bestFit="1" customWidth="1"/>
    <col min="4092" max="4092" width="5.88671875" style="3" bestFit="1" customWidth="1"/>
    <col min="4093" max="4093" width="7.21875" style="3" bestFit="1" customWidth="1"/>
    <col min="4094" max="4094" width="3.88671875" style="3" bestFit="1" customWidth="1"/>
    <col min="4095" max="4095" width="7.21875" style="3" bestFit="1" customWidth="1"/>
    <col min="4096" max="4096" width="3.88671875" style="3" bestFit="1" customWidth="1"/>
    <col min="4097" max="4097" width="7.21875" style="3" bestFit="1" customWidth="1"/>
    <col min="4098" max="4098" width="3.88671875" style="3" bestFit="1" customWidth="1"/>
    <col min="4099" max="4099" width="8.88671875" style="3"/>
    <col min="4100" max="4100" width="5.109375" style="3" bestFit="1" customWidth="1"/>
    <col min="4101" max="4101" width="15.33203125" style="3" bestFit="1" customWidth="1"/>
    <col min="4102" max="4102" width="6.88671875" style="3" bestFit="1" customWidth="1"/>
    <col min="4103" max="4103" width="7.44140625" style="3" bestFit="1" customWidth="1"/>
    <col min="4104" max="4104" width="8.33203125" style="3" bestFit="1" customWidth="1"/>
    <col min="4105" max="4346" width="8.88671875" style="3"/>
    <col min="4347" max="4347" width="7" style="3" bestFit="1" customWidth="1"/>
    <col min="4348" max="4348" width="5.88671875" style="3" bestFit="1" customWidth="1"/>
    <col min="4349" max="4349" width="7.21875" style="3" bestFit="1" customWidth="1"/>
    <col min="4350" max="4350" width="3.88671875" style="3" bestFit="1" customWidth="1"/>
    <col min="4351" max="4351" width="7.21875" style="3" bestFit="1" customWidth="1"/>
    <col min="4352" max="4352" width="3.88671875" style="3" bestFit="1" customWidth="1"/>
    <col min="4353" max="4353" width="7.21875" style="3" bestFit="1" customWidth="1"/>
    <col min="4354" max="4354" width="3.88671875" style="3" bestFit="1" customWidth="1"/>
    <col min="4355" max="4355" width="8.88671875" style="3"/>
    <col min="4356" max="4356" width="5.109375" style="3" bestFit="1" customWidth="1"/>
    <col min="4357" max="4357" width="15.33203125" style="3" bestFit="1" customWidth="1"/>
    <col min="4358" max="4358" width="6.88671875" style="3" bestFit="1" customWidth="1"/>
    <col min="4359" max="4359" width="7.44140625" style="3" bestFit="1" customWidth="1"/>
    <col min="4360" max="4360" width="8.33203125" style="3" bestFit="1" customWidth="1"/>
    <col min="4361" max="4602" width="8.88671875" style="3"/>
    <col min="4603" max="4603" width="7" style="3" bestFit="1" customWidth="1"/>
    <col min="4604" max="4604" width="5.88671875" style="3" bestFit="1" customWidth="1"/>
    <col min="4605" max="4605" width="7.21875" style="3" bestFit="1" customWidth="1"/>
    <col min="4606" max="4606" width="3.88671875" style="3" bestFit="1" customWidth="1"/>
    <col min="4607" max="4607" width="7.21875" style="3" bestFit="1" customWidth="1"/>
    <col min="4608" max="4608" width="3.88671875" style="3" bestFit="1" customWidth="1"/>
    <col min="4609" max="4609" width="7.21875" style="3" bestFit="1" customWidth="1"/>
    <col min="4610" max="4610" width="3.88671875" style="3" bestFit="1" customWidth="1"/>
    <col min="4611" max="4611" width="8.88671875" style="3"/>
    <col min="4612" max="4612" width="5.109375" style="3" bestFit="1" customWidth="1"/>
    <col min="4613" max="4613" width="15.33203125" style="3" bestFit="1" customWidth="1"/>
    <col min="4614" max="4614" width="6.88671875" style="3" bestFit="1" customWidth="1"/>
    <col min="4615" max="4615" width="7.44140625" style="3" bestFit="1" customWidth="1"/>
    <col min="4616" max="4616" width="8.33203125" style="3" bestFit="1" customWidth="1"/>
    <col min="4617" max="4858" width="8.88671875" style="3"/>
    <col min="4859" max="4859" width="7" style="3" bestFit="1" customWidth="1"/>
    <col min="4860" max="4860" width="5.88671875" style="3" bestFit="1" customWidth="1"/>
    <col min="4861" max="4861" width="7.21875" style="3" bestFit="1" customWidth="1"/>
    <col min="4862" max="4862" width="3.88671875" style="3" bestFit="1" customWidth="1"/>
    <col min="4863" max="4863" width="7.21875" style="3" bestFit="1" customWidth="1"/>
    <col min="4864" max="4864" width="3.88671875" style="3" bestFit="1" customWidth="1"/>
    <col min="4865" max="4865" width="7.21875" style="3" bestFit="1" customWidth="1"/>
    <col min="4866" max="4866" width="3.88671875" style="3" bestFit="1" customWidth="1"/>
    <col min="4867" max="4867" width="8.88671875" style="3"/>
    <col min="4868" max="4868" width="5.109375" style="3" bestFit="1" customWidth="1"/>
    <col min="4869" max="4869" width="15.33203125" style="3" bestFit="1" customWidth="1"/>
    <col min="4870" max="4870" width="6.88671875" style="3" bestFit="1" customWidth="1"/>
    <col min="4871" max="4871" width="7.44140625" style="3" bestFit="1" customWidth="1"/>
    <col min="4872" max="4872" width="8.33203125" style="3" bestFit="1" customWidth="1"/>
    <col min="4873" max="5114" width="8.88671875" style="3"/>
    <col min="5115" max="5115" width="7" style="3" bestFit="1" customWidth="1"/>
    <col min="5116" max="5116" width="5.88671875" style="3" bestFit="1" customWidth="1"/>
    <col min="5117" max="5117" width="7.21875" style="3" bestFit="1" customWidth="1"/>
    <col min="5118" max="5118" width="3.88671875" style="3" bestFit="1" customWidth="1"/>
    <col min="5119" max="5119" width="7.21875" style="3" bestFit="1" customWidth="1"/>
    <col min="5120" max="5120" width="3.88671875" style="3" bestFit="1" customWidth="1"/>
    <col min="5121" max="5121" width="7.21875" style="3" bestFit="1" customWidth="1"/>
    <col min="5122" max="5122" width="3.88671875" style="3" bestFit="1" customWidth="1"/>
    <col min="5123" max="5123" width="8.88671875" style="3"/>
    <col min="5124" max="5124" width="5.109375" style="3" bestFit="1" customWidth="1"/>
    <col min="5125" max="5125" width="15.33203125" style="3" bestFit="1" customWidth="1"/>
    <col min="5126" max="5126" width="6.88671875" style="3" bestFit="1" customWidth="1"/>
    <col min="5127" max="5127" width="7.44140625" style="3" bestFit="1" customWidth="1"/>
    <col min="5128" max="5128" width="8.33203125" style="3" bestFit="1" customWidth="1"/>
    <col min="5129" max="5370" width="8.88671875" style="3"/>
    <col min="5371" max="5371" width="7" style="3" bestFit="1" customWidth="1"/>
    <col min="5372" max="5372" width="5.88671875" style="3" bestFit="1" customWidth="1"/>
    <col min="5373" max="5373" width="7.21875" style="3" bestFit="1" customWidth="1"/>
    <col min="5374" max="5374" width="3.88671875" style="3" bestFit="1" customWidth="1"/>
    <col min="5375" max="5375" width="7.21875" style="3" bestFit="1" customWidth="1"/>
    <col min="5376" max="5376" width="3.88671875" style="3" bestFit="1" customWidth="1"/>
    <col min="5377" max="5377" width="7.21875" style="3" bestFit="1" customWidth="1"/>
    <col min="5378" max="5378" width="3.88671875" style="3" bestFit="1" customWidth="1"/>
    <col min="5379" max="5379" width="8.88671875" style="3"/>
    <col min="5380" max="5380" width="5.109375" style="3" bestFit="1" customWidth="1"/>
    <col min="5381" max="5381" width="15.33203125" style="3" bestFit="1" customWidth="1"/>
    <col min="5382" max="5382" width="6.88671875" style="3" bestFit="1" customWidth="1"/>
    <col min="5383" max="5383" width="7.44140625" style="3" bestFit="1" customWidth="1"/>
    <col min="5384" max="5384" width="8.33203125" style="3" bestFit="1" customWidth="1"/>
    <col min="5385" max="5626" width="8.88671875" style="3"/>
    <col min="5627" max="5627" width="7" style="3" bestFit="1" customWidth="1"/>
    <col min="5628" max="5628" width="5.88671875" style="3" bestFit="1" customWidth="1"/>
    <col min="5629" max="5629" width="7.21875" style="3" bestFit="1" customWidth="1"/>
    <col min="5630" max="5630" width="3.88671875" style="3" bestFit="1" customWidth="1"/>
    <col min="5631" max="5631" width="7.21875" style="3" bestFit="1" customWidth="1"/>
    <col min="5632" max="5632" width="3.88671875" style="3" bestFit="1" customWidth="1"/>
    <col min="5633" max="5633" width="7.21875" style="3" bestFit="1" customWidth="1"/>
    <col min="5634" max="5634" width="3.88671875" style="3" bestFit="1" customWidth="1"/>
    <col min="5635" max="5635" width="8.88671875" style="3"/>
    <col min="5636" max="5636" width="5.109375" style="3" bestFit="1" customWidth="1"/>
    <col min="5637" max="5637" width="15.33203125" style="3" bestFit="1" customWidth="1"/>
    <col min="5638" max="5638" width="6.88671875" style="3" bestFit="1" customWidth="1"/>
    <col min="5639" max="5639" width="7.44140625" style="3" bestFit="1" customWidth="1"/>
    <col min="5640" max="5640" width="8.33203125" style="3" bestFit="1" customWidth="1"/>
    <col min="5641" max="5882" width="8.88671875" style="3"/>
    <col min="5883" max="5883" width="7" style="3" bestFit="1" customWidth="1"/>
    <col min="5884" max="5884" width="5.88671875" style="3" bestFit="1" customWidth="1"/>
    <col min="5885" max="5885" width="7.21875" style="3" bestFit="1" customWidth="1"/>
    <col min="5886" max="5886" width="3.88671875" style="3" bestFit="1" customWidth="1"/>
    <col min="5887" max="5887" width="7.21875" style="3" bestFit="1" customWidth="1"/>
    <col min="5888" max="5888" width="3.88671875" style="3" bestFit="1" customWidth="1"/>
    <col min="5889" max="5889" width="7.21875" style="3" bestFit="1" customWidth="1"/>
    <col min="5890" max="5890" width="3.88671875" style="3" bestFit="1" customWidth="1"/>
    <col min="5891" max="5891" width="8.88671875" style="3"/>
    <col min="5892" max="5892" width="5.109375" style="3" bestFit="1" customWidth="1"/>
    <col min="5893" max="5893" width="15.33203125" style="3" bestFit="1" customWidth="1"/>
    <col min="5894" max="5894" width="6.88671875" style="3" bestFit="1" customWidth="1"/>
    <col min="5895" max="5895" width="7.44140625" style="3" bestFit="1" customWidth="1"/>
    <col min="5896" max="5896" width="8.33203125" style="3" bestFit="1" customWidth="1"/>
    <col min="5897" max="6138" width="8.88671875" style="3"/>
    <col min="6139" max="6139" width="7" style="3" bestFit="1" customWidth="1"/>
    <col min="6140" max="6140" width="5.88671875" style="3" bestFit="1" customWidth="1"/>
    <col min="6141" max="6141" width="7.21875" style="3" bestFit="1" customWidth="1"/>
    <col min="6142" max="6142" width="3.88671875" style="3" bestFit="1" customWidth="1"/>
    <col min="6143" max="6143" width="7.21875" style="3" bestFit="1" customWidth="1"/>
    <col min="6144" max="6144" width="3.88671875" style="3" bestFit="1" customWidth="1"/>
    <col min="6145" max="6145" width="7.21875" style="3" bestFit="1" customWidth="1"/>
    <col min="6146" max="6146" width="3.88671875" style="3" bestFit="1" customWidth="1"/>
    <col min="6147" max="6147" width="8.88671875" style="3"/>
    <col min="6148" max="6148" width="5.109375" style="3" bestFit="1" customWidth="1"/>
    <col min="6149" max="6149" width="15.33203125" style="3" bestFit="1" customWidth="1"/>
    <col min="6150" max="6150" width="6.88671875" style="3" bestFit="1" customWidth="1"/>
    <col min="6151" max="6151" width="7.44140625" style="3" bestFit="1" customWidth="1"/>
    <col min="6152" max="6152" width="8.33203125" style="3" bestFit="1" customWidth="1"/>
    <col min="6153" max="6394" width="8.88671875" style="3"/>
    <col min="6395" max="6395" width="7" style="3" bestFit="1" customWidth="1"/>
    <col min="6396" max="6396" width="5.88671875" style="3" bestFit="1" customWidth="1"/>
    <col min="6397" max="6397" width="7.21875" style="3" bestFit="1" customWidth="1"/>
    <col min="6398" max="6398" width="3.88671875" style="3" bestFit="1" customWidth="1"/>
    <col min="6399" max="6399" width="7.21875" style="3" bestFit="1" customWidth="1"/>
    <col min="6400" max="6400" width="3.88671875" style="3" bestFit="1" customWidth="1"/>
    <col min="6401" max="6401" width="7.21875" style="3" bestFit="1" customWidth="1"/>
    <col min="6402" max="6402" width="3.88671875" style="3" bestFit="1" customWidth="1"/>
    <col min="6403" max="6403" width="8.88671875" style="3"/>
    <col min="6404" max="6404" width="5.109375" style="3" bestFit="1" customWidth="1"/>
    <col min="6405" max="6405" width="15.33203125" style="3" bestFit="1" customWidth="1"/>
    <col min="6406" max="6406" width="6.88671875" style="3" bestFit="1" customWidth="1"/>
    <col min="6407" max="6407" width="7.44140625" style="3" bestFit="1" customWidth="1"/>
    <col min="6408" max="6408" width="8.33203125" style="3" bestFit="1" customWidth="1"/>
    <col min="6409" max="6650" width="8.88671875" style="3"/>
    <col min="6651" max="6651" width="7" style="3" bestFit="1" customWidth="1"/>
    <col min="6652" max="6652" width="5.88671875" style="3" bestFit="1" customWidth="1"/>
    <col min="6653" max="6653" width="7.21875" style="3" bestFit="1" customWidth="1"/>
    <col min="6654" max="6654" width="3.88671875" style="3" bestFit="1" customWidth="1"/>
    <col min="6655" max="6655" width="7.21875" style="3" bestFit="1" customWidth="1"/>
    <col min="6656" max="6656" width="3.88671875" style="3" bestFit="1" customWidth="1"/>
    <col min="6657" max="6657" width="7.21875" style="3" bestFit="1" customWidth="1"/>
    <col min="6658" max="6658" width="3.88671875" style="3" bestFit="1" customWidth="1"/>
    <col min="6659" max="6659" width="8.88671875" style="3"/>
    <col min="6660" max="6660" width="5.109375" style="3" bestFit="1" customWidth="1"/>
    <col min="6661" max="6661" width="15.33203125" style="3" bestFit="1" customWidth="1"/>
    <col min="6662" max="6662" width="6.88671875" style="3" bestFit="1" customWidth="1"/>
    <col min="6663" max="6663" width="7.44140625" style="3" bestFit="1" customWidth="1"/>
    <col min="6664" max="6664" width="8.33203125" style="3" bestFit="1" customWidth="1"/>
    <col min="6665" max="6906" width="8.88671875" style="3"/>
    <col min="6907" max="6907" width="7" style="3" bestFit="1" customWidth="1"/>
    <col min="6908" max="6908" width="5.88671875" style="3" bestFit="1" customWidth="1"/>
    <col min="6909" max="6909" width="7.21875" style="3" bestFit="1" customWidth="1"/>
    <col min="6910" max="6910" width="3.88671875" style="3" bestFit="1" customWidth="1"/>
    <col min="6911" max="6911" width="7.21875" style="3" bestFit="1" customWidth="1"/>
    <col min="6912" max="6912" width="3.88671875" style="3" bestFit="1" customWidth="1"/>
    <col min="6913" max="6913" width="7.21875" style="3" bestFit="1" customWidth="1"/>
    <col min="6914" max="6914" width="3.88671875" style="3" bestFit="1" customWidth="1"/>
    <col min="6915" max="6915" width="8.88671875" style="3"/>
    <col min="6916" max="6916" width="5.109375" style="3" bestFit="1" customWidth="1"/>
    <col min="6917" max="6917" width="15.33203125" style="3" bestFit="1" customWidth="1"/>
    <col min="6918" max="6918" width="6.88671875" style="3" bestFit="1" customWidth="1"/>
    <col min="6919" max="6919" width="7.44140625" style="3" bestFit="1" customWidth="1"/>
    <col min="6920" max="6920" width="8.33203125" style="3" bestFit="1" customWidth="1"/>
    <col min="6921" max="7162" width="8.88671875" style="3"/>
    <col min="7163" max="7163" width="7" style="3" bestFit="1" customWidth="1"/>
    <col min="7164" max="7164" width="5.88671875" style="3" bestFit="1" customWidth="1"/>
    <col min="7165" max="7165" width="7.21875" style="3" bestFit="1" customWidth="1"/>
    <col min="7166" max="7166" width="3.88671875" style="3" bestFit="1" customWidth="1"/>
    <col min="7167" max="7167" width="7.21875" style="3" bestFit="1" customWidth="1"/>
    <col min="7168" max="7168" width="3.88671875" style="3" bestFit="1" customWidth="1"/>
    <col min="7169" max="7169" width="7.21875" style="3" bestFit="1" customWidth="1"/>
    <col min="7170" max="7170" width="3.88671875" style="3" bestFit="1" customWidth="1"/>
    <col min="7171" max="7171" width="8.88671875" style="3"/>
    <col min="7172" max="7172" width="5.109375" style="3" bestFit="1" customWidth="1"/>
    <col min="7173" max="7173" width="15.33203125" style="3" bestFit="1" customWidth="1"/>
    <col min="7174" max="7174" width="6.88671875" style="3" bestFit="1" customWidth="1"/>
    <col min="7175" max="7175" width="7.44140625" style="3" bestFit="1" customWidth="1"/>
    <col min="7176" max="7176" width="8.33203125" style="3" bestFit="1" customWidth="1"/>
    <col min="7177" max="7418" width="8.88671875" style="3"/>
    <col min="7419" max="7419" width="7" style="3" bestFit="1" customWidth="1"/>
    <col min="7420" max="7420" width="5.88671875" style="3" bestFit="1" customWidth="1"/>
    <col min="7421" max="7421" width="7.21875" style="3" bestFit="1" customWidth="1"/>
    <col min="7422" max="7422" width="3.88671875" style="3" bestFit="1" customWidth="1"/>
    <col min="7423" max="7423" width="7.21875" style="3" bestFit="1" customWidth="1"/>
    <col min="7424" max="7424" width="3.88671875" style="3" bestFit="1" customWidth="1"/>
    <col min="7425" max="7425" width="7.21875" style="3" bestFit="1" customWidth="1"/>
    <col min="7426" max="7426" width="3.88671875" style="3" bestFit="1" customWidth="1"/>
    <col min="7427" max="7427" width="8.88671875" style="3"/>
    <col min="7428" max="7428" width="5.109375" style="3" bestFit="1" customWidth="1"/>
    <col min="7429" max="7429" width="15.33203125" style="3" bestFit="1" customWidth="1"/>
    <col min="7430" max="7430" width="6.88671875" style="3" bestFit="1" customWidth="1"/>
    <col min="7431" max="7431" width="7.44140625" style="3" bestFit="1" customWidth="1"/>
    <col min="7432" max="7432" width="8.33203125" style="3" bestFit="1" customWidth="1"/>
    <col min="7433" max="7674" width="8.88671875" style="3"/>
    <col min="7675" max="7675" width="7" style="3" bestFit="1" customWidth="1"/>
    <col min="7676" max="7676" width="5.88671875" style="3" bestFit="1" customWidth="1"/>
    <col min="7677" max="7677" width="7.21875" style="3" bestFit="1" customWidth="1"/>
    <col min="7678" max="7678" width="3.88671875" style="3" bestFit="1" customWidth="1"/>
    <col min="7679" max="7679" width="7.21875" style="3" bestFit="1" customWidth="1"/>
    <col min="7680" max="7680" width="3.88671875" style="3" bestFit="1" customWidth="1"/>
    <col min="7681" max="7681" width="7.21875" style="3" bestFit="1" customWidth="1"/>
    <col min="7682" max="7682" width="3.88671875" style="3" bestFit="1" customWidth="1"/>
    <col min="7683" max="7683" width="8.88671875" style="3"/>
    <col min="7684" max="7684" width="5.109375" style="3" bestFit="1" customWidth="1"/>
    <col min="7685" max="7685" width="15.33203125" style="3" bestFit="1" customWidth="1"/>
    <col min="7686" max="7686" width="6.88671875" style="3" bestFit="1" customWidth="1"/>
    <col min="7687" max="7687" width="7.44140625" style="3" bestFit="1" customWidth="1"/>
    <col min="7688" max="7688" width="8.33203125" style="3" bestFit="1" customWidth="1"/>
    <col min="7689" max="7930" width="8.88671875" style="3"/>
    <col min="7931" max="7931" width="7" style="3" bestFit="1" customWidth="1"/>
    <col min="7932" max="7932" width="5.88671875" style="3" bestFit="1" customWidth="1"/>
    <col min="7933" max="7933" width="7.21875" style="3" bestFit="1" customWidth="1"/>
    <col min="7934" max="7934" width="3.88671875" style="3" bestFit="1" customWidth="1"/>
    <col min="7935" max="7935" width="7.21875" style="3" bestFit="1" customWidth="1"/>
    <col min="7936" max="7936" width="3.88671875" style="3" bestFit="1" customWidth="1"/>
    <col min="7937" max="7937" width="7.21875" style="3" bestFit="1" customWidth="1"/>
    <col min="7938" max="7938" width="3.88671875" style="3" bestFit="1" customWidth="1"/>
    <col min="7939" max="7939" width="8.88671875" style="3"/>
    <col min="7940" max="7940" width="5.109375" style="3" bestFit="1" customWidth="1"/>
    <col min="7941" max="7941" width="15.33203125" style="3" bestFit="1" customWidth="1"/>
    <col min="7942" max="7942" width="6.88671875" style="3" bestFit="1" customWidth="1"/>
    <col min="7943" max="7943" width="7.44140625" style="3" bestFit="1" customWidth="1"/>
    <col min="7944" max="7944" width="8.33203125" style="3" bestFit="1" customWidth="1"/>
    <col min="7945" max="8186" width="8.88671875" style="3"/>
    <col min="8187" max="8187" width="7" style="3" bestFit="1" customWidth="1"/>
    <col min="8188" max="8188" width="5.88671875" style="3" bestFit="1" customWidth="1"/>
    <col min="8189" max="8189" width="7.21875" style="3" bestFit="1" customWidth="1"/>
    <col min="8190" max="8190" width="3.88671875" style="3" bestFit="1" customWidth="1"/>
    <col min="8191" max="8191" width="7.21875" style="3" bestFit="1" customWidth="1"/>
    <col min="8192" max="8192" width="3.88671875" style="3" bestFit="1" customWidth="1"/>
    <col min="8193" max="8193" width="7.21875" style="3" bestFit="1" customWidth="1"/>
    <col min="8194" max="8194" width="3.88671875" style="3" bestFit="1" customWidth="1"/>
    <col min="8195" max="8195" width="8.88671875" style="3"/>
    <col min="8196" max="8196" width="5.109375" style="3" bestFit="1" customWidth="1"/>
    <col min="8197" max="8197" width="15.33203125" style="3" bestFit="1" customWidth="1"/>
    <col min="8198" max="8198" width="6.88671875" style="3" bestFit="1" customWidth="1"/>
    <col min="8199" max="8199" width="7.44140625" style="3" bestFit="1" customWidth="1"/>
    <col min="8200" max="8200" width="8.33203125" style="3" bestFit="1" customWidth="1"/>
    <col min="8201" max="8442" width="8.88671875" style="3"/>
    <col min="8443" max="8443" width="7" style="3" bestFit="1" customWidth="1"/>
    <col min="8444" max="8444" width="5.88671875" style="3" bestFit="1" customWidth="1"/>
    <col min="8445" max="8445" width="7.21875" style="3" bestFit="1" customWidth="1"/>
    <col min="8446" max="8446" width="3.88671875" style="3" bestFit="1" customWidth="1"/>
    <col min="8447" max="8447" width="7.21875" style="3" bestFit="1" customWidth="1"/>
    <col min="8448" max="8448" width="3.88671875" style="3" bestFit="1" customWidth="1"/>
    <col min="8449" max="8449" width="7.21875" style="3" bestFit="1" customWidth="1"/>
    <col min="8450" max="8450" width="3.88671875" style="3" bestFit="1" customWidth="1"/>
    <col min="8451" max="8451" width="8.88671875" style="3"/>
    <col min="8452" max="8452" width="5.109375" style="3" bestFit="1" customWidth="1"/>
    <col min="8453" max="8453" width="15.33203125" style="3" bestFit="1" customWidth="1"/>
    <col min="8454" max="8454" width="6.88671875" style="3" bestFit="1" customWidth="1"/>
    <col min="8455" max="8455" width="7.44140625" style="3" bestFit="1" customWidth="1"/>
    <col min="8456" max="8456" width="8.33203125" style="3" bestFit="1" customWidth="1"/>
    <col min="8457" max="8698" width="8.88671875" style="3"/>
    <col min="8699" max="8699" width="7" style="3" bestFit="1" customWidth="1"/>
    <col min="8700" max="8700" width="5.88671875" style="3" bestFit="1" customWidth="1"/>
    <col min="8701" max="8701" width="7.21875" style="3" bestFit="1" customWidth="1"/>
    <col min="8702" max="8702" width="3.88671875" style="3" bestFit="1" customWidth="1"/>
    <col min="8703" max="8703" width="7.21875" style="3" bestFit="1" customWidth="1"/>
    <col min="8704" max="8704" width="3.88671875" style="3" bestFit="1" customWidth="1"/>
    <col min="8705" max="8705" width="7.21875" style="3" bestFit="1" customWidth="1"/>
    <col min="8706" max="8706" width="3.88671875" style="3" bestFit="1" customWidth="1"/>
    <col min="8707" max="8707" width="8.88671875" style="3"/>
    <col min="8708" max="8708" width="5.109375" style="3" bestFit="1" customWidth="1"/>
    <col min="8709" max="8709" width="15.33203125" style="3" bestFit="1" customWidth="1"/>
    <col min="8710" max="8710" width="6.88671875" style="3" bestFit="1" customWidth="1"/>
    <col min="8711" max="8711" width="7.44140625" style="3" bestFit="1" customWidth="1"/>
    <col min="8712" max="8712" width="8.33203125" style="3" bestFit="1" customWidth="1"/>
    <col min="8713" max="8954" width="8.88671875" style="3"/>
    <col min="8955" max="8955" width="7" style="3" bestFit="1" customWidth="1"/>
    <col min="8956" max="8956" width="5.88671875" style="3" bestFit="1" customWidth="1"/>
    <col min="8957" max="8957" width="7.21875" style="3" bestFit="1" customWidth="1"/>
    <col min="8958" max="8958" width="3.88671875" style="3" bestFit="1" customWidth="1"/>
    <col min="8959" max="8959" width="7.21875" style="3" bestFit="1" customWidth="1"/>
    <col min="8960" max="8960" width="3.88671875" style="3" bestFit="1" customWidth="1"/>
    <col min="8961" max="8961" width="7.21875" style="3" bestFit="1" customWidth="1"/>
    <col min="8962" max="8962" width="3.88671875" style="3" bestFit="1" customWidth="1"/>
    <col min="8963" max="8963" width="8.88671875" style="3"/>
    <col min="8964" max="8964" width="5.109375" style="3" bestFit="1" customWidth="1"/>
    <col min="8965" max="8965" width="15.33203125" style="3" bestFit="1" customWidth="1"/>
    <col min="8966" max="8966" width="6.88671875" style="3" bestFit="1" customWidth="1"/>
    <col min="8967" max="8967" width="7.44140625" style="3" bestFit="1" customWidth="1"/>
    <col min="8968" max="8968" width="8.33203125" style="3" bestFit="1" customWidth="1"/>
    <col min="8969" max="9210" width="8.88671875" style="3"/>
    <col min="9211" max="9211" width="7" style="3" bestFit="1" customWidth="1"/>
    <col min="9212" max="9212" width="5.88671875" style="3" bestFit="1" customWidth="1"/>
    <col min="9213" max="9213" width="7.21875" style="3" bestFit="1" customWidth="1"/>
    <col min="9214" max="9214" width="3.88671875" style="3" bestFit="1" customWidth="1"/>
    <col min="9215" max="9215" width="7.21875" style="3" bestFit="1" customWidth="1"/>
    <col min="9216" max="9216" width="3.88671875" style="3" bestFit="1" customWidth="1"/>
    <col min="9217" max="9217" width="7.21875" style="3" bestFit="1" customWidth="1"/>
    <col min="9218" max="9218" width="3.88671875" style="3" bestFit="1" customWidth="1"/>
    <col min="9219" max="9219" width="8.88671875" style="3"/>
    <col min="9220" max="9220" width="5.109375" style="3" bestFit="1" customWidth="1"/>
    <col min="9221" max="9221" width="15.33203125" style="3" bestFit="1" customWidth="1"/>
    <col min="9222" max="9222" width="6.88671875" style="3" bestFit="1" customWidth="1"/>
    <col min="9223" max="9223" width="7.44140625" style="3" bestFit="1" customWidth="1"/>
    <col min="9224" max="9224" width="8.33203125" style="3" bestFit="1" customWidth="1"/>
    <col min="9225" max="9466" width="8.88671875" style="3"/>
    <col min="9467" max="9467" width="7" style="3" bestFit="1" customWidth="1"/>
    <col min="9468" max="9468" width="5.88671875" style="3" bestFit="1" customWidth="1"/>
    <col min="9469" max="9469" width="7.21875" style="3" bestFit="1" customWidth="1"/>
    <col min="9470" max="9470" width="3.88671875" style="3" bestFit="1" customWidth="1"/>
    <col min="9471" max="9471" width="7.21875" style="3" bestFit="1" customWidth="1"/>
    <col min="9472" max="9472" width="3.88671875" style="3" bestFit="1" customWidth="1"/>
    <col min="9473" max="9473" width="7.21875" style="3" bestFit="1" customWidth="1"/>
    <col min="9474" max="9474" width="3.88671875" style="3" bestFit="1" customWidth="1"/>
    <col min="9475" max="9475" width="8.88671875" style="3"/>
    <col min="9476" max="9476" width="5.109375" style="3" bestFit="1" customWidth="1"/>
    <col min="9477" max="9477" width="15.33203125" style="3" bestFit="1" customWidth="1"/>
    <col min="9478" max="9478" width="6.88671875" style="3" bestFit="1" customWidth="1"/>
    <col min="9479" max="9479" width="7.44140625" style="3" bestFit="1" customWidth="1"/>
    <col min="9480" max="9480" width="8.33203125" style="3" bestFit="1" customWidth="1"/>
    <col min="9481" max="9722" width="8.88671875" style="3"/>
    <col min="9723" max="9723" width="7" style="3" bestFit="1" customWidth="1"/>
    <col min="9724" max="9724" width="5.88671875" style="3" bestFit="1" customWidth="1"/>
    <col min="9725" max="9725" width="7.21875" style="3" bestFit="1" customWidth="1"/>
    <col min="9726" max="9726" width="3.88671875" style="3" bestFit="1" customWidth="1"/>
    <col min="9727" max="9727" width="7.21875" style="3" bestFit="1" customWidth="1"/>
    <col min="9728" max="9728" width="3.88671875" style="3" bestFit="1" customWidth="1"/>
    <col min="9729" max="9729" width="7.21875" style="3" bestFit="1" customWidth="1"/>
    <col min="9730" max="9730" width="3.88671875" style="3" bestFit="1" customWidth="1"/>
    <col min="9731" max="9731" width="8.88671875" style="3"/>
    <col min="9732" max="9732" width="5.109375" style="3" bestFit="1" customWidth="1"/>
    <col min="9733" max="9733" width="15.33203125" style="3" bestFit="1" customWidth="1"/>
    <col min="9734" max="9734" width="6.88671875" style="3" bestFit="1" customWidth="1"/>
    <col min="9735" max="9735" width="7.44140625" style="3" bestFit="1" customWidth="1"/>
    <col min="9736" max="9736" width="8.33203125" style="3" bestFit="1" customWidth="1"/>
    <col min="9737" max="9978" width="8.88671875" style="3"/>
    <col min="9979" max="9979" width="7" style="3" bestFit="1" customWidth="1"/>
    <col min="9980" max="9980" width="5.88671875" style="3" bestFit="1" customWidth="1"/>
    <col min="9981" max="9981" width="7.21875" style="3" bestFit="1" customWidth="1"/>
    <col min="9982" max="9982" width="3.88671875" style="3" bestFit="1" customWidth="1"/>
    <col min="9983" max="9983" width="7.21875" style="3" bestFit="1" customWidth="1"/>
    <col min="9984" max="9984" width="3.88671875" style="3" bestFit="1" customWidth="1"/>
    <col min="9985" max="9985" width="7.21875" style="3" bestFit="1" customWidth="1"/>
    <col min="9986" max="9986" width="3.88671875" style="3" bestFit="1" customWidth="1"/>
    <col min="9987" max="9987" width="8.88671875" style="3"/>
    <col min="9988" max="9988" width="5.109375" style="3" bestFit="1" customWidth="1"/>
    <col min="9989" max="9989" width="15.33203125" style="3" bestFit="1" customWidth="1"/>
    <col min="9990" max="9990" width="6.88671875" style="3" bestFit="1" customWidth="1"/>
    <col min="9991" max="9991" width="7.44140625" style="3" bestFit="1" customWidth="1"/>
    <col min="9992" max="9992" width="8.33203125" style="3" bestFit="1" customWidth="1"/>
    <col min="9993" max="10234" width="8.88671875" style="3"/>
    <col min="10235" max="10235" width="7" style="3" bestFit="1" customWidth="1"/>
    <col min="10236" max="10236" width="5.88671875" style="3" bestFit="1" customWidth="1"/>
    <col min="10237" max="10237" width="7.21875" style="3" bestFit="1" customWidth="1"/>
    <col min="10238" max="10238" width="3.88671875" style="3" bestFit="1" customWidth="1"/>
    <col min="10239" max="10239" width="7.21875" style="3" bestFit="1" customWidth="1"/>
    <col min="10240" max="10240" width="3.88671875" style="3" bestFit="1" customWidth="1"/>
    <col min="10241" max="10241" width="7.21875" style="3" bestFit="1" customWidth="1"/>
    <col min="10242" max="10242" width="3.88671875" style="3" bestFit="1" customWidth="1"/>
    <col min="10243" max="10243" width="8.88671875" style="3"/>
    <col min="10244" max="10244" width="5.109375" style="3" bestFit="1" customWidth="1"/>
    <col min="10245" max="10245" width="15.33203125" style="3" bestFit="1" customWidth="1"/>
    <col min="10246" max="10246" width="6.88671875" style="3" bestFit="1" customWidth="1"/>
    <col min="10247" max="10247" width="7.44140625" style="3" bestFit="1" customWidth="1"/>
    <col min="10248" max="10248" width="8.33203125" style="3" bestFit="1" customWidth="1"/>
    <col min="10249" max="10490" width="8.88671875" style="3"/>
    <col min="10491" max="10491" width="7" style="3" bestFit="1" customWidth="1"/>
    <col min="10492" max="10492" width="5.88671875" style="3" bestFit="1" customWidth="1"/>
    <col min="10493" max="10493" width="7.21875" style="3" bestFit="1" customWidth="1"/>
    <col min="10494" max="10494" width="3.88671875" style="3" bestFit="1" customWidth="1"/>
    <col min="10495" max="10495" width="7.21875" style="3" bestFit="1" customWidth="1"/>
    <col min="10496" max="10496" width="3.88671875" style="3" bestFit="1" customWidth="1"/>
    <col min="10497" max="10497" width="7.21875" style="3" bestFit="1" customWidth="1"/>
    <col min="10498" max="10498" width="3.88671875" style="3" bestFit="1" customWidth="1"/>
    <col min="10499" max="10499" width="8.88671875" style="3"/>
    <col min="10500" max="10500" width="5.109375" style="3" bestFit="1" customWidth="1"/>
    <col min="10501" max="10501" width="15.33203125" style="3" bestFit="1" customWidth="1"/>
    <col min="10502" max="10502" width="6.88671875" style="3" bestFit="1" customWidth="1"/>
    <col min="10503" max="10503" width="7.44140625" style="3" bestFit="1" customWidth="1"/>
    <col min="10504" max="10504" width="8.33203125" style="3" bestFit="1" customWidth="1"/>
    <col min="10505" max="10746" width="8.88671875" style="3"/>
    <col min="10747" max="10747" width="7" style="3" bestFit="1" customWidth="1"/>
    <col min="10748" max="10748" width="5.88671875" style="3" bestFit="1" customWidth="1"/>
    <col min="10749" max="10749" width="7.21875" style="3" bestFit="1" customWidth="1"/>
    <col min="10750" max="10750" width="3.88671875" style="3" bestFit="1" customWidth="1"/>
    <col min="10751" max="10751" width="7.21875" style="3" bestFit="1" customWidth="1"/>
    <col min="10752" max="10752" width="3.88671875" style="3" bestFit="1" customWidth="1"/>
    <col min="10753" max="10753" width="7.21875" style="3" bestFit="1" customWidth="1"/>
    <col min="10754" max="10754" width="3.88671875" style="3" bestFit="1" customWidth="1"/>
    <col min="10755" max="10755" width="8.88671875" style="3"/>
    <col min="10756" max="10756" width="5.109375" style="3" bestFit="1" customWidth="1"/>
    <col min="10757" max="10757" width="15.33203125" style="3" bestFit="1" customWidth="1"/>
    <col min="10758" max="10758" width="6.88671875" style="3" bestFit="1" customWidth="1"/>
    <col min="10759" max="10759" width="7.44140625" style="3" bestFit="1" customWidth="1"/>
    <col min="10760" max="10760" width="8.33203125" style="3" bestFit="1" customWidth="1"/>
    <col min="10761" max="11002" width="8.88671875" style="3"/>
    <col min="11003" max="11003" width="7" style="3" bestFit="1" customWidth="1"/>
    <col min="11004" max="11004" width="5.88671875" style="3" bestFit="1" customWidth="1"/>
    <col min="11005" max="11005" width="7.21875" style="3" bestFit="1" customWidth="1"/>
    <col min="11006" max="11006" width="3.88671875" style="3" bestFit="1" customWidth="1"/>
    <col min="11007" max="11007" width="7.21875" style="3" bestFit="1" customWidth="1"/>
    <col min="11008" max="11008" width="3.88671875" style="3" bestFit="1" customWidth="1"/>
    <col min="11009" max="11009" width="7.21875" style="3" bestFit="1" customWidth="1"/>
    <col min="11010" max="11010" width="3.88671875" style="3" bestFit="1" customWidth="1"/>
    <col min="11011" max="11011" width="8.88671875" style="3"/>
    <col min="11012" max="11012" width="5.109375" style="3" bestFit="1" customWidth="1"/>
    <col min="11013" max="11013" width="15.33203125" style="3" bestFit="1" customWidth="1"/>
    <col min="11014" max="11014" width="6.88671875" style="3" bestFit="1" customWidth="1"/>
    <col min="11015" max="11015" width="7.44140625" style="3" bestFit="1" customWidth="1"/>
    <col min="11016" max="11016" width="8.33203125" style="3" bestFit="1" customWidth="1"/>
    <col min="11017" max="11258" width="8.88671875" style="3"/>
    <col min="11259" max="11259" width="7" style="3" bestFit="1" customWidth="1"/>
    <col min="11260" max="11260" width="5.88671875" style="3" bestFit="1" customWidth="1"/>
    <col min="11261" max="11261" width="7.21875" style="3" bestFit="1" customWidth="1"/>
    <col min="11262" max="11262" width="3.88671875" style="3" bestFit="1" customWidth="1"/>
    <col min="11263" max="11263" width="7.21875" style="3" bestFit="1" customWidth="1"/>
    <col min="11264" max="11264" width="3.88671875" style="3" bestFit="1" customWidth="1"/>
    <col min="11265" max="11265" width="7.21875" style="3" bestFit="1" customWidth="1"/>
    <col min="11266" max="11266" width="3.88671875" style="3" bestFit="1" customWidth="1"/>
    <col min="11267" max="11267" width="8.88671875" style="3"/>
    <col min="11268" max="11268" width="5.109375" style="3" bestFit="1" customWidth="1"/>
    <col min="11269" max="11269" width="15.33203125" style="3" bestFit="1" customWidth="1"/>
    <col min="11270" max="11270" width="6.88671875" style="3" bestFit="1" customWidth="1"/>
    <col min="11271" max="11271" width="7.44140625" style="3" bestFit="1" customWidth="1"/>
    <col min="11272" max="11272" width="8.33203125" style="3" bestFit="1" customWidth="1"/>
    <col min="11273" max="11514" width="8.88671875" style="3"/>
    <col min="11515" max="11515" width="7" style="3" bestFit="1" customWidth="1"/>
    <col min="11516" max="11516" width="5.88671875" style="3" bestFit="1" customWidth="1"/>
    <col min="11517" max="11517" width="7.21875" style="3" bestFit="1" customWidth="1"/>
    <col min="11518" max="11518" width="3.88671875" style="3" bestFit="1" customWidth="1"/>
    <col min="11519" max="11519" width="7.21875" style="3" bestFit="1" customWidth="1"/>
    <col min="11520" max="11520" width="3.88671875" style="3" bestFit="1" customWidth="1"/>
    <col min="11521" max="11521" width="7.21875" style="3" bestFit="1" customWidth="1"/>
    <col min="11522" max="11522" width="3.88671875" style="3" bestFit="1" customWidth="1"/>
    <col min="11523" max="11523" width="8.88671875" style="3"/>
    <col min="11524" max="11524" width="5.109375" style="3" bestFit="1" customWidth="1"/>
    <col min="11525" max="11525" width="15.33203125" style="3" bestFit="1" customWidth="1"/>
    <col min="11526" max="11526" width="6.88671875" style="3" bestFit="1" customWidth="1"/>
    <col min="11527" max="11527" width="7.44140625" style="3" bestFit="1" customWidth="1"/>
    <col min="11528" max="11528" width="8.33203125" style="3" bestFit="1" customWidth="1"/>
    <col min="11529" max="11770" width="8.88671875" style="3"/>
    <col min="11771" max="11771" width="7" style="3" bestFit="1" customWidth="1"/>
    <col min="11772" max="11772" width="5.88671875" style="3" bestFit="1" customWidth="1"/>
    <col min="11773" max="11773" width="7.21875" style="3" bestFit="1" customWidth="1"/>
    <col min="11774" max="11774" width="3.88671875" style="3" bestFit="1" customWidth="1"/>
    <col min="11775" max="11775" width="7.21875" style="3" bestFit="1" customWidth="1"/>
    <col min="11776" max="11776" width="3.88671875" style="3" bestFit="1" customWidth="1"/>
    <col min="11777" max="11777" width="7.21875" style="3" bestFit="1" customWidth="1"/>
    <col min="11778" max="11778" width="3.88671875" style="3" bestFit="1" customWidth="1"/>
    <col min="11779" max="11779" width="8.88671875" style="3"/>
    <col min="11780" max="11780" width="5.109375" style="3" bestFit="1" customWidth="1"/>
    <col min="11781" max="11781" width="15.33203125" style="3" bestFit="1" customWidth="1"/>
    <col min="11782" max="11782" width="6.88671875" style="3" bestFit="1" customWidth="1"/>
    <col min="11783" max="11783" width="7.44140625" style="3" bestFit="1" customWidth="1"/>
    <col min="11784" max="11784" width="8.33203125" style="3" bestFit="1" customWidth="1"/>
    <col min="11785" max="12026" width="8.88671875" style="3"/>
    <col min="12027" max="12027" width="7" style="3" bestFit="1" customWidth="1"/>
    <col min="12028" max="12028" width="5.88671875" style="3" bestFit="1" customWidth="1"/>
    <col min="12029" max="12029" width="7.21875" style="3" bestFit="1" customWidth="1"/>
    <col min="12030" max="12030" width="3.88671875" style="3" bestFit="1" customWidth="1"/>
    <col min="12031" max="12031" width="7.21875" style="3" bestFit="1" customWidth="1"/>
    <col min="12032" max="12032" width="3.88671875" style="3" bestFit="1" customWidth="1"/>
    <col min="12033" max="12033" width="7.21875" style="3" bestFit="1" customWidth="1"/>
    <col min="12034" max="12034" width="3.88671875" style="3" bestFit="1" customWidth="1"/>
    <col min="12035" max="12035" width="8.88671875" style="3"/>
    <col min="12036" max="12036" width="5.109375" style="3" bestFit="1" customWidth="1"/>
    <col min="12037" max="12037" width="15.33203125" style="3" bestFit="1" customWidth="1"/>
    <col min="12038" max="12038" width="6.88671875" style="3" bestFit="1" customWidth="1"/>
    <col min="12039" max="12039" width="7.44140625" style="3" bestFit="1" customWidth="1"/>
    <col min="12040" max="12040" width="8.33203125" style="3" bestFit="1" customWidth="1"/>
    <col min="12041" max="12282" width="8.88671875" style="3"/>
    <col min="12283" max="12283" width="7" style="3" bestFit="1" customWidth="1"/>
    <col min="12284" max="12284" width="5.88671875" style="3" bestFit="1" customWidth="1"/>
    <col min="12285" max="12285" width="7.21875" style="3" bestFit="1" customWidth="1"/>
    <col min="12286" max="12286" width="3.88671875" style="3" bestFit="1" customWidth="1"/>
    <col min="12287" max="12287" width="7.21875" style="3" bestFit="1" customWidth="1"/>
    <col min="12288" max="12288" width="3.88671875" style="3" bestFit="1" customWidth="1"/>
    <col min="12289" max="12289" width="7.21875" style="3" bestFit="1" customWidth="1"/>
    <col min="12290" max="12290" width="3.88671875" style="3" bestFit="1" customWidth="1"/>
    <col min="12291" max="12291" width="8.88671875" style="3"/>
    <col min="12292" max="12292" width="5.109375" style="3" bestFit="1" customWidth="1"/>
    <col min="12293" max="12293" width="15.33203125" style="3" bestFit="1" customWidth="1"/>
    <col min="12294" max="12294" width="6.88671875" style="3" bestFit="1" customWidth="1"/>
    <col min="12295" max="12295" width="7.44140625" style="3" bestFit="1" customWidth="1"/>
    <col min="12296" max="12296" width="8.33203125" style="3" bestFit="1" customWidth="1"/>
    <col min="12297" max="12538" width="8.88671875" style="3"/>
    <col min="12539" max="12539" width="7" style="3" bestFit="1" customWidth="1"/>
    <col min="12540" max="12540" width="5.88671875" style="3" bestFit="1" customWidth="1"/>
    <col min="12541" max="12541" width="7.21875" style="3" bestFit="1" customWidth="1"/>
    <col min="12542" max="12542" width="3.88671875" style="3" bestFit="1" customWidth="1"/>
    <col min="12543" max="12543" width="7.21875" style="3" bestFit="1" customWidth="1"/>
    <col min="12544" max="12544" width="3.88671875" style="3" bestFit="1" customWidth="1"/>
    <col min="12545" max="12545" width="7.21875" style="3" bestFit="1" customWidth="1"/>
    <col min="12546" max="12546" width="3.88671875" style="3" bestFit="1" customWidth="1"/>
    <col min="12547" max="12547" width="8.88671875" style="3"/>
    <col min="12548" max="12548" width="5.109375" style="3" bestFit="1" customWidth="1"/>
    <col min="12549" max="12549" width="15.33203125" style="3" bestFit="1" customWidth="1"/>
    <col min="12550" max="12550" width="6.88671875" style="3" bestFit="1" customWidth="1"/>
    <col min="12551" max="12551" width="7.44140625" style="3" bestFit="1" customWidth="1"/>
    <col min="12552" max="12552" width="8.33203125" style="3" bestFit="1" customWidth="1"/>
    <col min="12553" max="12794" width="8.88671875" style="3"/>
    <col min="12795" max="12795" width="7" style="3" bestFit="1" customWidth="1"/>
    <col min="12796" max="12796" width="5.88671875" style="3" bestFit="1" customWidth="1"/>
    <col min="12797" max="12797" width="7.21875" style="3" bestFit="1" customWidth="1"/>
    <col min="12798" max="12798" width="3.88671875" style="3" bestFit="1" customWidth="1"/>
    <col min="12799" max="12799" width="7.21875" style="3" bestFit="1" customWidth="1"/>
    <col min="12800" max="12800" width="3.88671875" style="3" bestFit="1" customWidth="1"/>
    <col min="12801" max="12801" width="7.21875" style="3" bestFit="1" customWidth="1"/>
    <col min="12802" max="12802" width="3.88671875" style="3" bestFit="1" customWidth="1"/>
    <col min="12803" max="12803" width="8.88671875" style="3"/>
    <col min="12804" max="12804" width="5.109375" style="3" bestFit="1" customWidth="1"/>
    <col min="12805" max="12805" width="15.33203125" style="3" bestFit="1" customWidth="1"/>
    <col min="12806" max="12806" width="6.88671875" style="3" bestFit="1" customWidth="1"/>
    <col min="12807" max="12807" width="7.44140625" style="3" bestFit="1" customWidth="1"/>
    <col min="12808" max="12808" width="8.33203125" style="3" bestFit="1" customWidth="1"/>
    <col min="12809" max="13050" width="8.88671875" style="3"/>
    <col min="13051" max="13051" width="7" style="3" bestFit="1" customWidth="1"/>
    <col min="13052" max="13052" width="5.88671875" style="3" bestFit="1" customWidth="1"/>
    <col min="13053" max="13053" width="7.21875" style="3" bestFit="1" customWidth="1"/>
    <col min="13054" max="13054" width="3.88671875" style="3" bestFit="1" customWidth="1"/>
    <col min="13055" max="13055" width="7.21875" style="3" bestFit="1" customWidth="1"/>
    <col min="13056" max="13056" width="3.88671875" style="3" bestFit="1" customWidth="1"/>
    <col min="13057" max="13057" width="7.21875" style="3" bestFit="1" customWidth="1"/>
    <col min="13058" max="13058" width="3.88671875" style="3" bestFit="1" customWidth="1"/>
    <col min="13059" max="13059" width="8.88671875" style="3"/>
    <col min="13060" max="13060" width="5.109375" style="3" bestFit="1" customWidth="1"/>
    <col min="13061" max="13061" width="15.33203125" style="3" bestFit="1" customWidth="1"/>
    <col min="13062" max="13062" width="6.88671875" style="3" bestFit="1" customWidth="1"/>
    <col min="13063" max="13063" width="7.44140625" style="3" bestFit="1" customWidth="1"/>
    <col min="13064" max="13064" width="8.33203125" style="3" bestFit="1" customWidth="1"/>
    <col min="13065" max="13306" width="8.88671875" style="3"/>
    <col min="13307" max="13307" width="7" style="3" bestFit="1" customWidth="1"/>
    <col min="13308" max="13308" width="5.88671875" style="3" bestFit="1" customWidth="1"/>
    <col min="13309" max="13309" width="7.21875" style="3" bestFit="1" customWidth="1"/>
    <col min="13310" max="13310" width="3.88671875" style="3" bestFit="1" customWidth="1"/>
    <col min="13311" max="13311" width="7.21875" style="3" bestFit="1" customWidth="1"/>
    <col min="13312" max="13312" width="3.88671875" style="3" bestFit="1" customWidth="1"/>
    <col min="13313" max="13313" width="7.21875" style="3" bestFit="1" customWidth="1"/>
    <col min="13314" max="13314" width="3.88671875" style="3" bestFit="1" customWidth="1"/>
    <col min="13315" max="13315" width="8.88671875" style="3"/>
    <col min="13316" max="13316" width="5.109375" style="3" bestFit="1" customWidth="1"/>
    <col min="13317" max="13317" width="15.33203125" style="3" bestFit="1" customWidth="1"/>
    <col min="13318" max="13318" width="6.88671875" style="3" bestFit="1" customWidth="1"/>
    <col min="13319" max="13319" width="7.44140625" style="3" bestFit="1" customWidth="1"/>
    <col min="13320" max="13320" width="8.33203125" style="3" bestFit="1" customWidth="1"/>
    <col min="13321" max="13562" width="8.88671875" style="3"/>
    <col min="13563" max="13563" width="7" style="3" bestFit="1" customWidth="1"/>
    <col min="13564" max="13564" width="5.88671875" style="3" bestFit="1" customWidth="1"/>
    <col min="13565" max="13565" width="7.21875" style="3" bestFit="1" customWidth="1"/>
    <col min="13566" max="13566" width="3.88671875" style="3" bestFit="1" customWidth="1"/>
    <col min="13567" max="13567" width="7.21875" style="3" bestFit="1" customWidth="1"/>
    <col min="13568" max="13568" width="3.88671875" style="3" bestFit="1" customWidth="1"/>
    <col min="13569" max="13569" width="7.21875" style="3" bestFit="1" customWidth="1"/>
    <col min="13570" max="13570" width="3.88671875" style="3" bestFit="1" customWidth="1"/>
    <col min="13571" max="13571" width="8.88671875" style="3"/>
    <col min="13572" max="13572" width="5.109375" style="3" bestFit="1" customWidth="1"/>
    <col min="13573" max="13573" width="15.33203125" style="3" bestFit="1" customWidth="1"/>
    <col min="13574" max="13574" width="6.88671875" style="3" bestFit="1" customWidth="1"/>
    <col min="13575" max="13575" width="7.44140625" style="3" bestFit="1" customWidth="1"/>
    <col min="13576" max="13576" width="8.33203125" style="3" bestFit="1" customWidth="1"/>
    <col min="13577" max="13818" width="8.88671875" style="3"/>
    <col min="13819" max="13819" width="7" style="3" bestFit="1" customWidth="1"/>
    <col min="13820" max="13820" width="5.88671875" style="3" bestFit="1" customWidth="1"/>
    <col min="13821" max="13821" width="7.21875" style="3" bestFit="1" customWidth="1"/>
    <col min="13822" max="13822" width="3.88671875" style="3" bestFit="1" customWidth="1"/>
    <col min="13823" max="13823" width="7.21875" style="3" bestFit="1" customWidth="1"/>
    <col min="13824" max="13824" width="3.88671875" style="3" bestFit="1" customWidth="1"/>
    <col min="13825" max="13825" width="7.21875" style="3" bestFit="1" customWidth="1"/>
    <col min="13826" max="13826" width="3.88671875" style="3" bestFit="1" customWidth="1"/>
    <col min="13827" max="13827" width="8.88671875" style="3"/>
    <col min="13828" max="13828" width="5.109375" style="3" bestFit="1" customWidth="1"/>
    <col min="13829" max="13829" width="15.33203125" style="3" bestFit="1" customWidth="1"/>
    <col min="13830" max="13830" width="6.88671875" style="3" bestFit="1" customWidth="1"/>
    <col min="13831" max="13831" width="7.44140625" style="3" bestFit="1" customWidth="1"/>
    <col min="13832" max="13832" width="8.33203125" style="3" bestFit="1" customWidth="1"/>
    <col min="13833" max="14074" width="8.88671875" style="3"/>
    <col min="14075" max="14075" width="7" style="3" bestFit="1" customWidth="1"/>
    <col min="14076" max="14076" width="5.88671875" style="3" bestFit="1" customWidth="1"/>
    <col min="14077" max="14077" width="7.21875" style="3" bestFit="1" customWidth="1"/>
    <col min="14078" max="14078" width="3.88671875" style="3" bestFit="1" customWidth="1"/>
    <col min="14079" max="14079" width="7.21875" style="3" bestFit="1" customWidth="1"/>
    <col min="14080" max="14080" width="3.88671875" style="3" bestFit="1" customWidth="1"/>
    <col min="14081" max="14081" width="7.21875" style="3" bestFit="1" customWidth="1"/>
    <col min="14082" max="14082" width="3.88671875" style="3" bestFit="1" customWidth="1"/>
    <col min="14083" max="14083" width="8.88671875" style="3"/>
    <col min="14084" max="14084" width="5.109375" style="3" bestFit="1" customWidth="1"/>
    <col min="14085" max="14085" width="15.33203125" style="3" bestFit="1" customWidth="1"/>
    <col min="14086" max="14086" width="6.88671875" style="3" bestFit="1" customWidth="1"/>
    <col min="14087" max="14087" width="7.44140625" style="3" bestFit="1" customWidth="1"/>
    <col min="14088" max="14088" width="8.33203125" style="3" bestFit="1" customWidth="1"/>
    <col min="14089" max="14330" width="8.88671875" style="3"/>
    <col min="14331" max="14331" width="7" style="3" bestFit="1" customWidth="1"/>
    <col min="14332" max="14332" width="5.88671875" style="3" bestFit="1" customWidth="1"/>
    <col min="14333" max="14333" width="7.21875" style="3" bestFit="1" customWidth="1"/>
    <col min="14334" max="14334" width="3.88671875" style="3" bestFit="1" customWidth="1"/>
    <col min="14335" max="14335" width="7.21875" style="3" bestFit="1" customWidth="1"/>
    <col min="14336" max="14336" width="3.88671875" style="3" bestFit="1" customWidth="1"/>
    <col min="14337" max="14337" width="7.21875" style="3" bestFit="1" customWidth="1"/>
    <col min="14338" max="14338" width="3.88671875" style="3" bestFit="1" customWidth="1"/>
    <col min="14339" max="14339" width="8.88671875" style="3"/>
    <col min="14340" max="14340" width="5.109375" style="3" bestFit="1" customWidth="1"/>
    <col min="14341" max="14341" width="15.33203125" style="3" bestFit="1" customWidth="1"/>
    <col min="14342" max="14342" width="6.88671875" style="3" bestFit="1" customWidth="1"/>
    <col min="14343" max="14343" width="7.44140625" style="3" bestFit="1" customWidth="1"/>
    <col min="14344" max="14344" width="8.33203125" style="3" bestFit="1" customWidth="1"/>
    <col min="14345" max="14586" width="8.88671875" style="3"/>
    <col min="14587" max="14587" width="7" style="3" bestFit="1" customWidth="1"/>
    <col min="14588" max="14588" width="5.88671875" style="3" bestFit="1" customWidth="1"/>
    <col min="14589" max="14589" width="7.21875" style="3" bestFit="1" customWidth="1"/>
    <col min="14590" max="14590" width="3.88671875" style="3" bestFit="1" customWidth="1"/>
    <col min="14591" max="14591" width="7.21875" style="3" bestFit="1" customWidth="1"/>
    <col min="14592" max="14592" width="3.88671875" style="3" bestFit="1" customWidth="1"/>
    <col min="14593" max="14593" width="7.21875" style="3" bestFit="1" customWidth="1"/>
    <col min="14594" max="14594" width="3.88671875" style="3" bestFit="1" customWidth="1"/>
    <col min="14595" max="14595" width="8.88671875" style="3"/>
    <col min="14596" max="14596" width="5.109375" style="3" bestFit="1" customWidth="1"/>
    <col min="14597" max="14597" width="15.33203125" style="3" bestFit="1" customWidth="1"/>
    <col min="14598" max="14598" width="6.88671875" style="3" bestFit="1" customWidth="1"/>
    <col min="14599" max="14599" width="7.44140625" style="3" bestFit="1" customWidth="1"/>
    <col min="14600" max="14600" width="8.33203125" style="3" bestFit="1" customWidth="1"/>
    <col min="14601" max="14842" width="8.88671875" style="3"/>
    <col min="14843" max="14843" width="7" style="3" bestFit="1" customWidth="1"/>
    <col min="14844" max="14844" width="5.88671875" style="3" bestFit="1" customWidth="1"/>
    <col min="14845" max="14845" width="7.21875" style="3" bestFit="1" customWidth="1"/>
    <col min="14846" max="14846" width="3.88671875" style="3" bestFit="1" customWidth="1"/>
    <col min="14847" max="14847" width="7.21875" style="3" bestFit="1" customWidth="1"/>
    <col min="14848" max="14848" width="3.88671875" style="3" bestFit="1" customWidth="1"/>
    <col min="14849" max="14849" width="7.21875" style="3" bestFit="1" customWidth="1"/>
    <col min="14850" max="14850" width="3.88671875" style="3" bestFit="1" customWidth="1"/>
    <col min="14851" max="14851" width="8.88671875" style="3"/>
    <col min="14852" max="14852" width="5.109375" style="3" bestFit="1" customWidth="1"/>
    <col min="14853" max="14853" width="15.33203125" style="3" bestFit="1" customWidth="1"/>
    <col min="14854" max="14854" width="6.88671875" style="3" bestFit="1" customWidth="1"/>
    <col min="14855" max="14855" width="7.44140625" style="3" bestFit="1" customWidth="1"/>
    <col min="14856" max="14856" width="8.33203125" style="3" bestFit="1" customWidth="1"/>
    <col min="14857" max="15098" width="8.88671875" style="3"/>
    <col min="15099" max="15099" width="7" style="3" bestFit="1" customWidth="1"/>
    <col min="15100" max="15100" width="5.88671875" style="3" bestFit="1" customWidth="1"/>
    <col min="15101" max="15101" width="7.21875" style="3" bestFit="1" customWidth="1"/>
    <col min="15102" max="15102" width="3.88671875" style="3" bestFit="1" customWidth="1"/>
    <col min="15103" max="15103" width="7.21875" style="3" bestFit="1" customWidth="1"/>
    <col min="15104" max="15104" width="3.88671875" style="3" bestFit="1" customWidth="1"/>
    <col min="15105" max="15105" width="7.21875" style="3" bestFit="1" customWidth="1"/>
    <col min="15106" max="15106" width="3.88671875" style="3" bestFit="1" customWidth="1"/>
    <col min="15107" max="15107" width="8.88671875" style="3"/>
    <col min="15108" max="15108" width="5.109375" style="3" bestFit="1" customWidth="1"/>
    <col min="15109" max="15109" width="15.33203125" style="3" bestFit="1" customWidth="1"/>
    <col min="15110" max="15110" width="6.88671875" style="3" bestFit="1" customWidth="1"/>
    <col min="15111" max="15111" width="7.44140625" style="3" bestFit="1" customWidth="1"/>
    <col min="15112" max="15112" width="8.33203125" style="3" bestFit="1" customWidth="1"/>
    <col min="15113" max="15354" width="8.88671875" style="3"/>
    <col min="15355" max="15355" width="7" style="3" bestFit="1" customWidth="1"/>
    <col min="15356" max="15356" width="5.88671875" style="3" bestFit="1" customWidth="1"/>
    <col min="15357" max="15357" width="7.21875" style="3" bestFit="1" customWidth="1"/>
    <col min="15358" max="15358" width="3.88671875" style="3" bestFit="1" customWidth="1"/>
    <col min="15359" max="15359" width="7.21875" style="3" bestFit="1" customWidth="1"/>
    <col min="15360" max="15360" width="3.88671875" style="3" bestFit="1" customWidth="1"/>
    <col min="15361" max="15361" width="7.21875" style="3" bestFit="1" customWidth="1"/>
    <col min="15362" max="15362" width="3.88671875" style="3" bestFit="1" customWidth="1"/>
    <col min="15363" max="15363" width="8.88671875" style="3"/>
    <col min="15364" max="15364" width="5.109375" style="3" bestFit="1" customWidth="1"/>
    <col min="15365" max="15365" width="15.33203125" style="3" bestFit="1" customWidth="1"/>
    <col min="15366" max="15366" width="6.88671875" style="3" bestFit="1" customWidth="1"/>
    <col min="15367" max="15367" width="7.44140625" style="3" bestFit="1" customWidth="1"/>
    <col min="15368" max="15368" width="8.33203125" style="3" bestFit="1" customWidth="1"/>
    <col min="15369" max="15610" width="8.88671875" style="3"/>
    <col min="15611" max="15611" width="7" style="3" bestFit="1" customWidth="1"/>
    <col min="15612" max="15612" width="5.88671875" style="3" bestFit="1" customWidth="1"/>
    <col min="15613" max="15613" width="7.21875" style="3" bestFit="1" customWidth="1"/>
    <col min="15614" max="15614" width="3.88671875" style="3" bestFit="1" customWidth="1"/>
    <col min="15615" max="15615" width="7.21875" style="3" bestFit="1" customWidth="1"/>
    <col min="15616" max="15616" width="3.88671875" style="3" bestFit="1" customWidth="1"/>
    <col min="15617" max="15617" width="7.21875" style="3" bestFit="1" customWidth="1"/>
    <col min="15618" max="15618" width="3.88671875" style="3" bestFit="1" customWidth="1"/>
    <col min="15619" max="15619" width="8.88671875" style="3"/>
    <col min="15620" max="15620" width="5.109375" style="3" bestFit="1" customWidth="1"/>
    <col min="15621" max="15621" width="15.33203125" style="3" bestFit="1" customWidth="1"/>
    <col min="15622" max="15622" width="6.88671875" style="3" bestFit="1" customWidth="1"/>
    <col min="15623" max="15623" width="7.44140625" style="3" bestFit="1" customWidth="1"/>
    <col min="15624" max="15624" width="8.33203125" style="3" bestFit="1" customWidth="1"/>
    <col min="15625" max="15866" width="8.88671875" style="3"/>
    <col min="15867" max="15867" width="7" style="3" bestFit="1" customWidth="1"/>
    <col min="15868" max="15868" width="5.88671875" style="3" bestFit="1" customWidth="1"/>
    <col min="15869" max="15869" width="7.21875" style="3" bestFit="1" customWidth="1"/>
    <col min="15870" max="15870" width="3.88671875" style="3" bestFit="1" customWidth="1"/>
    <col min="15871" max="15871" width="7.21875" style="3" bestFit="1" customWidth="1"/>
    <col min="15872" max="15872" width="3.88671875" style="3" bestFit="1" customWidth="1"/>
    <col min="15873" max="15873" width="7.21875" style="3" bestFit="1" customWidth="1"/>
    <col min="15874" max="15874" width="3.88671875" style="3" bestFit="1" customWidth="1"/>
    <col min="15875" max="15875" width="8.88671875" style="3"/>
    <col min="15876" max="15876" width="5.109375" style="3" bestFit="1" customWidth="1"/>
    <col min="15877" max="15877" width="15.33203125" style="3" bestFit="1" customWidth="1"/>
    <col min="15878" max="15878" width="6.88671875" style="3" bestFit="1" customWidth="1"/>
    <col min="15879" max="15879" width="7.44140625" style="3" bestFit="1" customWidth="1"/>
    <col min="15880" max="15880" width="8.33203125" style="3" bestFit="1" customWidth="1"/>
    <col min="15881" max="16122" width="8.88671875" style="3"/>
    <col min="16123" max="16123" width="7" style="3" bestFit="1" customWidth="1"/>
    <col min="16124" max="16124" width="5.88671875" style="3" bestFit="1" customWidth="1"/>
    <col min="16125" max="16125" width="7.21875" style="3" bestFit="1" customWidth="1"/>
    <col min="16126" max="16126" width="3.88671875" style="3" bestFit="1" customWidth="1"/>
    <col min="16127" max="16127" width="7.21875" style="3" bestFit="1" customWidth="1"/>
    <col min="16128" max="16128" width="3.88671875" style="3" bestFit="1" customWidth="1"/>
    <col min="16129" max="16129" width="7.21875" style="3" bestFit="1" customWidth="1"/>
    <col min="16130" max="16130" width="3.88671875" style="3" bestFit="1" customWidth="1"/>
    <col min="16131" max="16131" width="8.88671875" style="3"/>
    <col min="16132" max="16132" width="5.109375" style="3" bestFit="1" customWidth="1"/>
    <col min="16133" max="16133" width="15.33203125" style="3" bestFit="1" customWidth="1"/>
    <col min="16134" max="16134" width="6.88671875" style="3" bestFit="1" customWidth="1"/>
    <col min="16135" max="16135" width="7.44140625" style="3" bestFit="1" customWidth="1"/>
    <col min="16136" max="16136" width="8.33203125" style="3" bestFit="1" customWidth="1"/>
    <col min="16137" max="16384" width="8.88671875" style="3"/>
  </cols>
  <sheetData>
    <row r="1" spans="1:9">
      <c r="A1" s="1" t="s">
        <v>0</v>
      </c>
      <c r="B1" s="1" t="s">
        <v>1</v>
      </c>
      <c r="C1" s="1" t="s">
        <v>2</v>
      </c>
      <c r="D1" s="1" t="s">
        <v>3</v>
      </c>
      <c r="E1" s="1" t="s">
        <v>4</v>
      </c>
      <c r="F1" s="1" t="s">
        <v>3</v>
      </c>
      <c r="G1" s="1" t="s">
        <v>5</v>
      </c>
      <c r="H1" s="1" t="s">
        <v>3</v>
      </c>
      <c r="I1" s="2"/>
    </row>
    <row r="2" spans="1:9" hidden="1" outlineLevel="3">
      <c r="A2" s="4" t="s">
        <v>6</v>
      </c>
      <c r="B2" s="5" t="s">
        <v>7</v>
      </c>
      <c r="C2" s="6">
        <v>52.9</v>
      </c>
      <c r="D2" s="6">
        <v>3</v>
      </c>
      <c r="E2" s="6">
        <v>27.5</v>
      </c>
      <c r="F2" s="6">
        <v>6</v>
      </c>
      <c r="G2" s="6">
        <v>13.1</v>
      </c>
      <c r="H2" s="6">
        <v>9</v>
      </c>
      <c r="I2" s="7"/>
    </row>
    <row r="3" spans="1:9" hidden="1" outlineLevel="3">
      <c r="A3" s="8" t="s">
        <v>6</v>
      </c>
      <c r="B3" s="8" t="s">
        <v>7</v>
      </c>
      <c r="C3" s="6">
        <v>50.1</v>
      </c>
      <c r="D3" s="6">
        <v>1</v>
      </c>
      <c r="E3" s="6">
        <v>26.8</v>
      </c>
      <c r="F3" s="6">
        <v>3</v>
      </c>
      <c r="G3" s="6">
        <v>12.1</v>
      </c>
      <c r="H3" s="6">
        <v>2</v>
      </c>
      <c r="I3" s="7"/>
    </row>
    <row r="4" spans="1:9" outlineLevel="2" collapsed="1">
      <c r="A4" s="9" t="s">
        <v>8</v>
      </c>
      <c r="B4" s="8"/>
      <c r="C4" s="6">
        <f>SUBTOTAL(1,C2:C3)</f>
        <v>51.5</v>
      </c>
      <c r="D4" s="6"/>
      <c r="E4" s="6">
        <f>SUBTOTAL(1,E2:E3)</f>
        <v>27.15</v>
      </c>
      <c r="F4" s="6"/>
      <c r="G4" s="6">
        <f>SUBTOTAL(1,G2:G3)</f>
        <v>12.6</v>
      </c>
      <c r="H4" s="6"/>
      <c r="I4" s="7"/>
    </row>
    <row r="5" spans="1:9" hidden="1" outlineLevel="3">
      <c r="A5" s="8" t="s">
        <v>9</v>
      </c>
      <c r="B5" s="10" t="s">
        <v>7</v>
      </c>
      <c r="C5" s="6">
        <v>43.2</v>
      </c>
      <c r="D5" s="6">
        <v>4</v>
      </c>
      <c r="E5" s="6">
        <v>22.6</v>
      </c>
      <c r="F5" s="6">
        <v>3</v>
      </c>
      <c r="G5" s="6">
        <v>9.6</v>
      </c>
      <c r="H5" s="6">
        <v>4</v>
      </c>
      <c r="I5" s="7"/>
    </row>
    <row r="6" spans="1:9" hidden="1" outlineLevel="3">
      <c r="A6" s="8" t="s">
        <v>9</v>
      </c>
      <c r="B6" s="8" t="s">
        <v>7</v>
      </c>
      <c r="C6" s="6">
        <v>44.3</v>
      </c>
      <c r="D6" s="6">
        <v>3</v>
      </c>
      <c r="E6" s="6">
        <v>20.7</v>
      </c>
      <c r="F6" s="6">
        <v>3</v>
      </c>
      <c r="G6" s="6">
        <v>9.6999999999999993</v>
      </c>
      <c r="H6" s="6">
        <v>6</v>
      </c>
      <c r="I6" s="7"/>
    </row>
    <row r="7" spans="1:9" outlineLevel="2" collapsed="1">
      <c r="A7" s="11" t="s">
        <v>10</v>
      </c>
      <c r="B7" s="8"/>
      <c r="C7" s="6">
        <f>SUBTOTAL(1,C5:C6)</f>
        <v>43.75</v>
      </c>
      <c r="D7" s="6"/>
      <c r="E7" s="6">
        <f>SUBTOTAL(1,E5:E6)</f>
        <v>21.65</v>
      </c>
      <c r="F7" s="6"/>
      <c r="G7" s="6">
        <f>SUBTOTAL(1,G5:G6)</f>
        <v>9.6499999999999986</v>
      </c>
      <c r="H7" s="6"/>
      <c r="I7" s="7"/>
    </row>
    <row r="8" spans="1:9" outlineLevel="1">
      <c r="A8" s="8"/>
      <c r="B8" s="9" t="s">
        <v>11</v>
      </c>
      <c r="C8" s="6">
        <f>SUBTOTAL(1,C2:C6)</f>
        <v>47.625</v>
      </c>
      <c r="D8" s="6"/>
      <c r="E8" s="6">
        <f>SUBTOTAL(1,E2:E6)</f>
        <v>24.400000000000002</v>
      </c>
      <c r="F8" s="6"/>
      <c r="G8" s="6">
        <f>SUBTOTAL(1,G2:G6)</f>
        <v>11.125</v>
      </c>
      <c r="H8" s="6"/>
      <c r="I8" s="7"/>
    </row>
    <row r="9" spans="1:9" hidden="1" outlineLevel="3">
      <c r="A9" s="8" t="s">
        <v>12</v>
      </c>
      <c r="B9" s="10" t="s">
        <v>13</v>
      </c>
      <c r="C9" s="6">
        <v>52.3</v>
      </c>
      <c r="D9" s="6">
        <v>1</v>
      </c>
      <c r="E9" s="6">
        <v>26.5</v>
      </c>
      <c r="F9" s="6">
        <v>2</v>
      </c>
      <c r="G9" s="6">
        <v>12.2</v>
      </c>
      <c r="H9" s="6">
        <v>2</v>
      </c>
      <c r="I9" s="2"/>
    </row>
    <row r="10" spans="1:9" hidden="1" outlineLevel="3">
      <c r="A10" s="8" t="s">
        <v>12</v>
      </c>
      <c r="B10" s="8" t="s">
        <v>13</v>
      </c>
      <c r="C10" s="6">
        <v>49.7</v>
      </c>
      <c r="D10" s="6">
        <v>2</v>
      </c>
      <c r="E10" s="6">
        <v>25</v>
      </c>
      <c r="F10" s="6">
        <v>1</v>
      </c>
      <c r="G10" s="6">
        <v>11.2</v>
      </c>
      <c r="H10" s="6">
        <v>3</v>
      </c>
      <c r="I10" s="2"/>
    </row>
    <row r="11" spans="1:9" outlineLevel="2" collapsed="1">
      <c r="A11" s="11" t="s">
        <v>14</v>
      </c>
      <c r="B11" s="8"/>
      <c r="C11" s="6">
        <f>SUBTOTAL(1,C9:C10)</f>
        <v>51</v>
      </c>
      <c r="D11" s="6"/>
      <c r="E11" s="6">
        <f>SUBTOTAL(1,E9:E10)</f>
        <v>25.75</v>
      </c>
      <c r="F11" s="6"/>
      <c r="G11" s="6">
        <f>SUBTOTAL(1,G9:G10)</f>
        <v>11.7</v>
      </c>
      <c r="H11" s="6"/>
      <c r="I11" s="2"/>
    </row>
    <row r="12" spans="1:9" hidden="1" outlineLevel="3">
      <c r="A12" s="4" t="s">
        <v>15</v>
      </c>
      <c r="B12" s="5" t="s">
        <v>13</v>
      </c>
      <c r="C12" s="6">
        <v>47.7</v>
      </c>
      <c r="D12" s="6">
        <v>2</v>
      </c>
      <c r="E12" s="6">
        <v>22.7</v>
      </c>
      <c r="F12" s="6">
        <v>0</v>
      </c>
      <c r="G12" s="6">
        <v>10.3</v>
      </c>
      <c r="H12" s="6">
        <v>0</v>
      </c>
      <c r="I12" s="7"/>
    </row>
    <row r="13" spans="1:9" hidden="1" outlineLevel="3">
      <c r="A13" s="8" t="s">
        <v>15</v>
      </c>
      <c r="B13" s="8" t="s">
        <v>13</v>
      </c>
      <c r="C13" s="6">
        <v>48.7</v>
      </c>
      <c r="D13" s="6">
        <v>3</v>
      </c>
      <c r="E13" s="6">
        <v>23</v>
      </c>
      <c r="F13" s="6">
        <v>3</v>
      </c>
      <c r="G13" s="6">
        <v>10</v>
      </c>
      <c r="H13" s="6">
        <v>0</v>
      </c>
      <c r="I13" s="7"/>
    </row>
    <row r="14" spans="1:9" outlineLevel="2" collapsed="1">
      <c r="A14" s="11" t="s">
        <v>16</v>
      </c>
      <c r="B14" s="8"/>
      <c r="C14" s="6">
        <f>SUBTOTAL(1,C12:C13)</f>
        <v>48.2</v>
      </c>
      <c r="D14" s="6"/>
      <c r="E14" s="6">
        <f>SUBTOTAL(1,E12:E13)</f>
        <v>22.85</v>
      </c>
      <c r="F14" s="6"/>
      <c r="G14" s="6">
        <f>SUBTOTAL(1,G12:G13)</f>
        <v>10.15</v>
      </c>
      <c r="H14" s="6"/>
      <c r="I14" s="7"/>
    </row>
    <row r="15" spans="1:9" outlineLevel="1">
      <c r="A15" s="8"/>
      <c r="B15" s="11" t="s">
        <v>17</v>
      </c>
      <c r="C15" s="6">
        <f>SUBTOTAL(1,C9:C13)</f>
        <v>49.599999999999994</v>
      </c>
      <c r="D15" s="6"/>
      <c r="E15" s="6">
        <f>SUBTOTAL(1,E9:E13)</f>
        <v>24.3</v>
      </c>
      <c r="F15" s="6"/>
      <c r="G15" s="6">
        <f>SUBTOTAL(1,G9:G13)</f>
        <v>10.925000000000001</v>
      </c>
      <c r="H15" s="6"/>
      <c r="I15" s="7"/>
    </row>
    <row r="16" spans="1:9" hidden="1" outlineLevel="3">
      <c r="A16" s="4" t="s">
        <v>12</v>
      </c>
      <c r="B16" s="5" t="s">
        <v>18</v>
      </c>
      <c r="C16" s="6">
        <v>56.4</v>
      </c>
      <c r="D16" s="6">
        <v>12</v>
      </c>
      <c r="E16" s="6">
        <v>29.1</v>
      </c>
      <c r="F16" s="6">
        <v>11</v>
      </c>
      <c r="G16" s="6">
        <v>12.8</v>
      </c>
      <c r="H16" s="6">
        <v>9</v>
      </c>
      <c r="I16" s="7"/>
    </row>
    <row r="17" spans="1:9" hidden="1" outlineLevel="3">
      <c r="A17" s="8" t="s">
        <v>12</v>
      </c>
      <c r="B17" s="8" t="s">
        <v>18</v>
      </c>
      <c r="C17" s="6">
        <v>51.3</v>
      </c>
      <c r="D17" s="6">
        <v>2</v>
      </c>
      <c r="E17" s="6">
        <v>26.9</v>
      </c>
      <c r="F17" s="6">
        <v>1</v>
      </c>
      <c r="G17" s="12">
        <v>11.7</v>
      </c>
      <c r="H17" s="12">
        <v>1</v>
      </c>
      <c r="I17" s="7"/>
    </row>
    <row r="18" spans="1:9" outlineLevel="2" collapsed="1">
      <c r="A18" s="11" t="s">
        <v>14</v>
      </c>
      <c r="B18" s="8"/>
      <c r="C18" s="6">
        <f>SUBTOTAL(1,C16:C17)</f>
        <v>53.849999999999994</v>
      </c>
      <c r="D18" s="6"/>
      <c r="E18" s="6">
        <f>SUBTOTAL(1,E16:E17)</f>
        <v>28</v>
      </c>
      <c r="F18" s="6"/>
      <c r="G18" s="12">
        <f>SUBTOTAL(1,G16:G17)</f>
        <v>12.25</v>
      </c>
      <c r="H18" s="12"/>
      <c r="I18" s="7"/>
    </row>
    <row r="19" spans="1:9" hidden="1" outlineLevel="3">
      <c r="A19" s="8" t="s">
        <v>6</v>
      </c>
      <c r="B19" s="10" t="s">
        <v>18</v>
      </c>
      <c r="C19" s="6">
        <v>51</v>
      </c>
      <c r="D19" s="6">
        <v>1</v>
      </c>
      <c r="E19" s="6">
        <v>26.1</v>
      </c>
      <c r="F19" s="6">
        <v>1</v>
      </c>
      <c r="G19" s="6">
        <v>12.3</v>
      </c>
      <c r="H19" s="6">
        <v>2</v>
      </c>
      <c r="I19" s="2"/>
    </row>
    <row r="20" spans="1:9" hidden="1" outlineLevel="3">
      <c r="A20" s="8" t="s">
        <v>6</v>
      </c>
      <c r="B20" s="8" t="s">
        <v>18</v>
      </c>
      <c r="C20" s="6">
        <v>48.6</v>
      </c>
      <c r="D20" s="6">
        <v>1</v>
      </c>
      <c r="E20" s="6">
        <v>24.8</v>
      </c>
      <c r="F20" s="6">
        <v>0</v>
      </c>
      <c r="G20" s="6">
        <v>11.4</v>
      </c>
      <c r="H20" s="6">
        <v>2</v>
      </c>
      <c r="I20" s="2"/>
    </row>
    <row r="21" spans="1:9" outlineLevel="2" collapsed="1">
      <c r="A21" s="11" t="s">
        <v>8</v>
      </c>
      <c r="B21" s="8"/>
      <c r="C21" s="6">
        <f>SUBTOTAL(1,C19:C20)</f>
        <v>49.8</v>
      </c>
      <c r="D21" s="6"/>
      <c r="E21" s="6">
        <f>SUBTOTAL(1,E19:E20)</f>
        <v>25.450000000000003</v>
      </c>
      <c r="F21" s="6"/>
      <c r="G21" s="6">
        <f>SUBTOTAL(1,G19:G20)</f>
        <v>11.850000000000001</v>
      </c>
      <c r="H21" s="6"/>
      <c r="I21" s="2"/>
    </row>
    <row r="22" spans="1:9" outlineLevel="1">
      <c r="A22" s="8"/>
      <c r="B22" s="11" t="s">
        <v>19</v>
      </c>
      <c r="C22" s="6">
        <f>SUBTOTAL(1,C16:C20)</f>
        <v>51.824999999999996</v>
      </c>
      <c r="D22" s="6"/>
      <c r="E22" s="6">
        <f>SUBTOTAL(1,E16:E20)</f>
        <v>26.724999999999998</v>
      </c>
      <c r="F22" s="6"/>
      <c r="G22" s="6">
        <f>SUBTOTAL(1,G16:G20)</f>
        <v>12.049999999999999</v>
      </c>
      <c r="H22" s="6"/>
      <c r="I22" s="2"/>
    </row>
    <row r="23" spans="1:9" hidden="1" outlineLevel="3">
      <c r="A23" s="4" t="s">
        <v>20</v>
      </c>
      <c r="B23" s="5" t="s">
        <v>21</v>
      </c>
      <c r="C23" s="6">
        <v>47.5</v>
      </c>
      <c r="D23" s="6">
        <v>0</v>
      </c>
      <c r="E23" s="13">
        <v>22.7</v>
      </c>
      <c r="F23" s="12">
        <v>2</v>
      </c>
      <c r="G23" s="13">
        <v>9.6</v>
      </c>
      <c r="H23" s="12">
        <v>8</v>
      </c>
      <c r="I23" s="7"/>
    </row>
    <row r="24" spans="1:9" hidden="1" outlineLevel="3">
      <c r="A24" s="8" t="s">
        <v>20</v>
      </c>
      <c r="B24" s="8" t="s">
        <v>21</v>
      </c>
      <c r="C24" s="6">
        <v>47.5</v>
      </c>
      <c r="D24" s="6">
        <v>1</v>
      </c>
      <c r="E24" s="6">
        <v>22.9</v>
      </c>
      <c r="F24" s="6">
        <v>3</v>
      </c>
      <c r="G24" s="13">
        <v>9.4</v>
      </c>
      <c r="H24" s="12">
        <v>0</v>
      </c>
      <c r="I24" s="7"/>
    </row>
    <row r="25" spans="1:9" outlineLevel="2" collapsed="1">
      <c r="A25" s="11" t="s">
        <v>22</v>
      </c>
      <c r="B25" s="8"/>
      <c r="C25" s="6">
        <f>SUBTOTAL(1,C23:C24)</f>
        <v>47.5</v>
      </c>
      <c r="D25" s="6"/>
      <c r="E25" s="6">
        <f>SUBTOTAL(1,E23:E24)</f>
        <v>22.799999999999997</v>
      </c>
      <c r="F25" s="6"/>
      <c r="G25" s="13">
        <f>SUBTOTAL(1,G23:G24)</f>
        <v>9.5</v>
      </c>
      <c r="H25" s="12"/>
      <c r="I25" s="7"/>
    </row>
    <row r="26" spans="1:9" hidden="1" outlineLevel="3">
      <c r="A26" s="8" t="s">
        <v>15</v>
      </c>
      <c r="B26" s="5" t="s">
        <v>21</v>
      </c>
      <c r="C26" s="6">
        <v>49.3</v>
      </c>
      <c r="D26" s="6">
        <v>0</v>
      </c>
      <c r="E26" s="6">
        <v>23</v>
      </c>
      <c r="F26" s="6">
        <v>1</v>
      </c>
      <c r="G26" s="6">
        <v>10.4</v>
      </c>
      <c r="H26" s="6">
        <v>3</v>
      </c>
      <c r="I26" s="7"/>
    </row>
    <row r="27" spans="1:9" hidden="1" outlineLevel="3">
      <c r="A27" s="8" t="s">
        <v>15</v>
      </c>
      <c r="B27" s="8" t="s">
        <v>21</v>
      </c>
      <c r="C27" s="6">
        <v>45.9</v>
      </c>
      <c r="D27" s="6">
        <v>2</v>
      </c>
      <c r="E27" s="6">
        <v>22.9</v>
      </c>
      <c r="F27" s="6">
        <v>1</v>
      </c>
      <c r="G27" s="6">
        <v>9.8000000000000007</v>
      </c>
      <c r="H27" s="6">
        <v>1</v>
      </c>
      <c r="I27" s="7"/>
    </row>
    <row r="28" spans="1:9" outlineLevel="2" collapsed="1">
      <c r="A28" s="11" t="s">
        <v>16</v>
      </c>
      <c r="B28" s="8"/>
      <c r="C28" s="6">
        <f>SUBTOTAL(1,C26:C27)</f>
        <v>47.599999999999994</v>
      </c>
      <c r="D28" s="6"/>
      <c r="E28" s="6">
        <f>SUBTOTAL(1,E26:E27)</f>
        <v>22.95</v>
      </c>
      <c r="F28" s="6"/>
      <c r="G28" s="6">
        <f>SUBTOTAL(1,G26:G27)</f>
        <v>10.100000000000001</v>
      </c>
      <c r="H28" s="6"/>
      <c r="I28" s="7"/>
    </row>
    <row r="29" spans="1:9" outlineLevel="1">
      <c r="A29" s="8"/>
      <c r="B29" s="11" t="s">
        <v>23</v>
      </c>
      <c r="C29" s="6">
        <f>SUBTOTAL(1,C23:C27)</f>
        <v>47.550000000000004</v>
      </c>
      <c r="D29" s="6"/>
      <c r="E29" s="6">
        <f>SUBTOTAL(1,E23:E27)</f>
        <v>22.875</v>
      </c>
      <c r="F29" s="6"/>
      <c r="G29" s="6">
        <f>SUBTOTAL(1,G23:G27)</f>
        <v>9.8000000000000007</v>
      </c>
      <c r="H29" s="6"/>
      <c r="I29" s="7"/>
    </row>
    <row r="30" spans="1:9" hidden="1" outlineLevel="3">
      <c r="A30" s="8" t="s">
        <v>20</v>
      </c>
      <c r="B30" s="10" t="s">
        <v>24</v>
      </c>
      <c r="C30" s="6">
        <v>43.2</v>
      </c>
      <c r="D30" s="6">
        <v>4</v>
      </c>
      <c r="E30" s="6">
        <v>22.6</v>
      </c>
      <c r="F30" s="6">
        <v>3</v>
      </c>
      <c r="G30" s="13">
        <v>9.4</v>
      </c>
      <c r="H30" s="6">
        <v>4</v>
      </c>
    </row>
    <row r="31" spans="1:9" hidden="1" outlineLevel="3">
      <c r="A31" s="8" t="s">
        <v>20</v>
      </c>
      <c r="B31" s="8" t="s">
        <v>24</v>
      </c>
      <c r="C31" s="6">
        <v>44.3</v>
      </c>
      <c r="D31" s="6">
        <v>3</v>
      </c>
      <c r="E31" s="6">
        <v>22.6</v>
      </c>
      <c r="F31" s="6">
        <v>3</v>
      </c>
      <c r="G31" s="13">
        <v>9.4</v>
      </c>
      <c r="H31" s="6">
        <v>6</v>
      </c>
    </row>
    <row r="32" spans="1:9" outlineLevel="2" collapsed="1">
      <c r="A32" s="11" t="s">
        <v>22</v>
      </c>
      <c r="B32" s="8"/>
      <c r="C32" s="6">
        <f>SUBTOTAL(1,C30:C31)</f>
        <v>43.75</v>
      </c>
      <c r="D32" s="6"/>
      <c r="E32" s="6">
        <f>SUBTOTAL(1,E30:E31)</f>
        <v>22.6</v>
      </c>
      <c r="F32" s="6"/>
      <c r="G32" s="13">
        <f>SUBTOTAL(1,G30:G31)</f>
        <v>9.4</v>
      </c>
      <c r="H32" s="6"/>
    </row>
    <row r="33" spans="1:8" hidden="1" outlineLevel="3">
      <c r="A33" s="4" t="s">
        <v>9</v>
      </c>
      <c r="B33" s="5" t="s">
        <v>24</v>
      </c>
      <c r="C33" s="6">
        <v>47.5</v>
      </c>
      <c r="D33" s="6">
        <v>0</v>
      </c>
      <c r="E33" s="13">
        <v>22.7</v>
      </c>
      <c r="F33" s="12">
        <v>2</v>
      </c>
      <c r="G33" s="13">
        <v>9.6</v>
      </c>
      <c r="H33" s="12">
        <v>8</v>
      </c>
    </row>
    <row r="34" spans="1:8" hidden="1" outlineLevel="3">
      <c r="A34" s="8" t="s">
        <v>9</v>
      </c>
      <c r="B34" s="8" t="s">
        <v>24</v>
      </c>
      <c r="C34" s="6">
        <v>45.9</v>
      </c>
      <c r="D34" s="6">
        <v>1</v>
      </c>
      <c r="E34" s="6">
        <v>22.9</v>
      </c>
      <c r="F34" s="6">
        <v>3</v>
      </c>
      <c r="G34" s="13">
        <v>9.4</v>
      </c>
      <c r="H34" s="12">
        <v>0</v>
      </c>
    </row>
    <row r="35" spans="1:8" outlineLevel="2" collapsed="1">
      <c r="A35" s="11" t="s">
        <v>10</v>
      </c>
      <c r="B35" s="8"/>
      <c r="C35" s="6">
        <f>SUBTOTAL(1,C33:C34)</f>
        <v>46.7</v>
      </c>
      <c r="D35" s="6"/>
      <c r="E35" s="6">
        <f>SUBTOTAL(1,E33:E34)</f>
        <v>22.799999999999997</v>
      </c>
      <c r="F35" s="6"/>
      <c r="G35" s="13">
        <f>SUBTOTAL(1,G33:G34)</f>
        <v>9.5</v>
      </c>
      <c r="H35" s="12"/>
    </row>
    <row r="36" spans="1:8" outlineLevel="1">
      <c r="A36" s="8"/>
      <c r="B36" s="11" t="s">
        <v>25</v>
      </c>
      <c r="C36" s="6">
        <f>SUBTOTAL(1,C30:C34)</f>
        <v>45.225000000000001</v>
      </c>
      <c r="D36" s="6"/>
      <c r="E36" s="6">
        <f>SUBTOTAL(1,E30:E34)</f>
        <v>22.700000000000003</v>
      </c>
      <c r="F36" s="6"/>
      <c r="G36" s="13">
        <f>SUBTOTAL(1,G30:G34)</f>
        <v>9.4499999999999993</v>
      </c>
      <c r="H36" s="12"/>
    </row>
    <row r="37" spans="1:8">
      <c r="A37" s="8"/>
      <c r="B37" s="11" t="s">
        <v>26</v>
      </c>
      <c r="C37" s="6">
        <f>SUBTOTAL(1,C2:C34)</f>
        <v>48.364999999999995</v>
      </c>
      <c r="D37" s="6"/>
      <c r="E37" s="6">
        <f>SUBTOTAL(1,E2:E34)</f>
        <v>24.2</v>
      </c>
      <c r="F37" s="6"/>
      <c r="G37" s="13">
        <f>SUBTOTAL(1,G2:G34)</f>
        <v>10.670000000000002</v>
      </c>
      <c r="H37" s="12"/>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dimension ref="A1:G21"/>
  <sheetViews>
    <sheetView zoomScale="130" zoomScaleNormal="130" workbookViewId="0">
      <selection activeCell="G17" sqref="G17"/>
    </sheetView>
  </sheetViews>
  <sheetFormatPr defaultRowHeight="15"/>
  <cols>
    <col min="1" max="1" width="11.21875" style="16" bestFit="1" customWidth="1"/>
    <col min="2" max="2" width="6.77734375" style="32" bestFit="1" customWidth="1"/>
    <col min="3" max="3" width="9.21875" style="32" bestFit="1" customWidth="1"/>
    <col min="4" max="4" width="9" style="16" customWidth="1"/>
    <col min="5" max="6" width="9.33203125" style="16" customWidth="1"/>
    <col min="7" max="7" width="10" style="16" bestFit="1" customWidth="1"/>
    <col min="8" max="250" width="8.88671875" style="16"/>
    <col min="251" max="251" width="11.21875" style="16" bestFit="1" customWidth="1"/>
    <col min="252" max="252" width="8.77734375" style="16" bestFit="1" customWidth="1"/>
    <col min="253" max="253" width="7.88671875" style="16" customWidth="1"/>
    <col min="254" max="254" width="9" style="16" customWidth="1"/>
    <col min="255" max="255" width="9.33203125" style="16" customWidth="1"/>
    <col min="256" max="256" width="6.33203125" style="16" customWidth="1"/>
    <col min="257" max="257" width="6.88671875" style="16" bestFit="1" customWidth="1"/>
    <col min="258" max="258" width="4.33203125" style="16" customWidth="1"/>
    <col min="259" max="259" width="6.5546875" style="16" bestFit="1" customWidth="1"/>
    <col min="260" max="260" width="4.77734375" style="16" bestFit="1" customWidth="1"/>
    <col min="261" max="506" width="8.88671875" style="16"/>
    <col min="507" max="507" width="11.21875" style="16" bestFit="1" customWidth="1"/>
    <col min="508" max="508" width="8.77734375" style="16" bestFit="1" customWidth="1"/>
    <col min="509" max="509" width="7.88671875" style="16" customWidth="1"/>
    <col min="510" max="510" width="9" style="16" customWidth="1"/>
    <col min="511" max="511" width="9.33203125" style="16" customWidth="1"/>
    <col min="512" max="512" width="6.33203125" style="16" customWidth="1"/>
    <col min="513" max="513" width="6.88671875" style="16" bestFit="1" customWidth="1"/>
    <col min="514" max="514" width="4.33203125" style="16" customWidth="1"/>
    <col min="515" max="515" width="6.5546875" style="16" bestFit="1" customWidth="1"/>
    <col min="516" max="516" width="4.77734375" style="16" bestFit="1" customWidth="1"/>
    <col min="517" max="762" width="8.88671875" style="16"/>
    <col min="763" max="763" width="11.21875" style="16" bestFit="1" customWidth="1"/>
    <col min="764" max="764" width="8.77734375" style="16" bestFit="1" customWidth="1"/>
    <col min="765" max="765" width="7.88671875" style="16" customWidth="1"/>
    <col min="766" max="766" width="9" style="16" customWidth="1"/>
    <col min="767" max="767" width="9.33203125" style="16" customWidth="1"/>
    <col min="768" max="768" width="6.33203125" style="16" customWidth="1"/>
    <col min="769" max="769" width="6.88671875" style="16" bestFit="1" customWidth="1"/>
    <col min="770" max="770" width="4.33203125" style="16" customWidth="1"/>
    <col min="771" max="771" width="6.5546875" style="16" bestFit="1" customWidth="1"/>
    <col min="772" max="772" width="4.77734375" style="16" bestFit="1" customWidth="1"/>
    <col min="773" max="1018" width="8.88671875" style="16"/>
    <col min="1019" max="1019" width="11.21875" style="16" bestFit="1" customWidth="1"/>
    <col min="1020" max="1020" width="8.77734375" style="16" bestFit="1" customWidth="1"/>
    <col min="1021" max="1021" width="7.88671875" style="16" customWidth="1"/>
    <col min="1022" max="1022" width="9" style="16" customWidth="1"/>
    <col min="1023" max="1023" width="9.33203125" style="16" customWidth="1"/>
    <col min="1024" max="1024" width="6.33203125" style="16" customWidth="1"/>
    <col min="1025" max="1025" width="6.88671875" style="16" bestFit="1" customWidth="1"/>
    <col min="1026" max="1026" width="4.33203125" style="16" customWidth="1"/>
    <col min="1027" max="1027" width="6.5546875" style="16" bestFit="1" customWidth="1"/>
    <col min="1028" max="1028" width="4.77734375" style="16" bestFit="1" customWidth="1"/>
    <col min="1029" max="1274" width="8.88671875" style="16"/>
    <col min="1275" max="1275" width="11.21875" style="16" bestFit="1" customWidth="1"/>
    <col min="1276" max="1276" width="8.77734375" style="16" bestFit="1" customWidth="1"/>
    <col min="1277" max="1277" width="7.88671875" style="16" customWidth="1"/>
    <col min="1278" max="1278" width="9" style="16" customWidth="1"/>
    <col min="1279" max="1279" width="9.33203125" style="16" customWidth="1"/>
    <col min="1280" max="1280" width="6.33203125" style="16" customWidth="1"/>
    <col min="1281" max="1281" width="6.88671875" style="16" bestFit="1" customWidth="1"/>
    <col min="1282" max="1282" width="4.33203125" style="16" customWidth="1"/>
    <col min="1283" max="1283" width="6.5546875" style="16" bestFit="1" customWidth="1"/>
    <col min="1284" max="1284" width="4.77734375" style="16" bestFit="1" customWidth="1"/>
    <col min="1285" max="1530" width="8.88671875" style="16"/>
    <col min="1531" max="1531" width="11.21875" style="16" bestFit="1" customWidth="1"/>
    <col min="1532" max="1532" width="8.77734375" style="16" bestFit="1" customWidth="1"/>
    <col min="1533" max="1533" width="7.88671875" style="16" customWidth="1"/>
    <col min="1534" max="1534" width="9" style="16" customWidth="1"/>
    <col min="1535" max="1535" width="9.33203125" style="16" customWidth="1"/>
    <col min="1536" max="1536" width="6.33203125" style="16" customWidth="1"/>
    <col min="1537" max="1537" width="6.88671875" style="16" bestFit="1" customWidth="1"/>
    <col min="1538" max="1538" width="4.33203125" style="16" customWidth="1"/>
    <col min="1539" max="1539" width="6.5546875" style="16" bestFit="1" customWidth="1"/>
    <col min="1540" max="1540" width="4.77734375" style="16" bestFit="1" customWidth="1"/>
    <col min="1541" max="1786" width="8.88671875" style="16"/>
    <col min="1787" max="1787" width="11.21875" style="16" bestFit="1" customWidth="1"/>
    <col min="1788" max="1788" width="8.77734375" style="16" bestFit="1" customWidth="1"/>
    <col min="1789" max="1789" width="7.88671875" style="16" customWidth="1"/>
    <col min="1790" max="1790" width="9" style="16" customWidth="1"/>
    <col min="1791" max="1791" width="9.33203125" style="16" customWidth="1"/>
    <col min="1792" max="1792" width="6.33203125" style="16" customWidth="1"/>
    <col min="1793" max="1793" width="6.88671875" style="16" bestFit="1" customWidth="1"/>
    <col min="1794" max="1794" width="4.33203125" style="16" customWidth="1"/>
    <col min="1795" max="1795" width="6.5546875" style="16" bestFit="1" customWidth="1"/>
    <col min="1796" max="1796" width="4.77734375" style="16" bestFit="1" customWidth="1"/>
    <col min="1797" max="2042" width="8.88671875" style="16"/>
    <col min="2043" max="2043" width="11.21875" style="16" bestFit="1" customWidth="1"/>
    <col min="2044" max="2044" width="8.77734375" style="16" bestFit="1" customWidth="1"/>
    <col min="2045" max="2045" width="7.88671875" style="16" customWidth="1"/>
    <col min="2046" max="2046" width="9" style="16" customWidth="1"/>
    <col min="2047" max="2047" width="9.33203125" style="16" customWidth="1"/>
    <col min="2048" max="2048" width="6.33203125" style="16" customWidth="1"/>
    <col min="2049" max="2049" width="6.88671875" style="16" bestFit="1" customWidth="1"/>
    <col min="2050" max="2050" width="4.33203125" style="16" customWidth="1"/>
    <col min="2051" max="2051" width="6.5546875" style="16" bestFit="1" customWidth="1"/>
    <col min="2052" max="2052" width="4.77734375" style="16" bestFit="1" customWidth="1"/>
    <col min="2053" max="2298" width="8.88671875" style="16"/>
    <col min="2299" max="2299" width="11.21875" style="16" bestFit="1" customWidth="1"/>
    <col min="2300" max="2300" width="8.77734375" style="16" bestFit="1" customWidth="1"/>
    <col min="2301" max="2301" width="7.88671875" style="16" customWidth="1"/>
    <col min="2302" max="2302" width="9" style="16" customWidth="1"/>
    <col min="2303" max="2303" width="9.33203125" style="16" customWidth="1"/>
    <col min="2304" max="2304" width="6.33203125" style="16" customWidth="1"/>
    <col min="2305" max="2305" width="6.88671875" style="16" bestFit="1" customWidth="1"/>
    <col min="2306" max="2306" width="4.33203125" style="16" customWidth="1"/>
    <col min="2307" max="2307" width="6.5546875" style="16" bestFit="1" customWidth="1"/>
    <col min="2308" max="2308" width="4.77734375" style="16" bestFit="1" customWidth="1"/>
    <col min="2309" max="2554" width="8.88671875" style="16"/>
    <col min="2555" max="2555" width="11.21875" style="16" bestFit="1" customWidth="1"/>
    <col min="2556" max="2556" width="8.77734375" style="16" bestFit="1" customWidth="1"/>
    <col min="2557" max="2557" width="7.88671875" style="16" customWidth="1"/>
    <col min="2558" max="2558" width="9" style="16" customWidth="1"/>
    <col min="2559" max="2559" width="9.33203125" style="16" customWidth="1"/>
    <col min="2560" max="2560" width="6.33203125" style="16" customWidth="1"/>
    <col min="2561" max="2561" width="6.88671875" style="16" bestFit="1" customWidth="1"/>
    <col min="2562" max="2562" width="4.33203125" style="16" customWidth="1"/>
    <col min="2563" max="2563" width="6.5546875" style="16" bestFit="1" customWidth="1"/>
    <col min="2564" max="2564" width="4.77734375" style="16" bestFit="1" customWidth="1"/>
    <col min="2565" max="2810" width="8.88671875" style="16"/>
    <col min="2811" max="2811" width="11.21875" style="16" bestFit="1" customWidth="1"/>
    <col min="2812" max="2812" width="8.77734375" style="16" bestFit="1" customWidth="1"/>
    <col min="2813" max="2813" width="7.88671875" style="16" customWidth="1"/>
    <col min="2814" max="2814" width="9" style="16" customWidth="1"/>
    <col min="2815" max="2815" width="9.33203125" style="16" customWidth="1"/>
    <col min="2816" max="2816" width="6.33203125" style="16" customWidth="1"/>
    <col min="2817" max="2817" width="6.88671875" style="16" bestFit="1" customWidth="1"/>
    <col min="2818" max="2818" width="4.33203125" style="16" customWidth="1"/>
    <col min="2819" max="2819" width="6.5546875" style="16" bestFit="1" customWidth="1"/>
    <col min="2820" max="2820" width="4.77734375" style="16" bestFit="1" customWidth="1"/>
    <col min="2821" max="3066" width="8.88671875" style="16"/>
    <col min="3067" max="3067" width="11.21875" style="16" bestFit="1" customWidth="1"/>
    <col min="3068" max="3068" width="8.77734375" style="16" bestFit="1" customWidth="1"/>
    <col min="3069" max="3069" width="7.88671875" style="16" customWidth="1"/>
    <col min="3070" max="3070" width="9" style="16" customWidth="1"/>
    <col min="3071" max="3071" width="9.33203125" style="16" customWidth="1"/>
    <col min="3072" max="3072" width="6.33203125" style="16" customWidth="1"/>
    <col min="3073" max="3073" width="6.88671875" style="16" bestFit="1" customWidth="1"/>
    <col min="3074" max="3074" width="4.33203125" style="16" customWidth="1"/>
    <col min="3075" max="3075" width="6.5546875" style="16" bestFit="1" customWidth="1"/>
    <col min="3076" max="3076" width="4.77734375" style="16" bestFit="1" customWidth="1"/>
    <col min="3077" max="3322" width="8.88671875" style="16"/>
    <col min="3323" max="3323" width="11.21875" style="16" bestFit="1" customWidth="1"/>
    <col min="3324" max="3324" width="8.77734375" style="16" bestFit="1" customWidth="1"/>
    <col min="3325" max="3325" width="7.88671875" style="16" customWidth="1"/>
    <col min="3326" max="3326" width="9" style="16" customWidth="1"/>
    <col min="3327" max="3327" width="9.33203125" style="16" customWidth="1"/>
    <col min="3328" max="3328" width="6.33203125" style="16" customWidth="1"/>
    <col min="3329" max="3329" width="6.88671875" style="16" bestFit="1" customWidth="1"/>
    <col min="3330" max="3330" width="4.33203125" style="16" customWidth="1"/>
    <col min="3331" max="3331" width="6.5546875" style="16" bestFit="1" customWidth="1"/>
    <col min="3332" max="3332" width="4.77734375" style="16" bestFit="1" customWidth="1"/>
    <col min="3333" max="3578" width="8.88671875" style="16"/>
    <col min="3579" max="3579" width="11.21875" style="16" bestFit="1" customWidth="1"/>
    <col min="3580" max="3580" width="8.77734375" style="16" bestFit="1" customWidth="1"/>
    <col min="3581" max="3581" width="7.88671875" style="16" customWidth="1"/>
    <col min="3582" max="3582" width="9" style="16" customWidth="1"/>
    <col min="3583" max="3583" width="9.33203125" style="16" customWidth="1"/>
    <col min="3584" max="3584" width="6.33203125" style="16" customWidth="1"/>
    <col min="3585" max="3585" width="6.88671875" style="16" bestFit="1" customWidth="1"/>
    <col min="3586" max="3586" width="4.33203125" style="16" customWidth="1"/>
    <col min="3587" max="3587" width="6.5546875" style="16" bestFit="1" customWidth="1"/>
    <col min="3588" max="3588" width="4.77734375" style="16" bestFit="1" customWidth="1"/>
    <col min="3589" max="3834" width="8.88671875" style="16"/>
    <col min="3835" max="3835" width="11.21875" style="16" bestFit="1" customWidth="1"/>
    <col min="3836" max="3836" width="8.77734375" style="16" bestFit="1" customWidth="1"/>
    <col min="3837" max="3837" width="7.88671875" style="16" customWidth="1"/>
    <col min="3838" max="3838" width="9" style="16" customWidth="1"/>
    <col min="3839" max="3839" width="9.33203125" style="16" customWidth="1"/>
    <col min="3840" max="3840" width="6.33203125" style="16" customWidth="1"/>
    <col min="3841" max="3841" width="6.88671875" style="16" bestFit="1" customWidth="1"/>
    <col min="3842" max="3842" width="4.33203125" style="16" customWidth="1"/>
    <col min="3843" max="3843" width="6.5546875" style="16" bestFit="1" customWidth="1"/>
    <col min="3844" max="3844" width="4.77734375" style="16" bestFit="1" customWidth="1"/>
    <col min="3845" max="4090" width="8.88671875" style="16"/>
    <col min="4091" max="4091" width="11.21875" style="16" bestFit="1" customWidth="1"/>
    <col min="4092" max="4092" width="8.77734375" style="16" bestFit="1" customWidth="1"/>
    <col min="4093" max="4093" width="7.88671875" style="16" customWidth="1"/>
    <col min="4094" max="4094" width="9" style="16" customWidth="1"/>
    <col min="4095" max="4095" width="9.33203125" style="16" customWidth="1"/>
    <col min="4096" max="4096" width="6.33203125" style="16" customWidth="1"/>
    <col min="4097" max="4097" width="6.88671875" style="16" bestFit="1" customWidth="1"/>
    <col min="4098" max="4098" width="4.33203125" style="16" customWidth="1"/>
    <col min="4099" max="4099" width="6.5546875" style="16" bestFit="1" customWidth="1"/>
    <col min="4100" max="4100" width="4.77734375" style="16" bestFit="1" customWidth="1"/>
    <col min="4101" max="4346" width="8.88671875" style="16"/>
    <col min="4347" max="4347" width="11.21875" style="16" bestFit="1" customWidth="1"/>
    <col min="4348" max="4348" width="8.77734375" style="16" bestFit="1" customWidth="1"/>
    <col min="4349" max="4349" width="7.88671875" style="16" customWidth="1"/>
    <col min="4350" max="4350" width="9" style="16" customWidth="1"/>
    <col min="4351" max="4351" width="9.33203125" style="16" customWidth="1"/>
    <col min="4352" max="4352" width="6.33203125" style="16" customWidth="1"/>
    <col min="4353" max="4353" width="6.88671875" style="16" bestFit="1" customWidth="1"/>
    <col min="4354" max="4354" width="4.33203125" style="16" customWidth="1"/>
    <col min="4355" max="4355" width="6.5546875" style="16" bestFit="1" customWidth="1"/>
    <col min="4356" max="4356" width="4.77734375" style="16" bestFit="1" customWidth="1"/>
    <col min="4357" max="4602" width="8.88671875" style="16"/>
    <col min="4603" max="4603" width="11.21875" style="16" bestFit="1" customWidth="1"/>
    <col min="4604" max="4604" width="8.77734375" style="16" bestFit="1" customWidth="1"/>
    <col min="4605" max="4605" width="7.88671875" style="16" customWidth="1"/>
    <col min="4606" max="4606" width="9" style="16" customWidth="1"/>
    <col min="4607" max="4607" width="9.33203125" style="16" customWidth="1"/>
    <col min="4608" max="4608" width="6.33203125" style="16" customWidth="1"/>
    <col min="4609" max="4609" width="6.88671875" style="16" bestFit="1" customWidth="1"/>
    <col min="4610" max="4610" width="4.33203125" style="16" customWidth="1"/>
    <col min="4611" max="4611" width="6.5546875" style="16" bestFit="1" customWidth="1"/>
    <col min="4612" max="4612" width="4.77734375" style="16" bestFit="1" customWidth="1"/>
    <col min="4613" max="4858" width="8.88671875" style="16"/>
    <col min="4859" max="4859" width="11.21875" style="16" bestFit="1" customWidth="1"/>
    <col min="4860" max="4860" width="8.77734375" style="16" bestFit="1" customWidth="1"/>
    <col min="4861" max="4861" width="7.88671875" style="16" customWidth="1"/>
    <col min="4862" max="4862" width="9" style="16" customWidth="1"/>
    <col min="4863" max="4863" width="9.33203125" style="16" customWidth="1"/>
    <col min="4864" max="4864" width="6.33203125" style="16" customWidth="1"/>
    <col min="4865" max="4865" width="6.88671875" style="16" bestFit="1" customWidth="1"/>
    <col min="4866" max="4866" width="4.33203125" style="16" customWidth="1"/>
    <col min="4867" max="4867" width="6.5546875" style="16" bestFit="1" customWidth="1"/>
    <col min="4868" max="4868" width="4.77734375" style="16" bestFit="1" customWidth="1"/>
    <col min="4869" max="5114" width="8.88671875" style="16"/>
    <col min="5115" max="5115" width="11.21875" style="16" bestFit="1" customWidth="1"/>
    <col min="5116" max="5116" width="8.77734375" style="16" bestFit="1" customWidth="1"/>
    <col min="5117" max="5117" width="7.88671875" style="16" customWidth="1"/>
    <col min="5118" max="5118" width="9" style="16" customWidth="1"/>
    <col min="5119" max="5119" width="9.33203125" style="16" customWidth="1"/>
    <col min="5120" max="5120" width="6.33203125" style="16" customWidth="1"/>
    <col min="5121" max="5121" width="6.88671875" style="16" bestFit="1" customWidth="1"/>
    <col min="5122" max="5122" width="4.33203125" style="16" customWidth="1"/>
    <col min="5123" max="5123" width="6.5546875" style="16" bestFit="1" customWidth="1"/>
    <col min="5124" max="5124" width="4.77734375" style="16" bestFit="1" customWidth="1"/>
    <col min="5125" max="5370" width="8.88671875" style="16"/>
    <col min="5371" max="5371" width="11.21875" style="16" bestFit="1" customWidth="1"/>
    <col min="5372" max="5372" width="8.77734375" style="16" bestFit="1" customWidth="1"/>
    <col min="5373" max="5373" width="7.88671875" style="16" customWidth="1"/>
    <col min="5374" max="5374" width="9" style="16" customWidth="1"/>
    <col min="5375" max="5375" width="9.33203125" style="16" customWidth="1"/>
    <col min="5376" max="5376" width="6.33203125" style="16" customWidth="1"/>
    <col min="5377" max="5377" width="6.88671875" style="16" bestFit="1" customWidth="1"/>
    <col min="5378" max="5378" width="4.33203125" style="16" customWidth="1"/>
    <col min="5379" max="5379" width="6.5546875" style="16" bestFit="1" customWidth="1"/>
    <col min="5380" max="5380" width="4.77734375" style="16" bestFit="1" customWidth="1"/>
    <col min="5381" max="5626" width="8.88671875" style="16"/>
    <col min="5627" max="5627" width="11.21875" style="16" bestFit="1" customWidth="1"/>
    <col min="5628" max="5628" width="8.77734375" style="16" bestFit="1" customWidth="1"/>
    <col min="5629" max="5629" width="7.88671875" style="16" customWidth="1"/>
    <col min="5630" max="5630" width="9" style="16" customWidth="1"/>
    <col min="5631" max="5631" width="9.33203125" style="16" customWidth="1"/>
    <col min="5632" max="5632" width="6.33203125" style="16" customWidth="1"/>
    <col min="5633" max="5633" width="6.88671875" style="16" bestFit="1" customWidth="1"/>
    <col min="5634" max="5634" width="4.33203125" style="16" customWidth="1"/>
    <col min="5635" max="5635" width="6.5546875" style="16" bestFit="1" customWidth="1"/>
    <col min="5636" max="5636" width="4.77734375" style="16" bestFit="1" customWidth="1"/>
    <col min="5637" max="5882" width="8.88671875" style="16"/>
    <col min="5883" max="5883" width="11.21875" style="16" bestFit="1" customWidth="1"/>
    <col min="5884" max="5884" width="8.77734375" style="16" bestFit="1" customWidth="1"/>
    <col min="5885" max="5885" width="7.88671875" style="16" customWidth="1"/>
    <col min="5886" max="5886" width="9" style="16" customWidth="1"/>
    <col min="5887" max="5887" width="9.33203125" style="16" customWidth="1"/>
    <col min="5888" max="5888" width="6.33203125" style="16" customWidth="1"/>
    <col min="5889" max="5889" width="6.88671875" style="16" bestFit="1" customWidth="1"/>
    <col min="5890" max="5890" width="4.33203125" style="16" customWidth="1"/>
    <col min="5891" max="5891" width="6.5546875" style="16" bestFit="1" customWidth="1"/>
    <col min="5892" max="5892" width="4.77734375" style="16" bestFit="1" customWidth="1"/>
    <col min="5893" max="6138" width="8.88671875" style="16"/>
    <col min="6139" max="6139" width="11.21875" style="16" bestFit="1" customWidth="1"/>
    <col min="6140" max="6140" width="8.77734375" style="16" bestFit="1" customWidth="1"/>
    <col min="6141" max="6141" width="7.88671875" style="16" customWidth="1"/>
    <col min="6142" max="6142" width="9" style="16" customWidth="1"/>
    <col min="6143" max="6143" width="9.33203125" style="16" customWidth="1"/>
    <col min="6144" max="6144" width="6.33203125" style="16" customWidth="1"/>
    <col min="6145" max="6145" width="6.88671875" style="16" bestFit="1" customWidth="1"/>
    <col min="6146" max="6146" width="4.33203125" style="16" customWidth="1"/>
    <col min="6147" max="6147" width="6.5546875" style="16" bestFit="1" customWidth="1"/>
    <col min="6148" max="6148" width="4.77734375" style="16" bestFit="1" customWidth="1"/>
    <col min="6149" max="6394" width="8.88671875" style="16"/>
    <col min="6395" max="6395" width="11.21875" style="16" bestFit="1" customWidth="1"/>
    <col min="6396" max="6396" width="8.77734375" style="16" bestFit="1" customWidth="1"/>
    <col min="6397" max="6397" width="7.88671875" style="16" customWidth="1"/>
    <col min="6398" max="6398" width="9" style="16" customWidth="1"/>
    <col min="6399" max="6399" width="9.33203125" style="16" customWidth="1"/>
    <col min="6400" max="6400" width="6.33203125" style="16" customWidth="1"/>
    <col min="6401" max="6401" width="6.88671875" style="16" bestFit="1" customWidth="1"/>
    <col min="6402" max="6402" width="4.33203125" style="16" customWidth="1"/>
    <col min="6403" max="6403" width="6.5546875" style="16" bestFit="1" customWidth="1"/>
    <col min="6404" max="6404" width="4.77734375" style="16" bestFit="1" customWidth="1"/>
    <col min="6405" max="6650" width="8.88671875" style="16"/>
    <col min="6651" max="6651" width="11.21875" style="16" bestFit="1" customWidth="1"/>
    <col min="6652" max="6652" width="8.77734375" style="16" bestFit="1" customWidth="1"/>
    <col min="6653" max="6653" width="7.88671875" style="16" customWidth="1"/>
    <col min="6654" max="6654" width="9" style="16" customWidth="1"/>
    <col min="6655" max="6655" width="9.33203125" style="16" customWidth="1"/>
    <col min="6656" max="6656" width="6.33203125" style="16" customWidth="1"/>
    <col min="6657" max="6657" width="6.88671875" style="16" bestFit="1" customWidth="1"/>
    <col min="6658" max="6658" width="4.33203125" style="16" customWidth="1"/>
    <col min="6659" max="6659" width="6.5546875" style="16" bestFit="1" customWidth="1"/>
    <col min="6660" max="6660" width="4.77734375" style="16" bestFit="1" customWidth="1"/>
    <col min="6661" max="6906" width="8.88671875" style="16"/>
    <col min="6907" max="6907" width="11.21875" style="16" bestFit="1" customWidth="1"/>
    <col min="6908" max="6908" width="8.77734375" style="16" bestFit="1" customWidth="1"/>
    <col min="6909" max="6909" width="7.88671875" style="16" customWidth="1"/>
    <col min="6910" max="6910" width="9" style="16" customWidth="1"/>
    <col min="6911" max="6911" width="9.33203125" style="16" customWidth="1"/>
    <col min="6912" max="6912" width="6.33203125" style="16" customWidth="1"/>
    <col min="6913" max="6913" width="6.88671875" style="16" bestFit="1" customWidth="1"/>
    <col min="6914" max="6914" width="4.33203125" style="16" customWidth="1"/>
    <col min="6915" max="6915" width="6.5546875" style="16" bestFit="1" customWidth="1"/>
    <col min="6916" max="6916" width="4.77734375" style="16" bestFit="1" customWidth="1"/>
    <col min="6917" max="7162" width="8.88671875" style="16"/>
    <col min="7163" max="7163" width="11.21875" style="16" bestFit="1" customWidth="1"/>
    <col min="7164" max="7164" width="8.77734375" style="16" bestFit="1" customWidth="1"/>
    <col min="7165" max="7165" width="7.88671875" style="16" customWidth="1"/>
    <col min="7166" max="7166" width="9" style="16" customWidth="1"/>
    <col min="7167" max="7167" width="9.33203125" style="16" customWidth="1"/>
    <col min="7168" max="7168" width="6.33203125" style="16" customWidth="1"/>
    <col min="7169" max="7169" width="6.88671875" style="16" bestFit="1" customWidth="1"/>
    <col min="7170" max="7170" width="4.33203125" style="16" customWidth="1"/>
    <col min="7171" max="7171" width="6.5546875" style="16" bestFit="1" customWidth="1"/>
    <col min="7172" max="7172" width="4.77734375" style="16" bestFit="1" customWidth="1"/>
    <col min="7173" max="7418" width="8.88671875" style="16"/>
    <col min="7419" max="7419" width="11.21875" style="16" bestFit="1" customWidth="1"/>
    <col min="7420" max="7420" width="8.77734375" style="16" bestFit="1" customWidth="1"/>
    <col min="7421" max="7421" width="7.88671875" style="16" customWidth="1"/>
    <col min="7422" max="7422" width="9" style="16" customWidth="1"/>
    <col min="7423" max="7423" width="9.33203125" style="16" customWidth="1"/>
    <col min="7424" max="7424" width="6.33203125" style="16" customWidth="1"/>
    <col min="7425" max="7425" width="6.88671875" style="16" bestFit="1" customWidth="1"/>
    <col min="7426" max="7426" width="4.33203125" style="16" customWidth="1"/>
    <col min="7427" max="7427" width="6.5546875" style="16" bestFit="1" customWidth="1"/>
    <col min="7428" max="7428" width="4.77734375" style="16" bestFit="1" customWidth="1"/>
    <col min="7429" max="7674" width="8.88671875" style="16"/>
    <col min="7675" max="7675" width="11.21875" style="16" bestFit="1" customWidth="1"/>
    <col min="7676" max="7676" width="8.77734375" style="16" bestFit="1" customWidth="1"/>
    <col min="7677" max="7677" width="7.88671875" style="16" customWidth="1"/>
    <col min="7678" max="7678" width="9" style="16" customWidth="1"/>
    <col min="7679" max="7679" width="9.33203125" style="16" customWidth="1"/>
    <col min="7680" max="7680" width="6.33203125" style="16" customWidth="1"/>
    <col min="7681" max="7681" width="6.88671875" style="16" bestFit="1" customWidth="1"/>
    <col min="7682" max="7682" width="4.33203125" style="16" customWidth="1"/>
    <col min="7683" max="7683" width="6.5546875" style="16" bestFit="1" customWidth="1"/>
    <col min="7684" max="7684" width="4.77734375" style="16" bestFit="1" customWidth="1"/>
    <col min="7685" max="7930" width="8.88671875" style="16"/>
    <col min="7931" max="7931" width="11.21875" style="16" bestFit="1" customWidth="1"/>
    <col min="7932" max="7932" width="8.77734375" style="16" bestFit="1" customWidth="1"/>
    <col min="7933" max="7933" width="7.88671875" style="16" customWidth="1"/>
    <col min="7934" max="7934" width="9" style="16" customWidth="1"/>
    <col min="7935" max="7935" width="9.33203125" style="16" customWidth="1"/>
    <col min="7936" max="7936" width="6.33203125" style="16" customWidth="1"/>
    <col min="7937" max="7937" width="6.88671875" style="16" bestFit="1" customWidth="1"/>
    <col min="7938" max="7938" width="4.33203125" style="16" customWidth="1"/>
    <col min="7939" max="7939" width="6.5546875" style="16" bestFit="1" customWidth="1"/>
    <col min="7940" max="7940" width="4.77734375" style="16" bestFit="1" customWidth="1"/>
    <col min="7941" max="8186" width="8.88671875" style="16"/>
    <col min="8187" max="8187" width="11.21875" style="16" bestFit="1" customWidth="1"/>
    <col min="8188" max="8188" width="8.77734375" style="16" bestFit="1" customWidth="1"/>
    <col min="8189" max="8189" width="7.88671875" style="16" customWidth="1"/>
    <col min="8190" max="8190" width="9" style="16" customWidth="1"/>
    <col min="8191" max="8191" width="9.33203125" style="16" customWidth="1"/>
    <col min="8192" max="8192" width="6.33203125" style="16" customWidth="1"/>
    <col min="8193" max="8193" width="6.88671875" style="16" bestFit="1" customWidth="1"/>
    <col min="8194" max="8194" width="4.33203125" style="16" customWidth="1"/>
    <col min="8195" max="8195" width="6.5546875" style="16" bestFit="1" customWidth="1"/>
    <col min="8196" max="8196" width="4.77734375" style="16" bestFit="1" customWidth="1"/>
    <col min="8197" max="8442" width="8.88671875" style="16"/>
    <col min="8443" max="8443" width="11.21875" style="16" bestFit="1" customWidth="1"/>
    <col min="8444" max="8444" width="8.77734375" style="16" bestFit="1" customWidth="1"/>
    <col min="8445" max="8445" width="7.88671875" style="16" customWidth="1"/>
    <col min="8446" max="8446" width="9" style="16" customWidth="1"/>
    <col min="8447" max="8447" width="9.33203125" style="16" customWidth="1"/>
    <col min="8448" max="8448" width="6.33203125" style="16" customWidth="1"/>
    <col min="8449" max="8449" width="6.88671875" style="16" bestFit="1" customWidth="1"/>
    <col min="8450" max="8450" width="4.33203125" style="16" customWidth="1"/>
    <col min="8451" max="8451" width="6.5546875" style="16" bestFit="1" customWidth="1"/>
    <col min="8452" max="8452" width="4.77734375" style="16" bestFit="1" customWidth="1"/>
    <col min="8453" max="8698" width="8.88671875" style="16"/>
    <col min="8699" max="8699" width="11.21875" style="16" bestFit="1" customWidth="1"/>
    <col min="8700" max="8700" width="8.77734375" style="16" bestFit="1" customWidth="1"/>
    <col min="8701" max="8701" width="7.88671875" style="16" customWidth="1"/>
    <col min="8702" max="8702" width="9" style="16" customWidth="1"/>
    <col min="8703" max="8703" width="9.33203125" style="16" customWidth="1"/>
    <col min="8704" max="8704" width="6.33203125" style="16" customWidth="1"/>
    <col min="8705" max="8705" width="6.88671875" style="16" bestFit="1" customWidth="1"/>
    <col min="8706" max="8706" width="4.33203125" style="16" customWidth="1"/>
    <col min="8707" max="8707" width="6.5546875" style="16" bestFit="1" customWidth="1"/>
    <col min="8708" max="8708" width="4.77734375" style="16" bestFit="1" customWidth="1"/>
    <col min="8709" max="8954" width="8.88671875" style="16"/>
    <col min="8955" max="8955" width="11.21875" style="16" bestFit="1" customWidth="1"/>
    <col min="8956" max="8956" width="8.77734375" style="16" bestFit="1" customWidth="1"/>
    <col min="8957" max="8957" width="7.88671875" style="16" customWidth="1"/>
    <col min="8958" max="8958" width="9" style="16" customWidth="1"/>
    <col min="8959" max="8959" width="9.33203125" style="16" customWidth="1"/>
    <col min="8960" max="8960" width="6.33203125" style="16" customWidth="1"/>
    <col min="8961" max="8961" width="6.88671875" style="16" bestFit="1" customWidth="1"/>
    <col min="8962" max="8962" width="4.33203125" style="16" customWidth="1"/>
    <col min="8963" max="8963" width="6.5546875" style="16" bestFit="1" customWidth="1"/>
    <col min="8964" max="8964" width="4.77734375" style="16" bestFit="1" customWidth="1"/>
    <col min="8965" max="9210" width="8.88671875" style="16"/>
    <col min="9211" max="9211" width="11.21875" style="16" bestFit="1" customWidth="1"/>
    <col min="9212" max="9212" width="8.77734375" style="16" bestFit="1" customWidth="1"/>
    <col min="9213" max="9213" width="7.88671875" style="16" customWidth="1"/>
    <col min="9214" max="9214" width="9" style="16" customWidth="1"/>
    <col min="9215" max="9215" width="9.33203125" style="16" customWidth="1"/>
    <col min="9216" max="9216" width="6.33203125" style="16" customWidth="1"/>
    <col min="9217" max="9217" width="6.88671875" style="16" bestFit="1" customWidth="1"/>
    <col min="9218" max="9218" width="4.33203125" style="16" customWidth="1"/>
    <col min="9219" max="9219" width="6.5546875" style="16" bestFit="1" customWidth="1"/>
    <col min="9220" max="9220" width="4.77734375" style="16" bestFit="1" customWidth="1"/>
    <col min="9221" max="9466" width="8.88671875" style="16"/>
    <col min="9467" max="9467" width="11.21875" style="16" bestFit="1" customWidth="1"/>
    <col min="9468" max="9468" width="8.77734375" style="16" bestFit="1" customWidth="1"/>
    <col min="9469" max="9469" width="7.88671875" style="16" customWidth="1"/>
    <col min="9470" max="9470" width="9" style="16" customWidth="1"/>
    <col min="9471" max="9471" width="9.33203125" style="16" customWidth="1"/>
    <col min="9472" max="9472" width="6.33203125" style="16" customWidth="1"/>
    <col min="9473" max="9473" width="6.88671875" style="16" bestFit="1" customWidth="1"/>
    <col min="9474" max="9474" width="4.33203125" style="16" customWidth="1"/>
    <col min="9475" max="9475" width="6.5546875" style="16" bestFit="1" customWidth="1"/>
    <col min="9476" max="9476" width="4.77734375" style="16" bestFit="1" customWidth="1"/>
    <col min="9477" max="9722" width="8.88671875" style="16"/>
    <col min="9723" max="9723" width="11.21875" style="16" bestFit="1" customWidth="1"/>
    <col min="9724" max="9724" width="8.77734375" style="16" bestFit="1" customWidth="1"/>
    <col min="9725" max="9725" width="7.88671875" style="16" customWidth="1"/>
    <col min="9726" max="9726" width="9" style="16" customWidth="1"/>
    <col min="9727" max="9727" width="9.33203125" style="16" customWidth="1"/>
    <col min="9728" max="9728" width="6.33203125" style="16" customWidth="1"/>
    <col min="9729" max="9729" width="6.88671875" style="16" bestFit="1" customWidth="1"/>
    <col min="9730" max="9730" width="4.33203125" style="16" customWidth="1"/>
    <col min="9731" max="9731" width="6.5546875" style="16" bestFit="1" customWidth="1"/>
    <col min="9732" max="9732" width="4.77734375" style="16" bestFit="1" customWidth="1"/>
    <col min="9733" max="9978" width="8.88671875" style="16"/>
    <col min="9979" max="9979" width="11.21875" style="16" bestFit="1" customWidth="1"/>
    <col min="9980" max="9980" width="8.77734375" style="16" bestFit="1" customWidth="1"/>
    <col min="9981" max="9981" width="7.88671875" style="16" customWidth="1"/>
    <col min="9982" max="9982" width="9" style="16" customWidth="1"/>
    <col min="9983" max="9983" width="9.33203125" style="16" customWidth="1"/>
    <col min="9984" max="9984" width="6.33203125" style="16" customWidth="1"/>
    <col min="9985" max="9985" width="6.88671875" style="16" bestFit="1" customWidth="1"/>
    <col min="9986" max="9986" width="4.33203125" style="16" customWidth="1"/>
    <col min="9987" max="9987" width="6.5546875" style="16" bestFit="1" customWidth="1"/>
    <col min="9988" max="9988" width="4.77734375" style="16" bestFit="1" customWidth="1"/>
    <col min="9989" max="10234" width="8.88671875" style="16"/>
    <col min="10235" max="10235" width="11.21875" style="16" bestFit="1" customWidth="1"/>
    <col min="10236" max="10236" width="8.77734375" style="16" bestFit="1" customWidth="1"/>
    <col min="10237" max="10237" width="7.88671875" style="16" customWidth="1"/>
    <col min="10238" max="10238" width="9" style="16" customWidth="1"/>
    <col min="10239" max="10239" width="9.33203125" style="16" customWidth="1"/>
    <col min="10240" max="10240" width="6.33203125" style="16" customWidth="1"/>
    <col min="10241" max="10241" width="6.88671875" style="16" bestFit="1" customWidth="1"/>
    <col min="10242" max="10242" width="4.33203125" style="16" customWidth="1"/>
    <col min="10243" max="10243" width="6.5546875" style="16" bestFit="1" customWidth="1"/>
    <col min="10244" max="10244" width="4.77734375" style="16" bestFit="1" customWidth="1"/>
    <col min="10245" max="10490" width="8.88671875" style="16"/>
    <col min="10491" max="10491" width="11.21875" style="16" bestFit="1" customWidth="1"/>
    <col min="10492" max="10492" width="8.77734375" style="16" bestFit="1" customWidth="1"/>
    <col min="10493" max="10493" width="7.88671875" style="16" customWidth="1"/>
    <col min="10494" max="10494" width="9" style="16" customWidth="1"/>
    <col min="10495" max="10495" width="9.33203125" style="16" customWidth="1"/>
    <col min="10496" max="10496" width="6.33203125" style="16" customWidth="1"/>
    <col min="10497" max="10497" width="6.88671875" style="16" bestFit="1" customWidth="1"/>
    <col min="10498" max="10498" width="4.33203125" style="16" customWidth="1"/>
    <col min="10499" max="10499" width="6.5546875" style="16" bestFit="1" customWidth="1"/>
    <col min="10500" max="10500" width="4.77734375" style="16" bestFit="1" customWidth="1"/>
    <col min="10501" max="10746" width="8.88671875" style="16"/>
    <col min="10747" max="10747" width="11.21875" style="16" bestFit="1" customWidth="1"/>
    <col min="10748" max="10748" width="8.77734375" style="16" bestFit="1" customWidth="1"/>
    <col min="10749" max="10749" width="7.88671875" style="16" customWidth="1"/>
    <col min="10750" max="10750" width="9" style="16" customWidth="1"/>
    <col min="10751" max="10751" width="9.33203125" style="16" customWidth="1"/>
    <col min="10752" max="10752" width="6.33203125" style="16" customWidth="1"/>
    <col min="10753" max="10753" width="6.88671875" style="16" bestFit="1" customWidth="1"/>
    <col min="10754" max="10754" width="4.33203125" style="16" customWidth="1"/>
    <col min="10755" max="10755" width="6.5546875" style="16" bestFit="1" customWidth="1"/>
    <col min="10756" max="10756" width="4.77734375" style="16" bestFit="1" customWidth="1"/>
    <col min="10757" max="11002" width="8.88671875" style="16"/>
    <col min="11003" max="11003" width="11.21875" style="16" bestFit="1" customWidth="1"/>
    <col min="11004" max="11004" width="8.77734375" style="16" bestFit="1" customWidth="1"/>
    <col min="11005" max="11005" width="7.88671875" style="16" customWidth="1"/>
    <col min="11006" max="11006" width="9" style="16" customWidth="1"/>
    <col min="11007" max="11007" width="9.33203125" style="16" customWidth="1"/>
    <col min="11008" max="11008" width="6.33203125" style="16" customWidth="1"/>
    <col min="11009" max="11009" width="6.88671875" style="16" bestFit="1" customWidth="1"/>
    <col min="11010" max="11010" width="4.33203125" style="16" customWidth="1"/>
    <col min="11011" max="11011" width="6.5546875" style="16" bestFit="1" customWidth="1"/>
    <col min="11012" max="11012" width="4.77734375" style="16" bestFit="1" customWidth="1"/>
    <col min="11013" max="11258" width="8.88671875" style="16"/>
    <col min="11259" max="11259" width="11.21875" style="16" bestFit="1" customWidth="1"/>
    <col min="11260" max="11260" width="8.77734375" style="16" bestFit="1" customWidth="1"/>
    <col min="11261" max="11261" width="7.88671875" style="16" customWidth="1"/>
    <col min="11262" max="11262" width="9" style="16" customWidth="1"/>
    <col min="11263" max="11263" width="9.33203125" style="16" customWidth="1"/>
    <col min="11264" max="11264" width="6.33203125" style="16" customWidth="1"/>
    <col min="11265" max="11265" width="6.88671875" style="16" bestFit="1" customWidth="1"/>
    <col min="11266" max="11266" width="4.33203125" style="16" customWidth="1"/>
    <col min="11267" max="11267" width="6.5546875" style="16" bestFit="1" customWidth="1"/>
    <col min="11268" max="11268" width="4.77734375" style="16" bestFit="1" customWidth="1"/>
    <col min="11269" max="11514" width="8.88671875" style="16"/>
    <col min="11515" max="11515" width="11.21875" style="16" bestFit="1" customWidth="1"/>
    <col min="11516" max="11516" width="8.77734375" style="16" bestFit="1" customWidth="1"/>
    <col min="11517" max="11517" width="7.88671875" style="16" customWidth="1"/>
    <col min="11518" max="11518" width="9" style="16" customWidth="1"/>
    <col min="11519" max="11519" width="9.33203125" style="16" customWidth="1"/>
    <col min="11520" max="11520" width="6.33203125" style="16" customWidth="1"/>
    <col min="11521" max="11521" width="6.88671875" style="16" bestFit="1" customWidth="1"/>
    <col min="11522" max="11522" width="4.33203125" style="16" customWidth="1"/>
    <col min="11523" max="11523" width="6.5546875" style="16" bestFit="1" customWidth="1"/>
    <col min="11524" max="11524" width="4.77734375" style="16" bestFit="1" customWidth="1"/>
    <col min="11525" max="11770" width="8.88671875" style="16"/>
    <col min="11771" max="11771" width="11.21875" style="16" bestFit="1" customWidth="1"/>
    <col min="11772" max="11772" width="8.77734375" style="16" bestFit="1" customWidth="1"/>
    <col min="11773" max="11773" width="7.88671875" style="16" customWidth="1"/>
    <col min="11774" max="11774" width="9" style="16" customWidth="1"/>
    <col min="11775" max="11775" width="9.33203125" style="16" customWidth="1"/>
    <col min="11776" max="11776" width="6.33203125" style="16" customWidth="1"/>
    <col min="11777" max="11777" width="6.88671875" style="16" bestFit="1" customWidth="1"/>
    <col min="11778" max="11778" width="4.33203125" style="16" customWidth="1"/>
    <col min="11779" max="11779" width="6.5546875" style="16" bestFit="1" customWidth="1"/>
    <col min="11780" max="11780" width="4.77734375" style="16" bestFit="1" customWidth="1"/>
    <col min="11781" max="12026" width="8.88671875" style="16"/>
    <col min="12027" max="12027" width="11.21875" style="16" bestFit="1" customWidth="1"/>
    <col min="12028" max="12028" width="8.77734375" style="16" bestFit="1" customWidth="1"/>
    <col min="12029" max="12029" width="7.88671875" style="16" customWidth="1"/>
    <col min="12030" max="12030" width="9" style="16" customWidth="1"/>
    <col min="12031" max="12031" width="9.33203125" style="16" customWidth="1"/>
    <col min="12032" max="12032" width="6.33203125" style="16" customWidth="1"/>
    <col min="12033" max="12033" width="6.88671875" style="16" bestFit="1" customWidth="1"/>
    <col min="12034" max="12034" width="4.33203125" style="16" customWidth="1"/>
    <col min="12035" max="12035" width="6.5546875" style="16" bestFit="1" customWidth="1"/>
    <col min="12036" max="12036" width="4.77734375" style="16" bestFit="1" customWidth="1"/>
    <col min="12037" max="12282" width="8.88671875" style="16"/>
    <col min="12283" max="12283" width="11.21875" style="16" bestFit="1" customWidth="1"/>
    <col min="12284" max="12284" width="8.77734375" style="16" bestFit="1" customWidth="1"/>
    <col min="12285" max="12285" width="7.88671875" style="16" customWidth="1"/>
    <col min="12286" max="12286" width="9" style="16" customWidth="1"/>
    <col min="12287" max="12287" width="9.33203125" style="16" customWidth="1"/>
    <col min="12288" max="12288" width="6.33203125" style="16" customWidth="1"/>
    <col min="12289" max="12289" width="6.88671875" style="16" bestFit="1" customWidth="1"/>
    <col min="12290" max="12290" width="4.33203125" style="16" customWidth="1"/>
    <col min="12291" max="12291" width="6.5546875" style="16" bestFit="1" customWidth="1"/>
    <col min="12292" max="12292" width="4.77734375" style="16" bestFit="1" customWidth="1"/>
    <col min="12293" max="12538" width="8.88671875" style="16"/>
    <col min="12539" max="12539" width="11.21875" style="16" bestFit="1" customWidth="1"/>
    <col min="12540" max="12540" width="8.77734375" style="16" bestFit="1" customWidth="1"/>
    <col min="12541" max="12541" width="7.88671875" style="16" customWidth="1"/>
    <col min="12542" max="12542" width="9" style="16" customWidth="1"/>
    <col min="12543" max="12543" width="9.33203125" style="16" customWidth="1"/>
    <col min="12544" max="12544" width="6.33203125" style="16" customWidth="1"/>
    <col min="12545" max="12545" width="6.88671875" style="16" bestFit="1" customWidth="1"/>
    <col min="12546" max="12546" width="4.33203125" style="16" customWidth="1"/>
    <col min="12547" max="12547" width="6.5546875" style="16" bestFit="1" customWidth="1"/>
    <col min="12548" max="12548" width="4.77734375" style="16" bestFit="1" customWidth="1"/>
    <col min="12549" max="12794" width="8.88671875" style="16"/>
    <col min="12795" max="12795" width="11.21875" style="16" bestFit="1" customWidth="1"/>
    <col min="12796" max="12796" width="8.77734375" style="16" bestFit="1" customWidth="1"/>
    <col min="12797" max="12797" width="7.88671875" style="16" customWidth="1"/>
    <col min="12798" max="12798" width="9" style="16" customWidth="1"/>
    <col min="12799" max="12799" width="9.33203125" style="16" customWidth="1"/>
    <col min="12800" max="12800" width="6.33203125" style="16" customWidth="1"/>
    <col min="12801" max="12801" width="6.88671875" style="16" bestFit="1" customWidth="1"/>
    <col min="12802" max="12802" width="4.33203125" style="16" customWidth="1"/>
    <col min="12803" max="12803" width="6.5546875" style="16" bestFit="1" customWidth="1"/>
    <col min="12804" max="12804" width="4.77734375" style="16" bestFit="1" customWidth="1"/>
    <col min="12805" max="13050" width="8.88671875" style="16"/>
    <col min="13051" max="13051" width="11.21875" style="16" bestFit="1" customWidth="1"/>
    <col min="13052" max="13052" width="8.77734375" style="16" bestFit="1" customWidth="1"/>
    <col min="13053" max="13053" width="7.88671875" style="16" customWidth="1"/>
    <col min="13054" max="13054" width="9" style="16" customWidth="1"/>
    <col min="13055" max="13055" width="9.33203125" style="16" customWidth="1"/>
    <col min="13056" max="13056" width="6.33203125" style="16" customWidth="1"/>
    <col min="13057" max="13057" width="6.88671875" style="16" bestFit="1" customWidth="1"/>
    <col min="13058" max="13058" width="4.33203125" style="16" customWidth="1"/>
    <col min="13059" max="13059" width="6.5546875" style="16" bestFit="1" customWidth="1"/>
    <col min="13060" max="13060" width="4.77734375" style="16" bestFit="1" customWidth="1"/>
    <col min="13061" max="13306" width="8.88671875" style="16"/>
    <col min="13307" max="13307" width="11.21875" style="16" bestFit="1" customWidth="1"/>
    <col min="13308" max="13308" width="8.77734375" style="16" bestFit="1" customWidth="1"/>
    <col min="13309" max="13309" width="7.88671875" style="16" customWidth="1"/>
    <col min="13310" max="13310" width="9" style="16" customWidth="1"/>
    <col min="13311" max="13311" width="9.33203125" style="16" customWidth="1"/>
    <col min="13312" max="13312" width="6.33203125" style="16" customWidth="1"/>
    <col min="13313" max="13313" width="6.88671875" style="16" bestFit="1" customWidth="1"/>
    <col min="13314" max="13314" width="4.33203125" style="16" customWidth="1"/>
    <col min="13315" max="13315" width="6.5546875" style="16" bestFit="1" customWidth="1"/>
    <col min="13316" max="13316" width="4.77734375" style="16" bestFit="1" customWidth="1"/>
    <col min="13317" max="13562" width="8.88671875" style="16"/>
    <col min="13563" max="13563" width="11.21875" style="16" bestFit="1" customWidth="1"/>
    <col min="13564" max="13564" width="8.77734375" style="16" bestFit="1" customWidth="1"/>
    <col min="13565" max="13565" width="7.88671875" style="16" customWidth="1"/>
    <col min="13566" max="13566" width="9" style="16" customWidth="1"/>
    <col min="13567" max="13567" width="9.33203125" style="16" customWidth="1"/>
    <col min="13568" max="13568" width="6.33203125" style="16" customWidth="1"/>
    <col min="13569" max="13569" width="6.88671875" style="16" bestFit="1" customWidth="1"/>
    <col min="13570" max="13570" width="4.33203125" style="16" customWidth="1"/>
    <col min="13571" max="13571" width="6.5546875" style="16" bestFit="1" customWidth="1"/>
    <col min="13572" max="13572" width="4.77734375" style="16" bestFit="1" customWidth="1"/>
    <col min="13573" max="13818" width="8.88671875" style="16"/>
    <col min="13819" max="13819" width="11.21875" style="16" bestFit="1" customWidth="1"/>
    <col min="13820" max="13820" width="8.77734375" style="16" bestFit="1" customWidth="1"/>
    <col min="13821" max="13821" width="7.88671875" style="16" customWidth="1"/>
    <col min="13822" max="13822" width="9" style="16" customWidth="1"/>
    <col min="13823" max="13823" width="9.33203125" style="16" customWidth="1"/>
    <col min="13824" max="13824" width="6.33203125" style="16" customWidth="1"/>
    <col min="13825" max="13825" width="6.88671875" style="16" bestFit="1" customWidth="1"/>
    <col min="13826" max="13826" width="4.33203125" style="16" customWidth="1"/>
    <col min="13827" max="13827" width="6.5546875" style="16" bestFit="1" customWidth="1"/>
    <col min="13828" max="13828" width="4.77734375" style="16" bestFit="1" customWidth="1"/>
    <col min="13829" max="14074" width="8.88671875" style="16"/>
    <col min="14075" max="14075" width="11.21875" style="16" bestFit="1" customWidth="1"/>
    <col min="14076" max="14076" width="8.77734375" style="16" bestFit="1" customWidth="1"/>
    <col min="14077" max="14077" width="7.88671875" style="16" customWidth="1"/>
    <col min="14078" max="14078" width="9" style="16" customWidth="1"/>
    <col min="14079" max="14079" width="9.33203125" style="16" customWidth="1"/>
    <col min="14080" max="14080" width="6.33203125" style="16" customWidth="1"/>
    <col min="14081" max="14081" width="6.88671875" style="16" bestFit="1" customWidth="1"/>
    <col min="14082" max="14082" width="4.33203125" style="16" customWidth="1"/>
    <col min="14083" max="14083" width="6.5546875" style="16" bestFit="1" customWidth="1"/>
    <col min="14084" max="14084" width="4.77734375" style="16" bestFit="1" customWidth="1"/>
    <col min="14085" max="14330" width="8.88671875" style="16"/>
    <col min="14331" max="14331" width="11.21875" style="16" bestFit="1" customWidth="1"/>
    <col min="14332" max="14332" width="8.77734375" style="16" bestFit="1" customWidth="1"/>
    <col min="14333" max="14333" width="7.88671875" style="16" customWidth="1"/>
    <col min="14334" max="14334" width="9" style="16" customWidth="1"/>
    <col min="14335" max="14335" width="9.33203125" style="16" customWidth="1"/>
    <col min="14336" max="14336" width="6.33203125" style="16" customWidth="1"/>
    <col min="14337" max="14337" width="6.88671875" style="16" bestFit="1" customWidth="1"/>
    <col min="14338" max="14338" width="4.33203125" style="16" customWidth="1"/>
    <col min="14339" max="14339" width="6.5546875" style="16" bestFit="1" customWidth="1"/>
    <col min="14340" max="14340" width="4.77734375" style="16" bestFit="1" customWidth="1"/>
    <col min="14341" max="14586" width="8.88671875" style="16"/>
    <col min="14587" max="14587" width="11.21875" style="16" bestFit="1" customWidth="1"/>
    <col min="14588" max="14588" width="8.77734375" style="16" bestFit="1" customWidth="1"/>
    <col min="14589" max="14589" width="7.88671875" style="16" customWidth="1"/>
    <col min="14590" max="14590" width="9" style="16" customWidth="1"/>
    <col min="14591" max="14591" width="9.33203125" style="16" customWidth="1"/>
    <col min="14592" max="14592" width="6.33203125" style="16" customWidth="1"/>
    <col min="14593" max="14593" width="6.88671875" style="16" bestFit="1" customWidth="1"/>
    <col min="14594" max="14594" width="4.33203125" style="16" customWidth="1"/>
    <col min="14595" max="14595" width="6.5546875" style="16" bestFit="1" customWidth="1"/>
    <col min="14596" max="14596" width="4.77734375" style="16" bestFit="1" customWidth="1"/>
    <col min="14597" max="14842" width="8.88671875" style="16"/>
    <col min="14843" max="14843" width="11.21875" style="16" bestFit="1" customWidth="1"/>
    <col min="14844" max="14844" width="8.77734375" style="16" bestFit="1" customWidth="1"/>
    <col min="14845" max="14845" width="7.88671875" style="16" customWidth="1"/>
    <col min="14846" max="14846" width="9" style="16" customWidth="1"/>
    <col min="14847" max="14847" width="9.33203125" style="16" customWidth="1"/>
    <col min="14848" max="14848" width="6.33203125" style="16" customWidth="1"/>
    <col min="14849" max="14849" width="6.88671875" style="16" bestFit="1" customWidth="1"/>
    <col min="14850" max="14850" width="4.33203125" style="16" customWidth="1"/>
    <col min="14851" max="14851" width="6.5546875" style="16" bestFit="1" customWidth="1"/>
    <col min="14852" max="14852" width="4.77734375" style="16" bestFit="1" customWidth="1"/>
    <col min="14853" max="15098" width="8.88671875" style="16"/>
    <col min="15099" max="15099" width="11.21875" style="16" bestFit="1" customWidth="1"/>
    <col min="15100" max="15100" width="8.77734375" style="16" bestFit="1" customWidth="1"/>
    <col min="15101" max="15101" width="7.88671875" style="16" customWidth="1"/>
    <col min="15102" max="15102" width="9" style="16" customWidth="1"/>
    <col min="15103" max="15103" width="9.33203125" style="16" customWidth="1"/>
    <col min="15104" max="15104" width="6.33203125" style="16" customWidth="1"/>
    <col min="15105" max="15105" width="6.88671875" style="16" bestFit="1" customWidth="1"/>
    <col min="15106" max="15106" width="4.33203125" style="16" customWidth="1"/>
    <col min="15107" max="15107" width="6.5546875" style="16" bestFit="1" customWidth="1"/>
    <col min="15108" max="15108" width="4.77734375" style="16" bestFit="1" customWidth="1"/>
    <col min="15109" max="15354" width="8.88671875" style="16"/>
    <col min="15355" max="15355" width="11.21875" style="16" bestFit="1" customWidth="1"/>
    <col min="15356" max="15356" width="8.77734375" style="16" bestFit="1" customWidth="1"/>
    <col min="15357" max="15357" width="7.88671875" style="16" customWidth="1"/>
    <col min="15358" max="15358" width="9" style="16" customWidth="1"/>
    <col min="15359" max="15359" width="9.33203125" style="16" customWidth="1"/>
    <col min="15360" max="15360" width="6.33203125" style="16" customWidth="1"/>
    <col min="15361" max="15361" width="6.88671875" style="16" bestFit="1" customWidth="1"/>
    <col min="15362" max="15362" width="4.33203125" style="16" customWidth="1"/>
    <col min="15363" max="15363" width="6.5546875" style="16" bestFit="1" customWidth="1"/>
    <col min="15364" max="15364" width="4.77734375" style="16" bestFit="1" customWidth="1"/>
    <col min="15365" max="15610" width="8.88671875" style="16"/>
    <col min="15611" max="15611" width="11.21875" style="16" bestFit="1" customWidth="1"/>
    <col min="15612" max="15612" width="8.77734375" style="16" bestFit="1" customWidth="1"/>
    <col min="15613" max="15613" width="7.88671875" style="16" customWidth="1"/>
    <col min="15614" max="15614" width="9" style="16" customWidth="1"/>
    <col min="15615" max="15615" width="9.33203125" style="16" customWidth="1"/>
    <col min="15616" max="15616" width="6.33203125" style="16" customWidth="1"/>
    <col min="15617" max="15617" width="6.88671875" style="16" bestFit="1" customWidth="1"/>
    <col min="15618" max="15618" width="4.33203125" style="16" customWidth="1"/>
    <col min="15619" max="15619" width="6.5546875" style="16" bestFit="1" customWidth="1"/>
    <col min="15620" max="15620" width="4.77734375" style="16" bestFit="1" customWidth="1"/>
    <col min="15621" max="15866" width="8.88671875" style="16"/>
    <col min="15867" max="15867" width="11.21875" style="16" bestFit="1" customWidth="1"/>
    <col min="15868" max="15868" width="8.77734375" style="16" bestFit="1" customWidth="1"/>
    <col min="15869" max="15869" width="7.88671875" style="16" customWidth="1"/>
    <col min="15870" max="15870" width="9" style="16" customWidth="1"/>
    <col min="15871" max="15871" width="9.33203125" style="16" customWidth="1"/>
    <col min="15872" max="15872" width="6.33203125" style="16" customWidth="1"/>
    <col min="15873" max="15873" width="6.88671875" style="16" bestFit="1" customWidth="1"/>
    <col min="15874" max="15874" width="4.33203125" style="16" customWidth="1"/>
    <col min="15875" max="15875" width="6.5546875" style="16" bestFit="1" customWidth="1"/>
    <col min="15876" max="15876" width="4.77734375" style="16" bestFit="1" customWidth="1"/>
    <col min="15877" max="16122" width="8.88671875" style="16"/>
    <col min="16123" max="16123" width="11.21875" style="16" bestFit="1" customWidth="1"/>
    <col min="16124" max="16124" width="8.77734375" style="16" bestFit="1" customWidth="1"/>
    <col min="16125" max="16125" width="7.88671875" style="16" customWidth="1"/>
    <col min="16126" max="16126" width="9" style="16" customWidth="1"/>
    <col min="16127" max="16127" width="9.33203125" style="16" customWidth="1"/>
    <col min="16128" max="16128" width="6.33203125" style="16" customWidth="1"/>
    <col min="16129" max="16129" width="6.88671875" style="16" bestFit="1" customWidth="1"/>
    <col min="16130" max="16130" width="4.33203125" style="16" customWidth="1"/>
    <col min="16131" max="16131" width="6.5546875" style="16" bestFit="1" customWidth="1"/>
    <col min="16132" max="16132" width="4.77734375" style="16" bestFit="1" customWidth="1"/>
    <col min="16133" max="16384" width="8.88671875" style="16"/>
  </cols>
  <sheetData>
    <row r="1" spans="1:7">
      <c r="A1" s="14" t="s">
        <v>27</v>
      </c>
      <c r="B1" s="14" t="s">
        <v>28</v>
      </c>
      <c r="C1" s="15" t="s">
        <v>29</v>
      </c>
      <c r="D1" s="15" t="s">
        <v>30</v>
      </c>
      <c r="E1" s="14" t="s">
        <v>31</v>
      </c>
      <c r="F1" s="14" t="s">
        <v>32</v>
      </c>
    </row>
    <row r="2" spans="1:7">
      <c r="A2" s="17" t="s">
        <v>33</v>
      </c>
      <c r="B2" s="17" t="s">
        <v>34</v>
      </c>
      <c r="C2" s="18">
        <v>27397</v>
      </c>
      <c r="D2" s="19">
        <f t="shared" ref="D2:D14" ca="1" si="0">INT((NOW()-C2)/365)</f>
        <v>32</v>
      </c>
      <c r="E2" s="17">
        <v>160</v>
      </c>
      <c r="F2" s="20">
        <v>178</v>
      </c>
    </row>
    <row r="3" spans="1:7">
      <c r="A3" s="17" t="s">
        <v>35</v>
      </c>
      <c r="B3" s="17" t="s">
        <v>36</v>
      </c>
      <c r="C3" s="18">
        <v>13810</v>
      </c>
      <c r="D3" s="19">
        <f t="shared" ca="1" si="0"/>
        <v>69</v>
      </c>
      <c r="E3" s="17">
        <v>192</v>
      </c>
      <c r="F3" s="20">
        <v>191</v>
      </c>
    </row>
    <row r="4" spans="1:7">
      <c r="A4" s="17" t="s">
        <v>37</v>
      </c>
      <c r="B4" s="17" t="s">
        <v>34</v>
      </c>
      <c r="C4" s="18">
        <v>26129</v>
      </c>
      <c r="D4" s="19">
        <f t="shared" ca="1" si="0"/>
        <v>35</v>
      </c>
      <c r="E4" s="17">
        <v>171</v>
      </c>
      <c r="F4" s="20">
        <v>175</v>
      </c>
    </row>
    <row r="5" spans="1:7">
      <c r="A5" s="17" t="s">
        <v>38</v>
      </c>
      <c r="B5" s="17" t="s">
        <v>36</v>
      </c>
      <c r="C5" s="18">
        <v>12747</v>
      </c>
      <c r="D5" s="19">
        <f t="shared" ca="1" si="0"/>
        <v>72</v>
      </c>
      <c r="E5" s="17">
        <v>154</v>
      </c>
      <c r="F5" s="20">
        <v>128</v>
      </c>
    </row>
    <row r="6" spans="1:7">
      <c r="A6" s="17" t="s">
        <v>39</v>
      </c>
      <c r="B6" s="17" t="s">
        <v>34</v>
      </c>
      <c r="C6" s="18">
        <v>18303</v>
      </c>
      <c r="D6" s="19">
        <f t="shared" ca="1" si="0"/>
        <v>57</v>
      </c>
      <c r="E6" s="17">
        <v>164</v>
      </c>
      <c r="F6" s="20">
        <v>141</v>
      </c>
    </row>
    <row r="7" spans="1:7">
      <c r="A7" s="17" t="s">
        <v>40</v>
      </c>
      <c r="B7" s="17" t="s">
        <v>36</v>
      </c>
      <c r="C7" s="18">
        <v>23906</v>
      </c>
      <c r="D7" s="19">
        <f t="shared" ca="1" si="0"/>
        <v>41</v>
      </c>
      <c r="E7" s="17">
        <v>152</v>
      </c>
      <c r="F7" s="20">
        <v>125</v>
      </c>
    </row>
    <row r="8" spans="1:7">
      <c r="A8" s="17" t="s">
        <v>41</v>
      </c>
      <c r="B8" s="17" t="s">
        <v>34</v>
      </c>
      <c r="C8" s="18">
        <v>26995</v>
      </c>
      <c r="D8" s="19">
        <f t="shared" ca="1" si="0"/>
        <v>33</v>
      </c>
      <c r="E8" s="17">
        <v>185</v>
      </c>
      <c r="F8" s="20">
        <v>193</v>
      </c>
    </row>
    <row r="9" spans="1:7">
      <c r="A9" s="17" t="s">
        <v>42</v>
      </c>
      <c r="B9" s="17" t="s">
        <v>34</v>
      </c>
      <c r="C9" s="18">
        <v>26512</v>
      </c>
      <c r="D9" s="19">
        <f t="shared" ca="1" si="0"/>
        <v>34</v>
      </c>
      <c r="E9" s="17">
        <v>188</v>
      </c>
      <c r="F9" s="20">
        <v>166</v>
      </c>
    </row>
    <row r="10" spans="1:7">
      <c r="A10" s="17" t="s">
        <v>43</v>
      </c>
      <c r="B10" s="17" t="s">
        <v>36</v>
      </c>
      <c r="C10" s="18">
        <v>11216</v>
      </c>
      <c r="D10" s="19">
        <f t="shared" ca="1" si="0"/>
        <v>76</v>
      </c>
      <c r="E10" s="17">
        <v>189</v>
      </c>
      <c r="F10" s="20">
        <v>146</v>
      </c>
    </row>
    <row r="11" spans="1:7">
      <c r="A11" s="17" t="s">
        <v>44</v>
      </c>
      <c r="B11" s="17" t="s">
        <v>34</v>
      </c>
      <c r="C11" s="18">
        <v>14332</v>
      </c>
      <c r="D11" s="19">
        <f t="shared" ca="1" si="0"/>
        <v>68</v>
      </c>
      <c r="E11" s="17">
        <v>140</v>
      </c>
      <c r="F11" s="17">
        <v>170</v>
      </c>
    </row>
    <row r="12" spans="1:7">
      <c r="A12" s="17" t="s">
        <v>45</v>
      </c>
      <c r="B12" s="17" t="s">
        <v>34</v>
      </c>
      <c r="C12" s="18">
        <v>16709</v>
      </c>
      <c r="D12" s="19">
        <f t="shared" ca="1" si="0"/>
        <v>61</v>
      </c>
      <c r="E12" s="17">
        <v>159</v>
      </c>
      <c r="F12" s="20">
        <v>196</v>
      </c>
    </row>
    <row r="13" spans="1:7">
      <c r="A13" s="17" t="s">
        <v>46</v>
      </c>
      <c r="B13" s="17" t="s">
        <v>36</v>
      </c>
      <c r="C13" s="18">
        <v>22939</v>
      </c>
      <c r="D13" s="19">
        <f t="shared" ca="1" si="0"/>
        <v>44</v>
      </c>
      <c r="E13" s="17">
        <v>151</v>
      </c>
      <c r="F13" s="20">
        <v>139</v>
      </c>
    </row>
    <row r="14" spans="1:7">
      <c r="A14" s="17" t="s">
        <v>47</v>
      </c>
      <c r="B14" s="17" t="s">
        <v>36</v>
      </c>
      <c r="C14" s="18">
        <v>23299</v>
      </c>
      <c r="D14" s="19">
        <f t="shared" ca="1" si="0"/>
        <v>43</v>
      </c>
      <c r="E14" s="17">
        <v>209</v>
      </c>
      <c r="F14" s="20">
        <v>189</v>
      </c>
    </row>
    <row r="15" spans="1:7">
      <c r="A15" s="17"/>
      <c r="B15" s="17"/>
      <c r="C15" s="18"/>
      <c r="D15" s="18"/>
      <c r="E15" s="17"/>
      <c r="F15" s="17"/>
    </row>
    <row r="16" spans="1:7">
      <c r="A16" s="21" t="s">
        <v>27</v>
      </c>
      <c r="B16" s="22" t="s">
        <v>28</v>
      </c>
      <c r="C16" s="23" t="s">
        <v>29</v>
      </c>
      <c r="D16" s="23" t="s">
        <v>30</v>
      </c>
      <c r="E16" s="22" t="s">
        <v>31</v>
      </c>
      <c r="F16" s="22" t="s">
        <v>32</v>
      </c>
      <c r="G16" s="24" t="s">
        <v>48</v>
      </c>
    </row>
    <row r="17" spans="1:7">
      <c r="A17" s="25"/>
      <c r="B17" s="26"/>
      <c r="C17" s="27"/>
      <c r="D17" s="27"/>
      <c r="E17" s="26"/>
      <c r="F17" s="26"/>
      <c r="G17" s="28" t="b">
        <f>AND(E2&gt;=PERCENTILE($E$2:$E$14,0.75),F2&gt;=PERCENTILE($F$2:$F$14,0.75))</f>
        <v>0</v>
      </c>
    </row>
    <row r="18" spans="1:7" ht="15.75" thickBot="1">
      <c r="A18" s="29"/>
      <c r="B18" s="29"/>
      <c r="C18" s="30"/>
      <c r="D18" s="30"/>
      <c r="E18" s="29"/>
      <c r="F18" s="29"/>
    </row>
    <row r="19" spans="1:7" ht="15.75" thickBot="1">
      <c r="A19" s="29" t="s">
        <v>49</v>
      </c>
      <c r="B19" s="29"/>
      <c r="C19" s="30"/>
      <c r="D19" s="31">
        <f t="shared" ref="D19:F19" ca="1" si="1">DAVERAGE($A$1:$F$14,D$1,$A$16:$G$17)</f>
        <v>56</v>
      </c>
      <c r="E19" s="31">
        <f t="shared" si="1"/>
        <v>200.5</v>
      </c>
      <c r="F19" s="31">
        <f t="shared" si="1"/>
        <v>190</v>
      </c>
    </row>
    <row r="20" spans="1:7" ht="15.75" thickBot="1">
      <c r="A20" s="29" t="s">
        <v>50</v>
      </c>
      <c r="B20" s="29"/>
      <c r="C20" s="30"/>
      <c r="D20" s="31">
        <f t="shared" ref="D20:F20" ca="1" si="2">DSTDEV($A$1:$F$14,D$1,$A$16:$G$17)</f>
        <v>75.402254608201204</v>
      </c>
      <c r="E20" s="31">
        <f t="shared" si="2"/>
        <v>242.29011535760182</v>
      </c>
      <c r="F20" s="31">
        <f t="shared" si="2"/>
        <v>233.11263372026838</v>
      </c>
    </row>
    <row r="21" spans="1:7" ht="15.75" thickBot="1">
      <c r="A21" s="29" t="s">
        <v>51</v>
      </c>
      <c r="B21" s="29"/>
      <c r="C21" s="30"/>
      <c r="D21" s="31">
        <f ca="1">DCOUNT($A$1:$F$14,D$1,$A$16:$G$17)</f>
        <v>2</v>
      </c>
      <c r="E21" s="31">
        <f t="shared" ref="E21:F21" si="3">DCOUNT($A$1:$F$14,E$1,$A$16:$G$17)</f>
        <v>2</v>
      </c>
      <c r="F21" s="31">
        <f t="shared" si="3"/>
        <v>2</v>
      </c>
    </row>
  </sheetData>
  <pageMargins left="0.75" right="0.75" top="1" bottom="1" header="0.5" footer="0.5"/>
  <pageSetup orientation="portrait" r:id="rId1"/>
  <headerFooter alignWithMargins="0"/>
</worksheet>
</file>

<file path=xl/worksheets/sheet3.xml><?xml version="1.0" encoding="utf-8"?>
<worksheet xmlns="http://schemas.openxmlformats.org/spreadsheetml/2006/main" xmlns:r="http://schemas.openxmlformats.org/officeDocument/2006/relationships">
  <dimension ref="A1:J19"/>
  <sheetViews>
    <sheetView zoomScale="130" zoomScaleNormal="130" workbookViewId="0">
      <selection activeCell="J2" sqref="J2"/>
    </sheetView>
  </sheetViews>
  <sheetFormatPr defaultRowHeight="15"/>
  <sheetData>
    <row r="1" spans="1:10" ht="16.5" thickBot="1">
      <c r="A1" s="33" t="s">
        <v>52</v>
      </c>
      <c r="B1" s="33" t="s">
        <v>27</v>
      </c>
      <c r="C1" s="33" t="s">
        <v>53</v>
      </c>
      <c r="D1" s="33" t="s">
        <v>54</v>
      </c>
      <c r="F1" s="33" t="s">
        <v>52</v>
      </c>
      <c r="G1" s="33" t="s">
        <v>27</v>
      </c>
      <c r="H1" s="33" t="s">
        <v>53</v>
      </c>
      <c r="I1" s="33" t="s">
        <v>54</v>
      </c>
      <c r="J1" s="33" t="s">
        <v>55</v>
      </c>
    </row>
    <row r="2" spans="1:10" ht="15.75">
      <c r="A2" s="34">
        <v>38861</v>
      </c>
      <c r="B2" s="35" t="s">
        <v>39</v>
      </c>
      <c r="C2" s="35">
        <v>167</v>
      </c>
      <c r="D2" s="35">
        <v>141</v>
      </c>
      <c r="J2" t="b">
        <f>(D2-C2)&gt;10</f>
        <v>0</v>
      </c>
    </row>
    <row r="3" spans="1:10" ht="15.75">
      <c r="A3" s="34">
        <v>38862</v>
      </c>
      <c r="B3" s="35" t="s">
        <v>40</v>
      </c>
      <c r="C3" s="35">
        <v>145</v>
      </c>
      <c r="D3" s="35">
        <v>132</v>
      </c>
    </row>
    <row r="4" spans="1:10" ht="15.75">
      <c r="A4" s="34">
        <v>38854</v>
      </c>
      <c r="B4" s="35" t="s">
        <v>44</v>
      </c>
      <c r="C4" s="35">
        <v>137</v>
      </c>
      <c r="D4" s="35">
        <v>125</v>
      </c>
    </row>
    <row r="5" spans="1:10" ht="15.75">
      <c r="A5" s="34">
        <v>38848</v>
      </c>
      <c r="B5" s="35" t="s">
        <v>39</v>
      </c>
      <c r="C5" s="35">
        <v>167</v>
      </c>
      <c r="D5" s="35">
        <v>158</v>
      </c>
      <c r="G5" s="35" t="s">
        <v>49</v>
      </c>
      <c r="H5" s="36">
        <f>DAVERAGE($A$1:$D$19,C$1,$F$1:$J$2)</f>
        <v>141.375</v>
      </c>
      <c r="I5" s="36">
        <f>DAVERAGE($A$1:$D$19,D$1,$F$1:$J$2)</f>
        <v>165.625</v>
      </c>
    </row>
    <row r="6" spans="1:10" ht="15.75">
      <c r="A6" s="34">
        <v>38866</v>
      </c>
      <c r="B6" s="35" t="s">
        <v>43</v>
      </c>
      <c r="C6" s="35">
        <v>155</v>
      </c>
      <c r="D6" s="35">
        <v>147</v>
      </c>
      <c r="G6" s="35" t="s">
        <v>50</v>
      </c>
      <c r="H6" s="36">
        <f>DSTDEV($A$1:$D$19,C$1,$F$1:$J$2)</f>
        <v>10.51444584505391</v>
      </c>
      <c r="I6" s="36">
        <f>DSTDEV($A$1:$D$19,D$1,$F$1:$J$2)</f>
        <v>18.950593658247225</v>
      </c>
    </row>
    <row r="7" spans="1:10" ht="15.75">
      <c r="A7" s="34">
        <v>38859</v>
      </c>
      <c r="B7" s="35" t="s">
        <v>37</v>
      </c>
      <c r="C7" s="35">
        <v>160</v>
      </c>
      <c r="D7" s="35">
        <v>155</v>
      </c>
      <c r="G7" s="35" t="s">
        <v>51</v>
      </c>
      <c r="H7" s="36">
        <f>DCOUNT($A$1:$D$19,C$1,$F$1:$J$2)</f>
        <v>8</v>
      </c>
      <c r="I7" s="36">
        <f>DCOUNT($A$1:$D$19,D$1,$F$1:$J$2)</f>
        <v>8</v>
      </c>
    </row>
    <row r="8" spans="1:10" ht="15.75">
      <c r="A8" s="34">
        <v>38863</v>
      </c>
      <c r="B8" s="35" t="s">
        <v>41</v>
      </c>
      <c r="C8" s="35">
        <v>137</v>
      </c>
      <c r="D8" s="35">
        <v>139</v>
      </c>
    </row>
    <row r="9" spans="1:10" ht="15.75">
      <c r="A9" s="34">
        <v>38846</v>
      </c>
      <c r="B9" s="35" t="s">
        <v>37</v>
      </c>
      <c r="C9" s="35">
        <v>160</v>
      </c>
      <c r="D9" s="35">
        <v>165</v>
      </c>
    </row>
    <row r="10" spans="1:10" ht="15.75">
      <c r="A10" s="34">
        <v>38852</v>
      </c>
      <c r="B10" s="35" t="s">
        <v>41</v>
      </c>
      <c r="C10" s="35">
        <v>137</v>
      </c>
      <c r="D10" s="35">
        <v>142</v>
      </c>
    </row>
    <row r="11" spans="1:10" ht="15.75">
      <c r="A11" s="34">
        <v>38842</v>
      </c>
      <c r="B11" s="35" t="s">
        <v>33</v>
      </c>
      <c r="C11" s="35">
        <v>120</v>
      </c>
      <c r="D11" s="35">
        <v>127</v>
      </c>
    </row>
    <row r="12" spans="1:10" ht="15.75">
      <c r="A12" s="34">
        <v>38860</v>
      </c>
      <c r="B12" s="35" t="s">
        <v>38</v>
      </c>
      <c r="C12" s="35">
        <v>148</v>
      </c>
      <c r="D12" s="35">
        <v>160</v>
      </c>
    </row>
    <row r="13" spans="1:10" ht="15.75">
      <c r="A13" s="34">
        <v>38845</v>
      </c>
      <c r="B13" s="35" t="s">
        <v>35</v>
      </c>
      <c r="C13" s="35">
        <v>139</v>
      </c>
      <c r="D13" s="35">
        <v>152</v>
      </c>
    </row>
    <row r="14" spans="1:10" ht="15.75">
      <c r="A14" s="34">
        <v>38867</v>
      </c>
      <c r="B14" s="35" t="s">
        <v>44</v>
      </c>
      <c r="C14" s="35">
        <v>137</v>
      </c>
      <c r="D14" s="35">
        <v>151</v>
      </c>
    </row>
    <row r="15" spans="1:10" ht="15.75">
      <c r="A15" s="34">
        <v>38849</v>
      </c>
      <c r="B15" s="35" t="s">
        <v>40</v>
      </c>
      <c r="C15" s="35">
        <v>145</v>
      </c>
      <c r="D15" s="35">
        <v>160</v>
      </c>
    </row>
    <row r="16" spans="1:10" ht="15.75">
      <c r="A16" s="34">
        <v>38855</v>
      </c>
      <c r="B16" s="35" t="s">
        <v>33</v>
      </c>
      <c r="C16" s="35">
        <v>120</v>
      </c>
      <c r="D16" s="35">
        <v>141</v>
      </c>
    </row>
    <row r="17" spans="1:4" ht="15.75">
      <c r="A17" s="34">
        <v>38847</v>
      </c>
      <c r="B17" s="35" t="s">
        <v>38</v>
      </c>
      <c r="C17" s="35">
        <v>148</v>
      </c>
      <c r="D17" s="35">
        <v>180</v>
      </c>
    </row>
    <row r="18" spans="1:4" ht="15.75">
      <c r="A18" s="34">
        <v>38853</v>
      </c>
      <c r="B18" s="35" t="s">
        <v>43</v>
      </c>
      <c r="C18" s="35">
        <v>155</v>
      </c>
      <c r="D18" s="35">
        <v>190</v>
      </c>
    </row>
    <row r="19" spans="1:4" ht="15.75">
      <c r="A19" s="34">
        <v>38856</v>
      </c>
      <c r="B19" s="35" t="s">
        <v>35</v>
      </c>
      <c r="C19" s="35">
        <v>139</v>
      </c>
      <c r="D19" s="35">
        <v>191</v>
      </c>
    </row>
  </sheetData>
  <dataValidations count="1">
    <dataValidation type="list" allowBlank="1" showInputMessage="1" showErrorMessage="1" sqref="B2:B19">
      <formula1>$G$1:$G$10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19"/>
  <sheetViews>
    <sheetView topLeftCell="B1" zoomScale="120" zoomScaleNormal="120" workbookViewId="0"/>
  </sheetViews>
  <sheetFormatPr defaultRowHeight="15"/>
  <cols>
    <col min="2" max="2" width="11.109375" bestFit="1" customWidth="1"/>
    <col min="6" max="6" width="13.6640625" bestFit="1" customWidth="1"/>
    <col min="9" max="9" width="11.109375" bestFit="1" customWidth="1"/>
    <col min="257" max="257" width="11.109375" bestFit="1" customWidth="1"/>
    <col min="261" max="261" width="13.6640625" bestFit="1" customWidth="1"/>
    <col min="513" max="513" width="11.109375" bestFit="1" customWidth="1"/>
    <col min="517" max="517" width="13.6640625" bestFit="1" customWidth="1"/>
    <col min="769" max="769" width="11.109375" bestFit="1" customWidth="1"/>
    <col min="773" max="773" width="13.6640625" bestFit="1" customWidth="1"/>
    <col min="1025" max="1025" width="11.109375" bestFit="1" customWidth="1"/>
    <col min="1029" max="1029" width="13.6640625" bestFit="1" customWidth="1"/>
    <col min="1281" max="1281" width="11.109375" bestFit="1" customWidth="1"/>
    <col min="1285" max="1285" width="13.6640625" bestFit="1" customWidth="1"/>
    <col min="1537" max="1537" width="11.109375" bestFit="1" customWidth="1"/>
    <col min="1541" max="1541" width="13.6640625" bestFit="1" customWidth="1"/>
    <col min="1793" max="1793" width="11.109375" bestFit="1" customWidth="1"/>
    <col min="1797" max="1797" width="13.6640625" bestFit="1" customWidth="1"/>
    <col min="2049" max="2049" width="11.109375" bestFit="1" customWidth="1"/>
    <col min="2053" max="2053" width="13.6640625" bestFit="1" customWidth="1"/>
    <col min="2305" max="2305" width="11.109375" bestFit="1" customWidth="1"/>
    <col min="2309" max="2309" width="13.6640625" bestFit="1" customWidth="1"/>
    <col min="2561" max="2561" width="11.109375" bestFit="1" customWidth="1"/>
    <col min="2565" max="2565" width="13.6640625" bestFit="1" customWidth="1"/>
    <col min="2817" max="2817" width="11.109375" bestFit="1" customWidth="1"/>
    <col min="2821" max="2821" width="13.6640625" bestFit="1" customWidth="1"/>
    <col min="3073" max="3073" width="11.109375" bestFit="1" customWidth="1"/>
    <col min="3077" max="3077" width="13.6640625" bestFit="1" customWidth="1"/>
    <col min="3329" max="3329" width="11.109375" bestFit="1" customWidth="1"/>
    <col min="3333" max="3333" width="13.6640625" bestFit="1" customWidth="1"/>
    <col min="3585" max="3585" width="11.109375" bestFit="1" customWidth="1"/>
    <col min="3589" max="3589" width="13.6640625" bestFit="1" customWidth="1"/>
    <col min="3841" max="3841" width="11.109375" bestFit="1" customWidth="1"/>
    <col min="3845" max="3845" width="13.6640625" bestFit="1" customWidth="1"/>
    <col min="4097" max="4097" width="11.109375" bestFit="1" customWidth="1"/>
    <col min="4101" max="4101" width="13.6640625" bestFit="1" customWidth="1"/>
    <col min="4353" max="4353" width="11.109375" bestFit="1" customWidth="1"/>
    <col min="4357" max="4357" width="13.6640625" bestFit="1" customWidth="1"/>
    <col min="4609" max="4609" width="11.109375" bestFit="1" customWidth="1"/>
    <col min="4613" max="4613" width="13.6640625" bestFit="1" customWidth="1"/>
    <col min="4865" max="4865" width="11.109375" bestFit="1" customWidth="1"/>
    <col min="4869" max="4869" width="13.6640625" bestFit="1" customWidth="1"/>
    <col min="5121" max="5121" width="11.109375" bestFit="1" customWidth="1"/>
    <col min="5125" max="5125" width="13.6640625" bestFit="1" customWidth="1"/>
    <col min="5377" max="5377" width="11.109375" bestFit="1" customWidth="1"/>
    <col min="5381" max="5381" width="13.6640625" bestFit="1" customWidth="1"/>
    <col min="5633" max="5633" width="11.109375" bestFit="1" customWidth="1"/>
    <col min="5637" max="5637" width="13.6640625" bestFit="1" customWidth="1"/>
    <col min="5889" max="5889" width="11.109375" bestFit="1" customWidth="1"/>
    <col min="5893" max="5893" width="13.6640625" bestFit="1" customWidth="1"/>
    <col min="6145" max="6145" width="11.109375" bestFit="1" customWidth="1"/>
    <col min="6149" max="6149" width="13.6640625" bestFit="1" customWidth="1"/>
    <col min="6401" max="6401" width="11.109375" bestFit="1" customWidth="1"/>
    <col min="6405" max="6405" width="13.6640625" bestFit="1" customWidth="1"/>
    <col min="6657" max="6657" width="11.109375" bestFit="1" customWidth="1"/>
    <col min="6661" max="6661" width="13.6640625" bestFit="1" customWidth="1"/>
    <col min="6913" max="6913" width="11.109375" bestFit="1" customWidth="1"/>
    <col min="6917" max="6917" width="13.6640625" bestFit="1" customWidth="1"/>
    <col min="7169" max="7169" width="11.109375" bestFit="1" customWidth="1"/>
    <col min="7173" max="7173" width="13.6640625" bestFit="1" customWidth="1"/>
    <col min="7425" max="7425" width="11.109375" bestFit="1" customWidth="1"/>
    <col min="7429" max="7429" width="13.6640625" bestFit="1" customWidth="1"/>
    <col min="7681" max="7681" width="11.109375" bestFit="1" customWidth="1"/>
    <col min="7685" max="7685" width="13.6640625" bestFit="1" customWidth="1"/>
    <col min="7937" max="7937" width="11.109375" bestFit="1" customWidth="1"/>
    <col min="7941" max="7941" width="13.6640625" bestFit="1" customWidth="1"/>
    <col min="8193" max="8193" width="11.109375" bestFit="1" customWidth="1"/>
    <col min="8197" max="8197" width="13.6640625" bestFit="1" customWidth="1"/>
    <col min="8449" max="8449" width="11.109375" bestFit="1" customWidth="1"/>
    <col min="8453" max="8453" width="13.6640625" bestFit="1" customWidth="1"/>
    <col min="8705" max="8705" width="11.109375" bestFit="1" customWidth="1"/>
    <col min="8709" max="8709" width="13.6640625" bestFit="1" customWidth="1"/>
    <col min="8961" max="8961" width="11.109375" bestFit="1" customWidth="1"/>
    <col min="8965" max="8965" width="13.6640625" bestFit="1" customWidth="1"/>
    <col min="9217" max="9217" width="11.109375" bestFit="1" customWidth="1"/>
    <col min="9221" max="9221" width="13.6640625" bestFit="1" customWidth="1"/>
    <col min="9473" max="9473" width="11.109375" bestFit="1" customWidth="1"/>
    <col min="9477" max="9477" width="13.6640625" bestFit="1" customWidth="1"/>
    <col min="9729" max="9729" width="11.109375" bestFit="1" customWidth="1"/>
    <col min="9733" max="9733" width="13.6640625" bestFit="1" customWidth="1"/>
    <col min="9985" max="9985" width="11.109375" bestFit="1" customWidth="1"/>
    <col min="9989" max="9989" width="13.6640625" bestFit="1" customWidth="1"/>
    <col min="10241" max="10241" width="11.109375" bestFit="1" customWidth="1"/>
    <col min="10245" max="10245" width="13.6640625" bestFit="1" customWidth="1"/>
    <col min="10497" max="10497" width="11.109375" bestFit="1" customWidth="1"/>
    <col min="10501" max="10501" width="13.6640625" bestFit="1" customWidth="1"/>
    <col min="10753" max="10753" width="11.109375" bestFit="1" customWidth="1"/>
    <col min="10757" max="10757" width="13.6640625" bestFit="1" customWidth="1"/>
    <col min="11009" max="11009" width="11.109375" bestFit="1" customWidth="1"/>
    <col min="11013" max="11013" width="13.6640625" bestFit="1" customWidth="1"/>
    <col min="11265" max="11265" width="11.109375" bestFit="1" customWidth="1"/>
    <col min="11269" max="11269" width="13.6640625" bestFit="1" customWidth="1"/>
    <col min="11521" max="11521" width="11.109375" bestFit="1" customWidth="1"/>
    <col min="11525" max="11525" width="13.6640625" bestFit="1" customWidth="1"/>
    <col min="11777" max="11777" width="11.109375" bestFit="1" customWidth="1"/>
    <col min="11781" max="11781" width="13.6640625" bestFit="1" customWidth="1"/>
    <col min="12033" max="12033" width="11.109375" bestFit="1" customWidth="1"/>
    <col min="12037" max="12037" width="13.6640625" bestFit="1" customWidth="1"/>
    <col min="12289" max="12289" width="11.109375" bestFit="1" customWidth="1"/>
    <col min="12293" max="12293" width="13.6640625" bestFit="1" customWidth="1"/>
    <col min="12545" max="12545" width="11.109375" bestFit="1" customWidth="1"/>
    <col min="12549" max="12549" width="13.6640625" bestFit="1" customWidth="1"/>
    <col min="12801" max="12801" width="11.109375" bestFit="1" customWidth="1"/>
    <col min="12805" max="12805" width="13.6640625" bestFit="1" customWidth="1"/>
    <col min="13057" max="13057" width="11.109375" bestFit="1" customWidth="1"/>
    <col min="13061" max="13061" width="13.6640625" bestFit="1" customWidth="1"/>
    <col min="13313" max="13313" width="11.109375" bestFit="1" customWidth="1"/>
    <col min="13317" max="13317" width="13.6640625" bestFit="1" customWidth="1"/>
    <col min="13569" max="13569" width="11.109375" bestFit="1" customWidth="1"/>
    <col min="13573" max="13573" width="13.6640625" bestFit="1" customWidth="1"/>
    <col min="13825" max="13825" width="11.109375" bestFit="1" customWidth="1"/>
    <col min="13829" max="13829" width="13.6640625" bestFit="1" customWidth="1"/>
    <col min="14081" max="14081" width="11.109375" bestFit="1" customWidth="1"/>
    <col min="14085" max="14085" width="13.6640625" bestFit="1" customWidth="1"/>
    <col min="14337" max="14337" width="11.109375" bestFit="1" customWidth="1"/>
    <col min="14341" max="14341" width="13.6640625" bestFit="1" customWidth="1"/>
    <col min="14593" max="14593" width="11.109375" bestFit="1" customWidth="1"/>
    <col min="14597" max="14597" width="13.6640625" bestFit="1" customWidth="1"/>
    <col min="14849" max="14849" width="11.109375" bestFit="1" customWidth="1"/>
    <col min="14853" max="14853" width="13.6640625" bestFit="1" customWidth="1"/>
    <col min="15105" max="15105" width="11.109375" bestFit="1" customWidth="1"/>
    <col min="15109" max="15109" width="13.6640625" bestFit="1" customWidth="1"/>
    <col min="15361" max="15361" width="11.109375" bestFit="1" customWidth="1"/>
    <col min="15365" max="15365" width="13.6640625" bestFit="1" customWidth="1"/>
    <col min="15617" max="15617" width="11.109375" bestFit="1" customWidth="1"/>
    <col min="15621" max="15621" width="13.6640625" bestFit="1" customWidth="1"/>
    <col min="15873" max="15873" width="11.109375" bestFit="1" customWidth="1"/>
    <col min="15877" max="15877" width="13.6640625" bestFit="1" customWidth="1"/>
    <col min="16129" max="16129" width="11.109375" bestFit="1" customWidth="1"/>
    <col min="16133" max="16133" width="13.6640625" bestFit="1" customWidth="1"/>
  </cols>
  <sheetData>
    <row r="1" spans="1:11" ht="16.5" thickBot="1">
      <c r="A1" s="33" t="s">
        <v>52</v>
      </c>
      <c r="B1" s="33" t="s">
        <v>27</v>
      </c>
      <c r="C1" s="33" t="s">
        <v>53</v>
      </c>
      <c r="D1" s="33" t="s">
        <v>54</v>
      </c>
      <c r="F1" t="s">
        <v>56</v>
      </c>
      <c r="H1" s="33" t="s">
        <v>52</v>
      </c>
      <c r="I1" s="33" t="s">
        <v>27</v>
      </c>
      <c r="J1" s="33" t="s">
        <v>53</v>
      </c>
      <c r="K1" s="33" t="s">
        <v>54</v>
      </c>
    </row>
    <row r="2" spans="1:11" ht="16.5" thickBot="1">
      <c r="A2" s="34">
        <v>38842</v>
      </c>
      <c r="B2" s="35" t="s">
        <v>33</v>
      </c>
      <c r="C2" s="35">
        <v>120</v>
      </c>
      <c r="D2" s="35">
        <v>127</v>
      </c>
      <c r="F2" s="37">
        <v>10</v>
      </c>
      <c r="H2" s="34">
        <v>38842</v>
      </c>
      <c r="I2" s="35" t="s">
        <v>33</v>
      </c>
      <c r="J2" s="35">
        <v>120</v>
      </c>
      <c r="K2" s="35">
        <v>127</v>
      </c>
    </row>
    <row r="3" spans="1:11" ht="15.75">
      <c r="A3" s="34">
        <v>38855</v>
      </c>
      <c r="B3" s="35" t="s">
        <v>33</v>
      </c>
      <c r="C3" s="35">
        <v>120</v>
      </c>
      <c r="D3" s="35">
        <v>141</v>
      </c>
      <c r="H3" s="34">
        <v>38855</v>
      </c>
      <c r="I3" s="35" t="s">
        <v>33</v>
      </c>
      <c r="J3" s="35">
        <v>120</v>
      </c>
      <c r="K3" s="35">
        <v>141</v>
      </c>
    </row>
    <row r="4" spans="1:11" ht="15.75">
      <c r="A4" s="34">
        <v>38845</v>
      </c>
      <c r="B4" s="35" t="s">
        <v>35</v>
      </c>
      <c r="C4" s="35">
        <v>139</v>
      </c>
      <c r="D4" s="35">
        <v>152</v>
      </c>
      <c r="H4" s="34">
        <v>38845</v>
      </c>
      <c r="I4" s="35" t="s">
        <v>35</v>
      </c>
      <c r="J4" s="35">
        <v>139</v>
      </c>
      <c r="K4" s="35">
        <v>152</v>
      </c>
    </row>
    <row r="5" spans="1:11" ht="15.75">
      <c r="A5" s="34">
        <v>38856</v>
      </c>
      <c r="B5" s="35" t="s">
        <v>35</v>
      </c>
      <c r="C5" s="35">
        <v>139</v>
      </c>
      <c r="D5" s="35">
        <v>191</v>
      </c>
      <c r="H5" s="34">
        <v>38856</v>
      </c>
      <c r="I5" s="35" t="s">
        <v>35</v>
      </c>
      <c r="J5" s="35">
        <v>139</v>
      </c>
      <c r="K5" s="35">
        <v>191</v>
      </c>
    </row>
    <row r="6" spans="1:11" ht="15.75">
      <c r="A6" s="34">
        <v>38846</v>
      </c>
      <c r="B6" s="35" t="s">
        <v>37</v>
      </c>
      <c r="C6" s="35">
        <v>160</v>
      </c>
      <c r="D6" s="35">
        <v>165</v>
      </c>
      <c r="H6" s="34">
        <v>38846</v>
      </c>
      <c r="I6" s="35" t="s">
        <v>37</v>
      </c>
      <c r="J6" s="35">
        <v>160</v>
      </c>
      <c r="K6" s="35">
        <v>165</v>
      </c>
    </row>
    <row r="7" spans="1:11" ht="15.75">
      <c r="A7" s="34">
        <v>38859</v>
      </c>
      <c r="B7" s="35" t="s">
        <v>37</v>
      </c>
      <c r="C7" s="35">
        <v>160</v>
      </c>
      <c r="D7" s="35">
        <v>155</v>
      </c>
      <c r="H7" s="34">
        <v>38859</v>
      </c>
      <c r="I7" s="35" t="s">
        <v>37</v>
      </c>
      <c r="J7" s="35">
        <v>160</v>
      </c>
      <c r="K7" s="35">
        <v>155</v>
      </c>
    </row>
    <row r="8" spans="1:11" ht="15.75">
      <c r="A8" s="34">
        <v>38847</v>
      </c>
      <c r="B8" s="35" t="s">
        <v>38</v>
      </c>
      <c r="C8" s="35">
        <v>148</v>
      </c>
      <c r="D8" s="35">
        <v>180</v>
      </c>
      <c r="H8" s="34">
        <v>38847</v>
      </c>
      <c r="I8" s="35" t="s">
        <v>38</v>
      </c>
      <c r="J8" s="35">
        <v>148</v>
      </c>
      <c r="K8" s="35">
        <v>180</v>
      </c>
    </row>
    <row r="9" spans="1:11" ht="15.75">
      <c r="A9" s="34">
        <v>38860</v>
      </c>
      <c r="B9" s="35" t="s">
        <v>38</v>
      </c>
      <c r="C9" s="35">
        <v>148</v>
      </c>
      <c r="D9" s="35">
        <v>160</v>
      </c>
      <c r="H9" s="34">
        <v>38860</v>
      </c>
      <c r="I9" s="35" t="s">
        <v>38</v>
      </c>
      <c r="J9" s="35">
        <v>148</v>
      </c>
      <c r="K9" s="35">
        <v>160</v>
      </c>
    </row>
    <row r="10" spans="1:11" ht="15.75">
      <c r="A10" s="34">
        <v>38848</v>
      </c>
      <c r="B10" s="35" t="s">
        <v>39</v>
      </c>
      <c r="C10" s="35">
        <v>167</v>
      </c>
      <c r="D10" s="35">
        <v>158</v>
      </c>
      <c r="H10" s="34">
        <v>38848</v>
      </c>
      <c r="I10" s="35" t="s">
        <v>39</v>
      </c>
      <c r="J10" s="35">
        <v>167</v>
      </c>
      <c r="K10" s="35">
        <v>158</v>
      </c>
    </row>
    <row r="11" spans="1:11" ht="15.75">
      <c r="A11" s="34">
        <v>38861</v>
      </c>
      <c r="B11" s="35" t="s">
        <v>39</v>
      </c>
      <c r="C11" s="35">
        <v>167</v>
      </c>
      <c r="D11" s="35">
        <v>141</v>
      </c>
      <c r="H11" s="34">
        <v>38861</v>
      </c>
      <c r="I11" s="35" t="s">
        <v>39</v>
      </c>
      <c r="J11" s="35">
        <v>167</v>
      </c>
      <c r="K11" s="35">
        <v>141</v>
      </c>
    </row>
    <row r="12" spans="1:11" ht="15.75">
      <c r="A12" s="34">
        <v>38849</v>
      </c>
      <c r="B12" s="35" t="s">
        <v>40</v>
      </c>
      <c r="C12" s="35">
        <v>145</v>
      </c>
      <c r="D12" s="35">
        <v>160</v>
      </c>
      <c r="H12" s="34">
        <v>38849</v>
      </c>
      <c r="I12" s="35" t="s">
        <v>40</v>
      </c>
      <c r="J12" s="35">
        <v>145</v>
      </c>
      <c r="K12" s="35">
        <v>160</v>
      </c>
    </row>
    <row r="13" spans="1:11" ht="15.75">
      <c r="A13" s="34">
        <v>38862</v>
      </c>
      <c r="B13" s="35" t="s">
        <v>40</v>
      </c>
      <c r="C13" s="35">
        <v>145</v>
      </c>
      <c r="D13" s="35">
        <v>132</v>
      </c>
      <c r="H13" s="34">
        <v>38862</v>
      </c>
      <c r="I13" s="35" t="s">
        <v>40</v>
      </c>
      <c r="J13" s="35">
        <v>145</v>
      </c>
      <c r="K13" s="35">
        <v>132</v>
      </c>
    </row>
    <row r="14" spans="1:11" ht="15.75">
      <c r="A14" s="34">
        <v>38852</v>
      </c>
      <c r="B14" s="35" t="s">
        <v>41</v>
      </c>
      <c r="C14" s="35">
        <v>137</v>
      </c>
      <c r="D14" s="35">
        <v>142</v>
      </c>
      <c r="H14" s="34">
        <v>38852</v>
      </c>
      <c r="I14" s="35" t="s">
        <v>41</v>
      </c>
      <c r="J14" s="35">
        <v>137</v>
      </c>
      <c r="K14" s="35">
        <v>142</v>
      </c>
    </row>
    <row r="15" spans="1:11" ht="15.75">
      <c r="A15" s="34">
        <v>38863</v>
      </c>
      <c r="B15" s="35" t="s">
        <v>41</v>
      </c>
      <c r="C15" s="35">
        <v>137</v>
      </c>
      <c r="D15" s="35">
        <v>139</v>
      </c>
      <c r="H15" s="34">
        <v>38863</v>
      </c>
      <c r="I15" s="35" t="s">
        <v>41</v>
      </c>
      <c r="J15" s="35">
        <v>137</v>
      </c>
      <c r="K15" s="35">
        <v>139</v>
      </c>
    </row>
    <row r="16" spans="1:11" ht="15.75">
      <c r="A16" s="34">
        <v>38853</v>
      </c>
      <c r="B16" s="35" t="s">
        <v>43</v>
      </c>
      <c r="C16" s="35">
        <v>155</v>
      </c>
      <c r="D16" s="35">
        <v>190</v>
      </c>
      <c r="H16" s="34">
        <v>38853</v>
      </c>
      <c r="I16" s="35" t="s">
        <v>43</v>
      </c>
      <c r="J16" s="35">
        <v>155</v>
      </c>
      <c r="K16" s="35">
        <v>190</v>
      </c>
    </row>
    <row r="17" spans="1:11" ht="15.75">
      <c r="A17" s="34">
        <v>38866</v>
      </c>
      <c r="B17" s="35" t="s">
        <v>43</v>
      </c>
      <c r="C17" s="35">
        <v>155</v>
      </c>
      <c r="D17" s="35">
        <v>147</v>
      </c>
      <c r="H17" s="34">
        <v>38866</v>
      </c>
      <c r="I17" s="35" t="s">
        <v>43</v>
      </c>
      <c r="J17" s="35">
        <v>155</v>
      </c>
      <c r="K17" s="35">
        <v>147</v>
      </c>
    </row>
    <row r="18" spans="1:11" ht="15.75">
      <c r="A18" s="34">
        <v>38854</v>
      </c>
      <c r="B18" s="35" t="s">
        <v>44</v>
      </c>
      <c r="C18" s="35">
        <v>137</v>
      </c>
      <c r="D18" s="35">
        <v>125</v>
      </c>
      <c r="H18" s="34">
        <v>38854</v>
      </c>
      <c r="I18" s="35" t="s">
        <v>44</v>
      </c>
      <c r="J18" s="35">
        <v>137</v>
      </c>
      <c r="K18" s="35">
        <v>125</v>
      </c>
    </row>
    <row r="19" spans="1:11" ht="15.75">
      <c r="A19" s="34">
        <v>38867</v>
      </c>
      <c r="B19" s="35" t="s">
        <v>44</v>
      </c>
      <c r="C19" s="35">
        <v>137</v>
      </c>
      <c r="D19" s="35">
        <v>151</v>
      </c>
      <c r="H19" s="34">
        <v>38867</v>
      </c>
      <c r="I19" s="35" t="s">
        <v>44</v>
      </c>
      <c r="J19" s="35">
        <v>137</v>
      </c>
      <c r="K19" s="35">
        <v>151</v>
      </c>
    </row>
  </sheetData>
  <conditionalFormatting sqref="J2:K19">
    <cfRule type="expression" dxfId="2" priority="2">
      <formula>$D2&lt;$C2</formula>
    </cfRule>
  </conditionalFormatting>
  <conditionalFormatting sqref="C2:D19">
    <cfRule type="expression" dxfId="1" priority="1">
      <formula>($D2-$C2)&gt;$F$2</formula>
    </cfRule>
  </conditionalFormatting>
  <dataValidations count="1">
    <dataValidation type="list" allowBlank="1" showInputMessage="1" showErrorMessage="1" sqref="I2:I19 WVI983042:WVI983059 WLM983042:WLM983059 WBQ983042:WBQ983059 VRU983042:VRU983059 VHY983042:VHY983059 UYC983042:UYC983059 UOG983042:UOG983059 UEK983042:UEK983059 TUO983042:TUO983059 TKS983042:TKS983059 TAW983042:TAW983059 SRA983042:SRA983059 SHE983042:SHE983059 RXI983042:RXI983059 RNM983042:RNM983059 RDQ983042:RDQ983059 QTU983042:QTU983059 QJY983042:QJY983059 QAC983042:QAC983059 PQG983042:PQG983059 PGK983042:PGK983059 OWO983042:OWO983059 OMS983042:OMS983059 OCW983042:OCW983059 NTA983042:NTA983059 NJE983042:NJE983059 MZI983042:MZI983059 MPM983042:MPM983059 MFQ983042:MFQ983059 LVU983042:LVU983059 LLY983042:LLY983059 LCC983042:LCC983059 KSG983042:KSG983059 KIK983042:KIK983059 JYO983042:JYO983059 JOS983042:JOS983059 JEW983042:JEW983059 IVA983042:IVA983059 ILE983042:ILE983059 IBI983042:IBI983059 HRM983042:HRM983059 HHQ983042:HHQ983059 GXU983042:GXU983059 GNY983042:GNY983059 GEC983042:GEC983059 FUG983042:FUG983059 FKK983042:FKK983059 FAO983042:FAO983059 EQS983042:EQS983059 EGW983042:EGW983059 DXA983042:DXA983059 DNE983042:DNE983059 DDI983042:DDI983059 CTM983042:CTM983059 CJQ983042:CJQ983059 BZU983042:BZU983059 BPY983042:BPY983059 BGC983042:BGC983059 AWG983042:AWG983059 AMK983042:AMK983059 ACO983042:ACO983059 SS983042:SS983059 IW983042:IW983059 WVI917506:WVI917523 WLM917506:WLM917523 WBQ917506:WBQ917523 VRU917506:VRU917523 VHY917506:VHY917523 UYC917506:UYC917523 UOG917506:UOG917523 UEK917506:UEK917523 TUO917506:TUO917523 TKS917506:TKS917523 TAW917506:TAW917523 SRA917506:SRA917523 SHE917506:SHE917523 RXI917506:RXI917523 RNM917506:RNM917523 RDQ917506:RDQ917523 QTU917506:QTU917523 QJY917506:QJY917523 QAC917506:QAC917523 PQG917506:PQG917523 PGK917506:PGK917523 OWO917506:OWO917523 OMS917506:OMS917523 OCW917506:OCW917523 NTA917506:NTA917523 NJE917506:NJE917523 MZI917506:MZI917523 MPM917506:MPM917523 MFQ917506:MFQ917523 LVU917506:LVU917523 LLY917506:LLY917523 LCC917506:LCC917523 KSG917506:KSG917523 KIK917506:KIK917523 JYO917506:JYO917523 JOS917506:JOS917523 JEW917506:JEW917523 IVA917506:IVA917523 ILE917506:ILE917523 IBI917506:IBI917523 HRM917506:HRM917523 HHQ917506:HHQ917523 GXU917506:GXU917523 GNY917506:GNY917523 GEC917506:GEC917523 FUG917506:FUG917523 FKK917506:FKK917523 FAO917506:FAO917523 EQS917506:EQS917523 EGW917506:EGW917523 DXA917506:DXA917523 DNE917506:DNE917523 DDI917506:DDI917523 CTM917506:CTM917523 CJQ917506:CJQ917523 BZU917506:BZU917523 BPY917506:BPY917523 BGC917506:BGC917523 AWG917506:AWG917523 AMK917506:AMK917523 ACO917506:ACO917523 SS917506:SS917523 IW917506:IW917523 WVI851970:WVI851987 WLM851970:WLM851987 WBQ851970:WBQ851987 VRU851970:VRU851987 VHY851970:VHY851987 UYC851970:UYC851987 UOG851970:UOG851987 UEK851970:UEK851987 TUO851970:TUO851987 TKS851970:TKS851987 TAW851970:TAW851987 SRA851970:SRA851987 SHE851970:SHE851987 RXI851970:RXI851987 RNM851970:RNM851987 RDQ851970:RDQ851987 QTU851970:QTU851987 QJY851970:QJY851987 QAC851970:QAC851987 PQG851970:PQG851987 PGK851970:PGK851987 OWO851970:OWO851987 OMS851970:OMS851987 OCW851970:OCW851987 NTA851970:NTA851987 NJE851970:NJE851987 MZI851970:MZI851987 MPM851970:MPM851987 MFQ851970:MFQ851987 LVU851970:LVU851987 LLY851970:LLY851987 LCC851970:LCC851987 KSG851970:KSG851987 KIK851970:KIK851987 JYO851970:JYO851987 JOS851970:JOS851987 JEW851970:JEW851987 IVA851970:IVA851987 ILE851970:ILE851987 IBI851970:IBI851987 HRM851970:HRM851987 HHQ851970:HHQ851987 GXU851970:GXU851987 GNY851970:GNY851987 GEC851970:GEC851987 FUG851970:FUG851987 FKK851970:FKK851987 FAO851970:FAO851987 EQS851970:EQS851987 EGW851970:EGW851987 DXA851970:DXA851987 DNE851970:DNE851987 DDI851970:DDI851987 CTM851970:CTM851987 CJQ851970:CJQ851987 BZU851970:BZU851987 BPY851970:BPY851987 BGC851970:BGC851987 AWG851970:AWG851987 AMK851970:AMK851987 ACO851970:ACO851987 SS851970:SS851987 IW851970:IW851987 WVI786434:WVI786451 WLM786434:WLM786451 WBQ786434:WBQ786451 VRU786434:VRU786451 VHY786434:VHY786451 UYC786434:UYC786451 UOG786434:UOG786451 UEK786434:UEK786451 TUO786434:TUO786451 TKS786434:TKS786451 TAW786434:TAW786451 SRA786434:SRA786451 SHE786434:SHE786451 RXI786434:RXI786451 RNM786434:RNM786451 RDQ786434:RDQ786451 QTU786434:QTU786451 QJY786434:QJY786451 QAC786434:QAC786451 PQG786434:PQG786451 PGK786434:PGK786451 OWO786434:OWO786451 OMS786434:OMS786451 OCW786434:OCW786451 NTA786434:NTA786451 NJE786434:NJE786451 MZI786434:MZI786451 MPM786434:MPM786451 MFQ786434:MFQ786451 LVU786434:LVU786451 LLY786434:LLY786451 LCC786434:LCC786451 KSG786434:KSG786451 KIK786434:KIK786451 JYO786434:JYO786451 JOS786434:JOS786451 JEW786434:JEW786451 IVA786434:IVA786451 ILE786434:ILE786451 IBI786434:IBI786451 HRM786434:HRM786451 HHQ786434:HHQ786451 GXU786434:GXU786451 GNY786434:GNY786451 GEC786434:GEC786451 FUG786434:FUG786451 FKK786434:FKK786451 FAO786434:FAO786451 EQS786434:EQS786451 EGW786434:EGW786451 DXA786434:DXA786451 DNE786434:DNE786451 DDI786434:DDI786451 CTM786434:CTM786451 CJQ786434:CJQ786451 BZU786434:BZU786451 BPY786434:BPY786451 BGC786434:BGC786451 AWG786434:AWG786451 AMK786434:AMK786451 ACO786434:ACO786451 SS786434:SS786451 IW786434:IW786451 WVI720898:WVI720915 WLM720898:WLM720915 WBQ720898:WBQ720915 VRU720898:VRU720915 VHY720898:VHY720915 UYC720898:UYC720915 UOG720898:UOG720915 UEK720898:UEK720915 TUO720898:TUO720915 TKS720898:TKS720915 TAW720898:TAW720915 SRA720898:SRA720915 SHE720898:SHE720915 RXI720898:RXI720915 RNM720898:RNM720915 RDQ720898:RDQ720915 QTU720898:QTU720915 QJY720898:QJY720915 QAC720898:QAC720915 PQG720898:PQG720915 PGK720898:PGK720915 OWO720898:OWO720915 OMS720898:OMS720915 OCW720898:OCW720915 NTA720898:NTA720915 NJE720898:NJE720915 MZI720898:MZI720915 MPM720898:MPM720915 MFQ720898:MFQ720915 LVU720898:LVU720915 LLY720898:LLY720915 LCC720898:LCC720915 KSG720898:KSG720915 KIK720898:KIK720915 JYO720898:JYO720915 JOS720898:JOS720915 JEW720898:JEW720915 IVA720898:IVA720915 ILE720898:ILE720915 IBI720898:IBI720915 HRM720898:HRM720915 HHQ720898:HHQ720915 GXU720898:GXU720915 GNY720898:GNY720915 GEC720898:GEC720915 FUG720898:FUG720915 FKK720898:FKK720915 FAO720898:FAO720915 EQS720898:EQS720915 EGW720898:EGW720915 DXA720898:DXA720915 DNE720898:DNE720915 DDI720898:DDI720915 CTM720898:CTM720915 CJQ720898:CJQ720915 BZU720898:BZU720915 BPY720898:BPY720915 BGC720898:BGC720915 AWG720898:AWG720915 AMK720898:AMK720915 ACO720898:ACO720915 SS720898:SS720915 IW720898:IW720915 WVI655362:WVI655379 WLM655362:WLM655379 WBQ655362:WBQ655379 VRU655362:VRU655379 VHY655362:VHY655379 UYC655362:UYC655379 UOG655362:UOG655379 UEK655362:UEK655379 TUO655362:TUO655379 TKS655362:TKS655379 TAW655362:TAW655379 SRA655362:SRA655379 SHE655362:SHE655379 RXI655362:RXI655379 RNM655362:RNM655379 RDQ655362:RDQ655379 QTU655362:QTU655379 QJY655362:QJY655379 QAC655362:QAC655379 PQG655362:PQG655379 PGK655362:PGK655379 OWO655362:OWO655379 OMS655362:OMS655379 OCW655362:OCW655379 NTA655362:NTA655379 NJE655362:NJE655379 MZI655362:MZI655379 MPM655362:MPM655379 MFQ655362:MFQ655379 LVU655362:LVU655379 LLY655362:LLY655379 LCC655362:LCC655379 KSG655362:KSG655379 KIK655362:KIK655379 JYO655362:JYO655379 JOS655362:JOS655379 JEW655362:JEW655379 IVA655362:IVA655379 ILE655362:ILE655379 IBI655362:IBI655379 HRM655362:HRM655379 HHQ655362:HHQ655379 GXU655362:GXU655379 GNY655362:GNY655379 GEC655362:GEC655379 FUG655362:FUG655379 FKK655362:FKK655379 FAO655362:FAO655379 EQS655362:EQS655379 EGW655362:EGW655379 DXA655362:DXA655379 DNE655362:DNE655379 DDI655362:DDI655379 CTM655362:CTM655379 CJQ655362:CJQ655379 BZU655362:BZU655379 BPY655362:BPY655379 BGC655362:BGC655379 AWG655362:AWG655379 AMK655362:AMK655379 ACO655362:ACO655379 SS655362:SS655379 IW655362:IW655379 WVI589826:WVI589843 WLM589826:WLM589843 WBQ589826:WBQ589843 VRU589826:VRU589843 VHY589826:VHY589843 UYC589826:UYC589843 UOG589826:UOG589843 UEK589826:UEK589843 TUO589826:TUO589843 TKS589826:TKS589843 TAW589826:TAW589843 SRA589826:SRA589843 SHE589826:SHE589843 RXI589826:RXI589843 RNM589826:RNM589843 RDQ589826:RDQ589843 QTU589826:QTU589843 QJY589826:QJY589843 QAC589826:QAC589843 PQG589826:PQG589843 PGK589826:PGK589843 OWO589826:OWO589843 OMS589826:OMS589843 OCW589826:OCW589843 NTA589826:NTA589843 NJE589826:NJE589843 MZI589826:MZI589843 MPM589826:MPM589843 MFQ589826:MFQ589843 LVU589826:LVU589843 LLY589826:LLY589843 LCC589826:LCC589843 KSG589826:KSG589843 KIK589826:KIK589843 JYO589826:JYO589843 JOS589826:JOS589843 JEW589826:JEW589843 IVA589826:IVA589843 ILE589826:ILE589843 IBI589826:IBI589843 HRM589826:HRM589843 HHQ589826:HHQ589843 GXU589826:GXU589843 GNY589826:GNY589843 GEC589826:GEC589843 FUG589826:FUG589843 FKK589826:FKK589843 FAO589826:FAO589843 EQS589826:EQS589843 EGW589826:EGW589843 DXA589826:DXA589843 DNE589826:DNE589843 DDI589826:DDI589843 CTM589826:CTM589843 CJQ589826:CJQ589843 BZU589826:BZU589843 BPY589826:BPY589843 BGC589826:BGC589843 AWG589826:AWG589843 AMK589826:AMK589843 ACO589826:ACO589843 SS589826:SS589843 IW589826:IW589843 WVI524290:WVI524307 WLM524290:WLM524307 WBQ524290:WBQ524307 VRU524290:VRU524307 VHY524290:VHY524307 UYC524290:UYC524307 UOG524290:UOG524307 UEK524290:UEK524307 TUO524290:TUO524307 TKS524290:TKS524307 TAW524290:TAW524307 SRA524290:SRA524307 SHE524290:SHE524307 RXI524290:RXI524307 RNM524290:RNM524307 RDQ524290:RDQ524307 QTU524290:QTU524307 QJY524290:QJY524307 QAC524290:QAC524307 PQG524290:PQG524307 PGK524290:PGK524307 OWO524290:OWO524307 OMS524290:OMS524307 OCW524290:OCW524307 NTA524290:NTA524307 NJE524290:NJE524307 MZI524290:MZI524307 MPM524290:MPM524307 MFQ524290:MFQ524307 LVU524290:LVU524307 LLY524290:LLY524307 LCC524290:LCC524307 KSG524290:KSG524307 KIK524290:KIK524307 JYO524290:JYO524307 JOS524290:JOS524307 JEW524290:JEW524307 IVA524290:IVA524307 ILE524290:ILE524307 IBI524290:IBI524307 HRM524290:HRM524307 HHQ524290:HHQ524307 GXU524290:GXU524307 GNY524290:GNY524307 GEC524290:GEC524307 FUG524290:FUG524307 FKK524290:FKK524307 FAO524290:FAO524307 EQS524290:EQS524307 EGW524290:EGW524307 DXA524290:DXA524307 DNE524290:DNE524307 DDI524290:DDI524307 CTM524290:CTM524307 CJQ524290:CJQ524307 BZU524290:BZU524307 BPY524290:BPY524307 BGC524290:BGC524307 AWG524290:AWG524307 AMK524290:AMK524307 ACO524290:ACO524307 SS524290:SS524307 IW524290:IW524307 WVI458754:WVI458771 WLM458754:WLM458771 WBQ458754:WBQ458771 VRU458754:VRU458771 VHY458754:VHY458771 UYC458754:UYC458771 UOG458754:UOG458771 UEK458754:UEK458771 TUO458754:TUO458771 TKS458754:TKS458771 TAW458754:TAW458771 SRA458754:SRA458771 SHE458754:SHE458771 RXI458754:RXI458771 RNM458754:RNM458771 RDQ458754:RDQ458771 QTU458754:QTU458771 QJY458754:QJY458771 QAC458754:QAC458771 PQG458754:PQG458771 PGK458754:PGK458771 OWO458754:OWO458771 OMS458754:OMS458771 OCW458754:OCW458771 NTA458754:NTA458771 NJE458754:NJE458771 MZI458754:MZI458771 MPM458754:MPM458771 MFQ458754:MFQ458771 LVU458754:LVU458771 LLY458754:LLY458771 LCC458754:LCC458771 KSG458754:KSG458771 KIK458754:KIK458771 JYO458754:JYO458771 JOS458754:JOS458771 JEW458754:JEW458771 IVA458754:IVA458771 ILE458754:ILE458771 IBI458754:IBI458771 HRM458754:HRM458771 HHQ458754:HHQ458771 GXU458754:GXU458771 GNY458754:GNY458771 GEC458754:GEC458771 FUG458754:FUG458771 FKK458754:FKK458771 FAO458754:FAO458771 EQS458754:EQS458771 EGW458754:EGW458771 DXA458754:DXA458771 DNE458754:DNE458771 DDI458754:DDI458771 CTM458754:CTM458771 CJQ458754:CJQ458771 BZU458754:BZU458771 BPY458754:BPY458771 BGC458754:BGC458771 AWG458754:AWG458771 AMK458754:AMK458771 ACO458754:ACO458771 SS458754:SS458771 IW458754:IW458771 WVI393218:WVI393235 WLM393218:WLM393235 WBQ393218:WBQ393235 VRU393218:VRU393235 VHY393218:VHY393235 UYC393218:UYC393235 UOG393218:UOG393235 UEK393218:UEK393235 TUO393218:TUO393235 TKS393218:TKS393235 TAW393218:TAW393235 SRA393218:SRA393235 SHE393218:SHE393235 RXI393218:RXI393235 RNM393218:RNM393235 RDQ393218:RDQ393235 QTU393218:QTU393235 QJY393218:QJY393235 QAC393218:QAC393235 PQG393218:PQG393235 PGK393218:PGK393235 OWO393218:OWO393235 OMS393218:OMS393235 OCW393218:OCW393235 NTA393218:NTA393235 NJE393218:NJE393235 MZI393218:MZI393235 MPM393218:MPM393235 MFQ393218:MFQ393235 LVU393218:LVU393235 LLY393218:LLY393235 LCC393218:LCC393235 KSG393218:KSG393235 KIK393218:KIK393235 JYO393218:JYO393235 JOS393218:JOS393235 JEW393218:JEW393235 IVA393218:IVA393235 ILE393218:ILE393235 IBI393218:IBI393235 HRM393218:HRM393235 HHQ393218:HHQ393235 GXU393218:GXU393235 GNY393218:GNY393235 GEC393218:GEC393235 FUG393218:FUG393235 FKK393218:FKK393235 FAO393218:FAO393235 EQS393218:EQS393235 EGW393218:EGW393235 DXA393218:DXA393235 DNE393218:DNE393235 DDI393218:DDI393235 CTM393218:CTM393235 CJQ393218:CJQ393235 BZU393218:BZU393235 BPY393218:BPY393235 BGC393218:BGC393235 AWG393218:AWG393235 AMK393218:AMK393235 ACO393218:ACO393235 SS393218:SS393235 IW393218:IW393235 WVI327682:WVI327699 WLM327682:WLM327699 WBQ327682:WBQ327699 VRU327682:VRU327699 VHY327682:VHY327699 UYC327682:UYC327699 UOG327682:UOG327699 UEK327682:UEK327699 TUO327682:TUO327699 TKS327682:TKS327699 TAW327682:TAW327699 SRA327682:SRA327699 SHE327682:SHE327699 RXI327682:RXI327699 RNM327682:RNM327699 RDQ327682:RDQ327699 QTU327682:QTU327699 QJY327682:QJY327699 QAC327682:QAC327699 PQG327682:PQG327699 PGK327682:PGK327699 OWO327682:OWO327699 OMS327682:OMS327699 OCW327682:OCW327699 NTA327682:NTA327699 NJE327682:NJE327699 MZI327682:MZI327699 MPM327682:MPM327699 MFQ327682:MFQ327699 LVU327682:LVU327699 LLY327682:LLY327699 LCC327682:LCC327699 KSG327682:KSG327699 KIK327682:KIK327699 JYO327682:JYO327699 JOS327682:JOS327699 JEW327682:JEW327699 IVA327682:IVA327699 ILE327682:ILE327699 IBI327682:IBI327699 HRM327682:HRM327699 HHQ327682:HHQ327699 GXU327682:GXU327699 GNY327682:GNY327699 GEC327682:GEC327699 FUG327682:FUG327699 FKK327682:FKK327699 FAO327682:FAO327699 EQS327682:EQS327699 EGW327682:EGW327699 DXA327682:DXA327699 DNE327682:DNE327699 DDI327682:DDI327699 CTM327682:CTM327699 CJQ327682:CJQ327699 BZU327682:BZU327699 BPY327682:BPY327699 BGC327682:BGC327699 AWG327682:AWG327699 AMK327682:AMK327699 ACO327682:ACO327699 SS327682:SS327699 IW327682:IW327699 WVI262146:WVI262163 WLM262146:WLM262163 WBQ262146:WBQ262163 VRU262146:VRU262163 VHY262146:VHY262163 UYC262146:UYC262163 UOG262146:UOG262163 UEK262146:UEK262163 TUO262146:TUO262163 TKS262146:TKS262163 TAW262146:TAW262163 SRA262146:SRA262163 SHE262146:SHE262163 RXI262146:RXI262163 RNM262146:RNM262163 RDQ262146:RDQ262163 QTU262146:QTU262163 QJY262146:QJY262163 QAC262146:QAC262163 PQG262146:PQG262163 PGK262146:PGK262163 OWO262146:OWO262163 OMS262146:OMS262163 OCW262146:OCW262163 NTA262146:NTA262163 NJE262146:NJE262163 MZI262146:MZI262163 MPM262146:MPM262163 MFQ262146:MFQ262163 LVU262146:LVU262163 LLY262146:LLY262163 LCC262146:LCC262163 KSG262146:KSG262163 KIK262146:KIK262163 JYO262146:JYO262163 JOS262146:JOS262163 JEW262146:JEW262163 IVA262146:IVA262163 ILE262146:ILE262163 IBI262146:IBI262163 HRM262146:HRM262163 HHQ262146:HHQ262163 GXU262146:GXU262163 GNY262146:GNY262163 GEC262146:GEC262163 FUG262146:FUG262163 FKK262146:FKK262163 FAO262146:FAO262163 EQS262146:EQS262163 EGW262146:EGW262163 DXA262146:DXA262163 DNE262146:DNE262163 DDI262146:DDI262163 CTM262146:CTM262163 CJQ262146:CJQ262163 BZU262146:BZU262163 BPY262146:BPY262163 BGC262146:BGC262163 AWG262146:AWG262163 AMK262146:AMK262163 ACO262146:ACO262163 SS262146:SS262163 IW262146:IW262163 WVI196610:WVI196627 WLM196610:WLM196627 WBQ196610:WBQ196627 VRU196610:VRU196627 VHY196610:VHY196627 UYC196610:UYC196627 UOG196610:UOG196627 UEK196610:UEK196627 TUO196610:TUO196627 TKS196610:TKS196627 TAW196610:TAW196627 SRA196610:SRA196627 SHE196610:SHE196627 RXI196610:RXI196627 RNM196610:RNM196627 RDQ196610:RDQ196627 QTU196610:QTU196627 QJY196610:QJY196627 QAC196610:QAC196627 PQG196610:PQG196627 PGK196610:PGK196627 OWO196610:OWO196627 OMS196610:OMS196627 OCW196610:OCW196627 NTA196610:NTA196627 NJE196610:NJE196627 MZI196610:MZI196627 MPM196610:MPM196627 MFQ196610:MFQ196627 LVU196610:LVU196627 LLY196610:LLY196627 LCC196610:LCC196627 KSG196610:KSG196627 KIK196610:KIK196627 JYO196610:JYO196627 JOS196610:JOS196627 JEW196610:JEW196627 IVA196610:IVA196627 ILE196610:ILE196627 IBI196610:IBI196627 HRM196610:HRM196627 HHQ196610:HHQ196627 GXU196610:GXU196627 GNY196610:GNY196627 GEC196610:GEC196627 FUG196610:FUG196627 FKK196610:FKK196627 FAO196610:FAO196627 EQS196610:EQS196627 EGW196610:EGW196627 DXA196610:DXA196627 DNE196610:DNE196627 DDI196610:DDI196627 CTM196610:CTM196627 CJQ196610:CJQ196627 BZU196610:BZU196627 BPY196610:BPY196627 BGC196610:BGC196627 AWG196610:AWG196627 AMK196610:AMK196627 ACO196610:ACO196627 SS196610:SS196627 IW196610:IW196627 WVI131074:WVI131091 WLM131074:WLM131091 WBQ131074:WBQ131091 VRU131074:VRU131091 VHY131074:VHY131091 UYC131074:UYC131091 UOG131074:UOG131091 UEK131074:UEK131091 TUO131074:TUO131091 TKS131074:TKS131091 TAW131074:TAW131091 SRA131074:SRA131091 SHE131074:SHE131091 RXI131074:RXI131091 RNM131074:RNM131091 RDQ131074:RDQ131091 QTU131074:QTU131091 QJY131074:QJY131091 QAC131074:QAC131091 PQG131074:PQG131091 PGK131074:PGK131091 OWO131074:OWO131091 OMS131074:OMS131091 OCW131074:OCW131091 NTA131074:NTA131091 NJE131074:NJE131091 MZI131074:MZI131091 MPM131074:MPM131091 MFQ131074:MFQ131091 LVU131074:LVU131091 LLY131074:LLY131091 LCC131074:LCC131091 KSG131074:KSG131091 KIK131074:KIK131091 JYO131074:JYO131091 JOS131074:JOS131091 JEW131074:JEW131091 IVA131074:IVA131091 ILE131074:ILE131091 IBI131074:IBI131091 HRM131074:HRM131091 HHQ131074:HHQ131091 GXU131074:GXU131091 GNY131074:GNY131091 GEC131074:GEC131091 FUG131074:FUG131091 FKK131074:FKK131091 FAO131074:FAO131091 EQS131074:EQS131091 EGW131074:EGW131091 DXA131074:DXA131091 DNE131074:DNE131091 DDI131074:DDI131091 CTM131074:CTM131091 CJQ131074:CJQ131091 BZU131074:BZU131091 BPY131074:BPY131091 BGC131074:BGC131091 AWG131074:AWG131091 AMK131074:AMK131091 ACO131074:ACO131091 SS131074:SS131091 IW131074:IW131091 WVI65538:WVI65555 WLM65538:WLM65555 WBQ65538:WBQ65555 VRU65538:VRU65555 VHY65538:VHY65555 UYC65538:UYC65555 UOG65538:UOG65555 UEK65538:UEK65555 TUO65538:TUO65555 TKS65538:TKS65555 TAW65538:TAW65555 SRA65538:SRA65555 SHE65538:SHE65555 RXI65538:RXI65555 RNM65538:RNM65555 RDQ65538:RDQ65555 QTU65538:QTU65555 QJY65538:QJY65555 QAC65538:QAC65555 PQG65538:PQG65555 PGK65538:PGK65555 OWO65538:OWO65555 OMS65538:OMS65555 OCW65538:OCW65555 NTA65538:NTA65555 NJE65538:NJE65555 MZI65538:MZI65555 MPM65538:MPM65555 MFQ65538:MFQ65555 LVU65538:LVU65555 LLY65538:LLY65555 LCC65538:LCC65555 KSG65538:KSG65555 KIK65538:KIK65555 JYO65538:JYO65555 JOS65538:JOS65555 JEW65538:JEW65555 IVA65538:IVA65555 ILE65538:ILE65555 IBI65538:IBI65555 HRM65538:HRM65555 HHQ65538:HHQ65555 GXU65538:GXU65555 GNY65538:GNY65555 GEC65538:GEC65555 FUG65538:FUG65555 FKK65538:FKK65555 FAO65538:FAO65555 EQS65538:EQS65555 EGW65538:EGW65555 DXA65538:DXA65555 DNE65538:DNE65555 DDI65538:DDI65555 CTM65538:CTM65555 CJQ65538:CJQ65555 BZU65538:BZU65555 BPY65538:BPY65555 BGC65538:BGC65555 AWG65538:AWG65555 AMK65538:AMK65555 ACO65538:ACO65555 SS65538:SS65555 IW65538:IW65555 WVI2:WVI19 WLM2:WLM19 WBQ2:WBQ19 VRU2:VRU19 VHY2:VHY19 UYC2:UYC19 UOG2:UOG19 UEK2:UEK19 TUO2:TUO19 TKS2:TKS19 TAW2:TAW19 SRA2:SRA19 SHE2:SHE19 RXI2:RXI19 RNM2:RNM19 RDQ2:RDQ19 QTU2:QTU19 QJY2:QJY19 QAC2:QAC19 PQG2:PQG19 PGK2:PGK19 OWO2:OWO19 OMS2:OMS19 OCW2:OCW19 NTA2:NTA19 NJE2:NJE19 MZI2:MZI19 MPM2:MPM19 MFQ2:MFQ19 LVU2:LVU19 LLY2:LLY19 LCC2:LCC19 KSG2:KSG19 KIK2:KIK19 JYO2:JYO19 JOS2:JOS19 JEW2:JEW19 IVA2:IVA19 ILE2:ILE19 IBI2:IBI19 HRM2:HRM19 HHQ2:HHQ19 GXU2:GXU19 GNY2:GNY19 GEC2:GEC19 FUG2:FUG19 FKK2:FKK19 FAO2:FAO19 EQS2:EQS19 EGW2:EGW19 DXA2:DXA19 DNE2:DNE19 DDI2:DDI19 CTM2:CTM19 CJQ2:CJQ19 BZU2:BZU19 BPY2:BPY19 BGC2:BGC19 AWG2:AWG19 AMK2:AMK19 ACO2:ACO19 SS2:SS19 IW2:IW19 B65538:B65555 B131074:B131091 B196610:B196627 B262146:B262163 B327682:B327699 B393218:B393235 B458754:B458771 B524290:B524307 B589826:B589843 B655362:B655379 B720898:B720915 B786434:B786451 B851970:B851987 B917506:B917523 B983042:B983059 B2:B19">
      <formula1>$G$1:$G$10</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dimension ref="A1:G18"/>
  <sheetViews>
    <sheetView zoomScale="150" zoomScaleNormal="150" workbookViewId="0"/>
  </sheetViews>
  <sheetFormatPr defaultRowHeight="15"/>
  <cols>
    <col min="1" max="1" width="11.21875" style="16" bestFit="1" customWidth="1"/>
    <col min="2" max="2" width="8.77734375" style="32" bestFit="1" customWidth="1"/>
    <col min="3" max="3" width="9.21875" style="32" bestFit="1" customWidth="1"/>
    <col min="4" max="4" width="9" style="16" customWidth="1"/>
    <col min="5" max="5" width="9.33203125" style="16" customWidth="1"/>
    <col min="6" max="6" width="7.109375" style="16" bestFit="1" customWidth="1"/>
    <col min="7" max="251" width="8.88671875" style="16"/>
    <col min="252" max="252" width="11.21875" style="16" bestFit="1" customWidth="1"/>
    <col min="253" max="253" width="8.77734375" style="16" bestFit="1" customWidth="1"/>
    <col min="254" max="254" width="7.88671875" style="16" customWidth="1"/>
    <col min="255" max="255" width="9" style="16" customWidth="1"/>
    <col min="256" max="256" width="9.33203125" style="16" customWidth="1"/>
    <col min="257" max="257" width="6.33203125" style="16" customWidth="1"/>
    <col min="258" max="258" width="6.88671875" style="16" bestFit="1" customWidth="1"/>
    <col min="259" max="259" width="4.33203125" style="16" customWidth="1"/>
    <col min="260" max="260" width="6.5546875" style="16" bestFit="1" customWidth="1"/>
    <col min="261" max="261" width="4.77734375" style="16" bestFit="1" customWidth="1"/>
    <col min="262" max="507" width="8.88671875" style="16"/>
    <col min="508" max="508" width="11.21875" style="16" bestFit="1" customWidth="1"/>
    <col min="509" max="509" width="8.77734375" style="16" bestFit="1" customWidth="1"/>
    <col min="510" max="510" width="7.88671875" style="16" customWidth="1"/>
    <col min="511" max="511" width="9" style="16" customWidth="1"/>
    <col min="512" max="512" width="9.33203125" style="16" customWidth="1"/>
    <col min="513" max="513" width="6.33203125" style="16" customWidth="1"/>
    <col min="514" max="514" width="6.88671875" style="16" bestFit="1" customWidth="1"/>
    <col min="515" max="515" width="4.33203125" style="16" customWidth="1"/>
    <col min="516" max="516" width="6.5546875" style="16" bestFit="1" customWidth="1"/>
    <col min="517" max="517" width="4.77734375" style="16" bestFit="1" customWidth="1"/>
    <col min="518" max="763" width="8.88671875" style="16"/>
    <col min="764" max="764" width="11.21875" style="16" bestFit="1" customWidth="1"/>
    <col min="765" max="765" width="8.77734375" style="16" bestFit="1" customWidth="1"/>
    <col min="766" max="766" width="7.88671875" style="16" customWidth="1"/>
    <col min="767" max="767" width="9" style="16" customWidth="1"/>
    <col min="768" max="768" width="9.33203125" style="16" customWidth="1"/>
    <col min="769" max="769" width="6.33203125" style="16" customWidth="1"/>
    <col min="770" max="770" width="6.88671875" style="16" bestFit="1" customWidth="1"/>
    <col min="771" max="771" width="4.33203125" style="16" customWidth="1"/>
    <col min="772" max="772" width="6.5546875" style="16" bestFit="1" customWidth="1"/>
    <col min="773" max="773" width="4.77734375" style="16" bestFit="1" customWidth="1"/>
    <col min="774" max="1019" width="8.88671875" style="16"/>
    <col min="1020" max="1020" width="11.21875" style="16" bestFit="1" customWidth="1"/>
    <col min="1021" max="1021" width="8.77734375" style="16" bestFit="1" customWidth="1"/>
    <col min="1022" max="1022" width="7.88671875" style="16" customWidth="1"/>
    <col min="1023" max="1023" width="9" style="16" customWidth="1"/>
    <col min="1024" max="1024" width="9.33203125" style="16" customWidth="1"/>
    <col min="1025" max="1025" width="6.33203125" style="16" customWidth="1"/>
    <col min="1026" max="1026" width="6.88671875" style="16" bestFit="1" customWidth="1"/>
    <col min="1027" max="1027" width="4.33203125" style="16" customWidth="1"/>
    <col min="1028" max="1028" width="6.5546875" style="16" bestFit="1" customWidth="1"/>
    <col min="1029" max="1029" width="4.77734375" style="16" bestFit="1" customWidth="1"/>
    <col min="1030" max="1275" width="8.88671875" style="16"/>
    <col min="1276" max="1276" width="11.21875" style="16" bestFit="1" customWidth="1"/>
    <col min="1277" max="1277" width="8.77734375" style="16" bestFit="1" customWidth="1"/>
    <col min="1278" max="1278" width="7.88671875" style="16" customWidth="1"/>
    <col min="1279" max="1279" width="9" style="16" customWidth="1"/>
    <col min="1280" max="1280" width="9.33203125" style="16" customWidth="1"/>
    <col min="1281" max="1281" width="6.33203125" style="16" customWidth="1"/>
    <col min="1282" max="1282" width="6.88671875" style="16" bestFit="1" customWidth="1"/>
    <col min="1283" max="1283" width="4.33203125" style="16" customWidth="1"/>
    <col min="1284" max="1284" width="6.5546875" style="16" bestFit="1" customWidth="1"/>
    <col min="1285" max="1285" width="4.77734375" style="16" bestFit="1" customWidth="1"/>
    <col min="1286" max="1531" width="8.88671875" style="16"/>
    <col min="1532" max="1532" width="11.21875" style="16" bestFit="1" customWidth="1"/>
    <col min="1533" max="1533" width="8.77734375" style="16" bestFit="1" customWidth="1"/>
    <col min="1534" max="1534" width="7.88671875" style="16" customWidth="1"/>
    <col min="1535" max="1535" width="9" style="16" customWidth="1"/>
    <col min="1536" max="1536" width="9.33203125" style="16" customWidth="1"/>
    <col min="1537" max="1537" width="6.33203125" style="16" customWidth="1"/>
    <col min="1538" max="1538" width="6.88671875" style="16" bestFit="1" customWidth="1"/>
    <col min="1539" max="1539" width="4.33203125" style="16" customWidth="1"/>
    <col min="1540" max="1540" width="6.5546875" style="16" bestFit="1" customWidth="1"/>
    <col min="1541" max="1541" width="4.77734375" style="16" bestFit="1" customWidth="1"/>
    <col min="1542" max="1787" width="8.88671875" style="16"/>
    <col min="1788" max="1788" width="11.21875" style="16" bestFit="1" customWidth="1"/>
    <col min="1789" max="1789" width="8.77734375" style="16" bestFit="1" customWidth="1"/>
    <col min="1790" max="1790" width="7.88671875" style="16" customWidth="1"/>
    <col min="1791" max="1791" width="9" style="16" customWidth="1"/>
    <col min="1792" max="1792" width="9.33203125" style="16" customWidth="1"/>
    <col min="1793" max="1793" width="6.33203125" style="16" customWidth="1"/>
    <col min="1794" max="1794" width="6.88671875" style="16" bestFit="1" customWidth="1"/>
    <col min="1795" max="1795" width="4.33203125" style="16" customWidth="1"/>
    <col min="1796" max="1796" width="6.5546875" style="16" bestFit="1" customWidth="1"/>
    <col min="1797" max="1797" width="4.77734375" style="16" bestFit="1" customWidth="1"/>
    <col min="1798" max="2043" width="8.88671875" style="16"/>
    <col min="2044" max="2044" width="11.21875" style="16" bestFit="1" customWidth="1"/>
    <col min="2045" max="2045" width="8.77734375" style="16" bestFit="1" customWidth="1"/>
    <col min="2046" max="2046" width="7.88671875" style="16" customWidth="1"/>
    <col min="2047" max="2047" width="9" style="16" customWidth="1"/>
    <col min="2048" max="2048" width="9.33203125" style="16" customWidth="1"/>
    <col min="2049" max="2049" width="6.33203125" style="16" customWidth="1"/>
    <col min="2050" max="2050" width="6.88671875" style="16" bestFit="1" customWidth="1"/>
    <col min="2051" max="2051" width="4.33203125" style="16" customWidth="1"/>
    <col min="2052" max="2052" width="6.5546875" style="16" bestFit="1" customWidth="1"/>
    <col min="2053" max="2053" width="4.77734375" style="16" bestFit="1" customWidth="1"/>
    <col min="2054" max="2299" width="8.88671875" style="16"/>
    <col min="2300" max="2300" width="11.21875" style="16" bestFit="1" customWidth="1"/>
    <col min="2301" max="2301" width="8.77734375" style="16" bestFit="1" customWidth="1"/>
    <col min="2302" max="2302" width="7.88671875" style="16" customWidth="1"/>
    <col min="2303" max="2303" width="9" style="16" customWidth="1"/>
    <col min="2304" max="2304" width="9.33203125" style="16" customWidth="1"/>
    <col min="2305" max="2305" width="6.33203125" style="16" customWidth="1"/>
    <col min="2306" max="2306" width="6.88671875" style="16" bestFit="1" customWidth="1"/>
    <col min="2307" max="2307" width="4.33203125" style="16" customWidth="1"/>
    <col min="2308" max="2308" width="6.5546875" style="16" bestFit="1" customWidth="1"/>
    <col min="2309" max="2309" width="4.77734375" style="16" bestFit="1" customWidth="1"/>
    <col min="2310" max="2555" width="8.88671875" style="16"/>
    <col min="2556" max="2556" width="11.21875" style="16" bestFit="1" customWidth="1"/>
    <col min="2557" max="2557" width="8.77734375" style="16" bestFit="1" customWidth="1"/>
    <col min="2558" max="2558" width="7.88671875" style="16" customWidth="1"/>
    <col min="2559" max="2559" width="9" style="16" customWidth="1"/>
    <col min="2560" max="2560" width="9.33203125" style="16" customWidth="1"/>
    <col min="2561" max="2561" width="6.33203125" style="16" customWidth="1"/>
    <col min="2562" max="2562" width="6.88671875" style="16" bestFit="1" customWidth="1"/>
    <col min="2563" max="2563" width="4.33203125" style="16" customWidth="1"/>
    <col min="2564" max="2564" width="6.5546875" style="16" bestFit="1" customWidth="1"/>
    <col min="2565" max="2565" width="4.77734375" style="16" bestFit="1" customWidth="1"/>
    <col min="2566" max="2811" width="8.88671875" style="16"/>
    <col min="2812" max="2812" width="11.21875" style="16" bestFit="1" customWidth="1"/>
    <col min="2813" max="2813" width="8.77734375" style="16" bestFit="1" customWidth="1"/>
    <col min="2814" max="2814" width="7.88671875" style="16" customWidth="1"/>
    <col min="2815" max="2815" width="9" style="16" customWidth="1"/>
    <col min="2816" max="2816" width="9.33203125" style="16" customWidth="1"/>
    <col min="2817" max="2817" width="6.33203125" style="16" customWidth="1"/>
    <col min="2818" max="2818" width="6.88671875" style="16" bestFit="1" customWidth="1"/>
    <col min="2819" max="2819" width="4.33203125" style="16" customWidth="1"/>
    <col min="2820" max="2820" width="6.5546875" style="16" bestFit="1" customWidth="1"/>
    <col min="2821" max="2821" width="4.77734375" style="16" bestFit="1" customWidth="1"/>
    <col min="2822" max="3067" width="8.88671875" style="16"/>
    <col min="3068" max="3068" width="11.21875" style="16" bestFit="1" customWidth="1"/>
    <col min="3069" max="3069" width="8.77734375" style="16" bestFit="1" customWidth="1"/>
    <col min="3070" max="3070" width="7.88671875" style="16" customWidth="1"/>
    <col min="3071" max="3071" width="9" style="16" customWidth="1"/>
    <col min="3072" max="3072" width="9.33203125" style="16" customWidth="1"/>
    <col min="3073" max="3073" width="6.33203125" style="16" customWidth="1"/>
    <col min="3074" max="3074" width="6.88671875" style="16" bestFit="1" customWidth="1"/>
    <col min="3075" max="3075" width="4.33203125" style="16" customWidth="1"/>
    <col min="3076" max="3076" width="6.5546875" style="16" bestFit="1" customWidth="1"/>
    <col min="3077" max="3077" width="4.77734375" style="16" bestFit="1" customWidth="1"/>
    <col min="3078" max="3323" width="8.88671875" style="16"/>
    <col min="3324" max="3324" width="11.21875" style="16" bestFit="1" customWidth="1"/>
    <col min="3325" max="3325" width="8.77734375" style="16" bestFit="1" customWidth="1"/>
    <col min="3326" max="3326" width="7.88671875" style="16" customWidth="1"/>
    <col min="3327" max="3327" width="9" style="16" customWidth="1"/>
    <col min="3328" max="3328" width="9.33203125" style="16" customWidth="1"/>
    <col min="3329" max="3329" width="6.33203125" style="16" customWidth="1"/>
    <col min="3330" max="3330" width="6.88671875" style="16" bestFit="1" customWidth="1"/>
    <col min="3331" max="3331" width="4.33203125" style="16" customWidth="1"/>
    <col min="3332" max="3332" width="6.5546875" style="16" bestFit="1" customWidth="1"/>
    <col min="3333" max="3333" width="4.77734375" style="16" bestFit="1" customWidth="1"/>
    <col min="3334" max="3579" width="8.88671875" style="16"/>
    <col min="3580" max="3580" width="11.21875" style="16" bestFit="1" customWidth="1"/>
    <col min="3581" max="3581" width="8.77734375" style="16" bestFit="1" customWidth="1"/>
    <col min="3582" max="3582" width="7.88671875" style="16" customWidth="1"/>
    <col min="3583" max="3583" width="9" style="16" customWidth="1"/>
    <col min="3584" max="3584" width="9.33203125" style="16" customWidth="1"/>
    <col min="3585" max="3585" width="6.33203125" style="16" customWidth="1"/>
    <col min="3586" max="3586" width="6.88671875" style="16" bestFit="1" customWidth="1"/>
    <col min="3587" max="3587" width="4.33203125" style="16" customWidth="1"/>
    <col min="3588" max="3588" width="6.5546875" style="16" bestFit="1" customWidth="1"/>
    <col min="3589" max="3589" width="4.77734375" style="16" bestFit="1" customWidth="1"/>
    <col min="3590" max="3835" width="8.88671875" style="16"/>
    <col min="3836" max="3836" width="11.21875" style="16" bestFit="1" customWidth="1"/>
    <col min="3837" max="3837" width="8.77734375" style="16" bestFit="1" customWidth="1"/>
    <col min="3838" max="3838" width="7.88671875" style="16" customWidth="1"/>
    <col min="3839" max="3839" width="9" style="16" customWidth="1"/>
    <col min="3840" max="3840" width="9.33203125" style="16" customWidth="1"/>
    <col min="3841" max="3841" width="6.33203125" style="16" customWidth="1"/>
    <col min="3842" max="3842" width="6.88671875" style="16" bestFit="1" customWidth="1"/>
    <col min="3843" max="3843" width="4.33203125" style="16" customWidth="1"/>
    <col min="3844" max="3844" width="6.5546875" style="16" bestFit="1" customWidth="1"/>
    <col min="3845" max="3845" width="4.77734375" style="16" bestFit="1" customWidth="1"/>
    <col min="3846" max="4091" width="8.88671875" style="16"/>
    <col min="4092" max="4092" width="11.21875" style="16" bestFit="1" customWidth="1"/>
    <col min="4093" max="4093" width="8.77734375" style="16" bestFit="1" customWidth="1"/>
    <col min="4094" max="4094" width="7.88671875" style="16" customWidth="1"/>
    <col min="4095" max="4095" width="9" style="16" customWidth="1"/>
    <col min="4096" max="4096" width="9.33203125" style="16" customWidth="1"/>
    <col min="4097" max="4097" width="6.33203125" style="16" customWidth="1"/>
    <col min="4098" max="4098" width="6.88671875" style="16" bestFit="1" customWidth="1"/>
    <col min="4099" max="4099" width="4.33203125" style="16" customWidth="1"/>
    <col min="4100" max="4100" width="6.5546875" style="16" bestFit="1" customWidth="1"/>
    <col min="4101" max="4101" width="4.77734375" style="16" bestFit="1" customWidth="1"/>
    <col min="4102" max="4347" width="8.88671875" style="16"/>
    <col min="4348" max="4348" width="11.21875" style="16" bestFit="1" customWidth="1"/>
    <col min="4349" max="4349" width="8.77734375" style="16" bestFit="1" customWidth="1"/>
    <col min="4350" max="4350" width="7.88671875" style="16" customWidth="1"/>
    <col min="4351" max="4351" width="9" style="16" customWidth="1"/>
    <col min="4352" max="4352" width="9.33203125" style="16" customWidth="1"/>
    <col min="4353" max="4353" width="6.33203125" style="16" customWidth="1"/>
    <col min="4354" max="4354" width="6.88671875" style="16" bestFit="1" customWidth="1"/>
    <col min="4355" max="4355" width="4.33203125" style="16" customWidth="1"/>
    <col min="4356" max="4356" width="6.5546875" style="16" bestFit="1" customWidth="1"/>
    <col min="4357" max="4357" width="4.77734375" style="16" bestFit="1" customWidth="1"/>
    <col min="4358" max="4603" width="8.88671875" style="16"/>
    <col min="4604" max="4604" width="11.21875" style="16" bestFit="1" customWidth="1"/>
    <col min="4605" max="4605" width="8.77734375" style="16" bestFit="1" customWidth="1"/>
    <col min="4606" max="4606" width="7.88671875" style="16" customWidth="1"/>
    <col min="4607" max="4607" width="9" style="16" customWidth="1"/>
    <col min="4608" max="4608" width="9.33203125" style="16" customWidth="1"/>
    <col min="4609" max="4609" width="6.33203125" style="16" customWidth="1"/>
    <col min="4610" max="4610" width="6.88671875" style="16" bestFit="1" customWidth="1"/>
    <col min="4611" max="4611" width="4.33203125" style="16" customWidth="1"/>
    <col min="4612" max="4612" width="6.5546875" style="16" bestFit="1" customWidth="1"/>
    <col min="4613" max="4613" width="4.77734375" style="16" bestFit="1" customWidth="1"/>
    <col min="4614" max="4859" width="8.88671875" style="16"/>
    <col min="4860" max="4860" width="11.21875" style="16" bestFit="1" customWidth="1"/>
    <col min="4861" max="4861" width="8.77734375" style="16" bestFit="1" customWidth="1"/>
    <col min="4862" max="4862" width="7.88671875" style="16" customWidth="1"/>
    <col min="4863" max="4863" width="9" style="16" customWidth="1"/>
    <col min="4864" max="4864" width="9.33203125" style="16" customWidth="1"/>
    <col min="4865" max="4865" width="6.33203125" style="16" customWidth="1"/>
    <col min="4866" max="4866" width="6.88671875" style="16" bestFit="1" customWidth="1"/>
    <col min="4867" max="4867" width="4.33203125" style="16" customWidth="1"/>
    <col min="4868" max="4868" width="6.5546875" style="16" bestFit="1" customWidth="1"/>
    <col min="4869" max="4869" width="4.77734375" style="16" bestFit="1" customWidth="1"/>
    <col min="4870" max="5115" width="8.88671875" style="16"/>
    <col min="5116" max="5116" width="11.21875" style="16" bestFit="1" customWidth="1"/>
    <col min="5117" max="5117" width="8.77734375" style="16" bestFit="1" customWidth="1"/>
    <col min="5118" max="5118" width="7.88671875" style="16" customWidth="1"/>
    <col min="5119" max="5119" width="9" style="16" customWidth="1"/>
    <col min="5120" max="5120" width="9.33203125" style="16" customWidth="1"/>
    <col min="5121" max="5121" width="6.33203125" style="16" customWidth="1"/>
    <col min="5122" max="5122" width="6.88671875" style="16" bestFit="1" customWidth="1"/>
    <col min="5123" max="5123" width="4.33203125" style="16" customWidth="1"/>
    <col min="5124" max="5124" width="6.5546875" style="16" bestFit="1" customWidth="1"/>
    <col min="5125" max="5125" width="4.77734375" style="16" bestFit="1" customWidth="1"/>
    <col min="5126" max="5371" width="8.88671875" style="16"/>
    <col min="5372" max="5372" width="11.21875" style="16" bestFit="1" customWidth="1"/>
    <col min="5373" max="5373" width="8.77734375" style="16" bestFit="1" customWidth="1"/>
    <col min="5374" max="5374" width="7.88671875" style="16" customWidth="1"/>
    <col min="5375" max="5375" width="9" style="16" customWidth="1"/>
    <col min="5376" max="5376" width="9.33203125" style="16" customWidth="1"/>
    <col min="5377" max="5377" width="6.33203125" style="16" customWidth="1"/>
    <col min="5378" max="5378" width="6.88671875" style="16" bestFit="1" customWidth="1"/>
    <col min="5379" max="5379" width="4.33203125" style="16" customWidth="1"/>
    <col min="5380" max="5380" width="6.5546875" style="16" bestFit="1" customWidth="1"/>
    <col min="5381" max="5381" width="4.77734375" style="16" bestFit="1" customWidth="1"/>
    <col min="5382" max="5627" width="8.88671875" style="16"/>
    <col min="5628" max="5628" width="11.21875" style="16" bestFit="1" customWidth="1"/>
    <col min="5629" max="5629" width="8.77734375" style="16" bestFit="1" customWidth="1"/>
    <col min="5630" max="5630" width="7.88671875" style="16" customWidth="1"/>
    <col min="5631" max="5631" width="9" style="16" customWidth="1"/>
    <col min="5632" max="5632" width="9.33203125" style="16" customWidth="1"/>
    <col min="5633" max="5633" width="6.33203125" style="16" customWidth="1"/>
    <col min="5634" max="5634" width="6.88671875" style="16" bestFit="1" customWidth="1"/>
    <col min="5635" max="5635" width="4.33203125" style="16" customWidth="1"/>
    <col min="5636" max="5636" width="6.5546875" style="16" bestFit="1" customWidth="1"/>
    <col min="5637" max="5637" width="4.77734375" style="16" bestFit="1" customWidth="1"/>
    <col min="5638" max="5883" width="8.88671875" style="16"/>
    <col min="5884" max="5884" width="11.21875" style="16" bestFit="1" customWidth="1"/>
    <col min="5885" max="5885" width="8.77734375" style="16" bestFit="1" customWidth="1"/>
    <col min="5886" max="5886" width="7.88671875" style="16" customWidth="1"/>
    <col min="5887" max="5887" width="9" style="16" customWidth="1"/>
    <col min="5888" max="5888" width="9.33203125" style="16" customWidth="1"/>
    <col min="5889" max="5889" width="6.33203125" style="16" customWidth="1"/>
    <col min="5890" max="5890" width="6.88671875" style="16" bestFit="1" customWidth="1"/>
    <col min="5891" max="5891" width="4.33203125" style="16" customWidth="1"/>
    <col min="5892" max="5892" width="6.5546875" style="16" bestFit="1" customWidth="1"/>
    <col min="5893" max="5893" width="4.77734375" style="16" bestFit="1" customWidth="1"/>
    <col min="5894" max="6139" width="8.88671875" style="16"/>
    <col min="6140" max="6140" width="11.21875" style="16" bestFit="1" customWidth="1"/>
    <col min="6141" max="6141" width="8.77734375" style="16" bestFit="1" customWidth="1"/>
    <col min="6142" max="6142" width="7.88671875" style="16" customWidth="1"/>
    <col min="6143" max="6143" width="9" style="16" customWidth="1"/>
    <col min="6144" max="6144" width="9.33203125" style="16" customWidth="1"/>
    <col min="6145" max="6145" width="6.33203125" style="16" customWidth="1"/>
    <col min="6146" max="6146" width="6.88671875" style="16" bestFit="1" customWidth="1"/>
    <col min="6147" max="6147" width="4.33203125" style="16" customWidth="1"/>
    <col min="6148" max="6148" width="6.5546875" style="16" bestFit="1" customWidth="1"/>
    <col min="6149" max="6149" width="4.77734375" style="16" bestFit="1" customWidth="1"/>
    <col min="6150" max="6395" width="8.88671875" style="16"/>
    <col min="6396" max="6396" width="11.21875" style="16" bestFit="1" customWidth="1"/>
    <col min="6397" max="6397" width="8.77734375" style="16" bestFit="1" customWidth="1"/>
    <col min="6398" max="6398" width="7.88671875" style="16" customWidth="1"/>
    <col min="6399" max="6399" width="9" style="16" customWidth="1"/>
    <col min="6400" max="6400" width="9.33203125" style="16" customWidth="1"/>
    <col min="6401" max="6401" width="6.33203125" style="16" customWidth="1"/>
    <col min="6402" max="6402" width="6.88671875" style="16" bestFit="1" customWidth="1"/>
    <col min="6403" max="6403" width="4.33203125" style="16" customWidth="1"/>
    <col min="6404" max="6404" width="6.5546875" style="16" bestFit="1" customWidth="1"/>
    <col min="6405" max="6405" width="4.77734375" style="16" bestFit="1" customWidth="1"/>
    <col min="6406" max="6651" width="8.88671875" style="16"/>
    <col min="6652" max="6652" width="11.21875" style="16" bestFit="1" customWidth="1"/>
    <col min="6653" max="6653" width="8.77734375" style="16" bestFit="1" customWidth="1"/>
    <col min="6654" max="6654" width="7.88671875" style="16" customWidth="1"/>
    <col min="6655" max="6655" width="9" style="16" customWidth="1"/>
    <col min="6656" max="6656" width="9.33203125" style="16" customWidth="1"/>
    <col min="6657" max="6657" width="6.33203125" style="16" customWidth="1"/>
    <col min="6658" max="6658" width="6.88671875" style="16" bestFit="1" customWidth="1"/>
    <col min="6659" max="6659" width="4.33203125" style="16" customWidth="1"/>
    <col min="6660" max="6660" width="6.5546875" style="16" bestFit="1" customWidth="1"/>
    <col min="6661" max="6661" width="4.77734375" style="16" bestFit="1" customWidth="1"/>
    <col min="6662" max="6907" width="8.88671875" style="16"/>
    <col min="6908" max="6908" width="11.21875" style="16" bestFit="1" customWidth="1"/>
    <col min="6909" max="6909" width="8.77734375" style="16" bestFit="1" customWidth="1"/>
    <col min="6910" max="6910" width="7.88671875" style="16" customWidth="1"/>
    <col min="6911" max="6911" width="9" style="16" customWidth="1"/>
    <col min="6912" max="6912" width="9.33203125" style="16" customWidth="1"/>
    <col min="6913" max="6913" width="6.33203125" style="16" customWidth="1"/>
    <col min="6914" max="6914" width="6.88671875" style="16" bestFit="1" customWidth="1"/>
    <col min="6915" max="6915" width="4.33203125" style="16" customWidth="1"/>
    <col min="6916" max="6916" width="6.5546875" style="16" bestFit="1" customWidth="1"/>
    <col min="6917" max="6917" width="4.77734375" style="16" bestFit="1" customWidth="1"/>
    <col min="6918" max="7163" width="8.88671875" style="16"/>
    <col min="7164" max="7164" width="11.21875" style="16" bestFit="1" customWidth="1"/>
    <col min="7165" max="7165" width="8.77734375" style="16" bestFit="1" customWidth="1"/>
    <col min="7166" max="7166" width="7.88671875" style="16" customWidth="1"/>
    <col min="7167" max="7167" width="9" style="16" customWidth="1"/>
    <col min="7168" max="7168" width="9.33203125" style="16" customWidth="1"/>
    <col min="7169" max="7169" width="6.33203125" style="16" customWidth="1"/>
    <col min="7170" max="7170" width="6.88671875" style="16" bestFit="1" customWidth="1"/>
    <col min="7171" max="7171" width="4.33203125" style="16" customWidth="1"/>
    <col min="7172" max="7172" width="6.5546875" style="16" bestFit="1" customWidth="1"/>
    <col min="7173" max="7173" width="4.77734375" style="16" bestFit="1" customWidth="1"/>
    <col min="7174" max="7419" width="8.88671875" style="16"/>
    <col min="7420" max="7420" width="11.21875" style="16" bestFit="1" customWidth="1"/>
    <col min="7421" max="7421" width="8.77734375" style="16" bestFit="1" customWidth="1"/>
    <col min="7422" max="7422" width="7.88671875" style="16" customWidth="1"/>
    <col min="7423" max="7423" width="9" style="16" customWidth="1"/>
    <col min="7424" max="7424" width="9.33203125" style="16" customWidth="1"/>
    <col min="7425" max="7425" width="6.33203125" style="16" customWidth="1"/>
    <col min="7426" max="7426" width="6.88671875" style="16" bestFit="1" customWidth="1"/>
    <col min="7427" max="7427" width="4.33203125" style="16" customWidth="1"/>
    <col min="7428" max="7428" width="6.5546875" style="16" bestFit="1" customWidth="1"/>
    <col min="7429" max="7429" width="4.77734375" style="16" bestFit="1" customWidth="1"/>
    <col min="7430" max="7675" width="8.88671875" style="16"/>
    <col min="7676" max="7676" width="11.21875" style="16" bestFit="1" customWidth="1"/>
    <col min="7677" max="7677" width="8.77734375" style="16" bestFit="1" customWidth="1"/>
    <col min="7678" max="7678" width="7.88671875" style="16" customWidth="1"/>
    <col min="7679" max="7679" width="9" style="16" customWidth="1"/>
    <col min="7680" max="7680" width="9.33203125" style="16" customWidth="1"/>
    <col min="7681" max="7681" width="6.33203125" style="16" customWidth="1"/>
    <col min="7682" max="7682" width="6.88671875" style="16" bestFit="1" customWidth="1"/>
    <col min="7683" max="7683" width="4.33203125" style="16" customWidth="1"/>
    <col min="7684" max="7684" width="6.5546875" style="16" bestFit="1" customWidth="1"/>
    <col min="7685" max="7685" width="4.77734375" style="16" bestFit="1" customWidth="1"/>
    <col min="7686" max="7931" width="8.88671875" style="16"/>
    <col min="7932" max="7932" width="11.21875" style="16" bestFit="1" customWidth="1"/>
    <col min="7933" max="7933" width="8.77734375" style="16" bestFit="1" customWidth="1"/>
    <col min="7934" max="7934" width="7.88671875" style="16" customWidth="1"/>
    <col min="7935" max="7935" width="9" style="16" customWidth="1"/>
    <col min="7936" max="7936" width="9.33203125" style="16" customWidth="1"/>
    <col min="7937" max="7937" width="6.33203125" style="16" customWidth="1"/>
    <col min="7938" max="7938" width="6.88671875" style="16" bestFit="1" customWidth="1"/>
    <col min="7939" max="7939" width="4.33203125" style="16" customWidth="1"/>
    <col min="7940" max="7940" width="6.5546875" style="16" bestFit="1" customWidth="1"/>
    <col min="7941" max="7941" width="4.77734375" style="16" bestFit="1" customWidth="1"/>
    <col min="7942" max="8187" width="8.88671875" style="16"/>
    <col min="8188" max="8188" width="11.21875" style="16" bestFit="1" customWidth="1"/>
    <col min="8189" max="8189" width="8.77734375" style="16" bestFit="1" customWidth="1"/>
    <col min="8190" max="8190" width="7.88671875" style="16" customWidth="1"/>
    <col min="8191" max="8191" width="9" style="16" customWidth="1"/>
    <col min="8192" max="8192" width="9.33203125" style="16" customWidth="1"/>
    <col min="8193" max="8193" width="6.33203125" style="16" customWidth="1"/>
    <col min="8194" max="8194" width="6.88671875" style="16" bestFit="1" customWidth="1"/>
    <col min="8195" max="8195" width="4.33203125" style="16" customWidth="1"/>
    <col min="8196" max="8196" width="6.5546875" style="16" bestFit="1" customWidth="1"/>
    <col min="8197" max="8197" width="4.77734375" style="16" bestFit="1" customWidth="1"/>
    <col min="8198" max="8443" width="8.88671875" style="16"/>
    <col min="8444" max="8444" width="11.21875" style="16" bestFit="1" customWidth="1"/>
    <col min="8445" max="8445" width="8.77734375" style="16" bestFit="1" customWidth="1"/>
    <col min="8446" max="8446" width="7.88671875" style="16" customWidth="1"/>
    <col min="8447" max="8447" width="9" style="16" customWidth="1"/>
    <col min="8448" max="8448" width="9.33203125" style="16" customWidth="1"/>
    <col min="8449" max="8449" width="6.33203125" style="16" customWidth="1"/>
    <col min="8450" max="8450" width="6.88671875" style="16" bestFit="1" customWidth="1"/>
    <col min="8451" max="8451" width="4.33203125" style="16" customWidth="1"/>
    <col min="8452" max="8452" width="6.5546875" style="16" bestFit="1" customWidth="1"/>
    <col min="8453" max="8453" width="4.77734375" style="16" bestFit="1" customWidth="1"/>
    <col min="8454" max="8699" width="8.88671875" style="16"/>
    <col min="8700" max="8700" width="11.21875" style="16" bestFit="1" customWidth="1"/>
    <col min="8701" max="8701" width="8.77734375" style="16" bestFit="1" customWidth="1"/>
    <col min="8702" max="8702" width="7.88671875" style="16" customWidth="1"/>
    <col min="8703" max="8703" width="9" style="16" customWidth="1"/>
    <col min="8704" max="8704" width="9.33203125" style="16" customWidth="1"/>
    <col min="8705" max="8705" width="6.33203125" style="16" customWidth="1"/>
    <col min="8706" max="8706" width="6.88671875" style="16" bestFit="1" customWidth="1"/>
    <col min="8707" max="8707" width="4.33203125" style="16" customWidth="1"/>
    <col min="8708" max="8708" width="6.5546875" style="16" bestFit="1" customWidth="1"/>
    <col min="8709" max="8709" width="4.77734375" style="16" bestFit="1" customWidth="1"/>
    <col min="8710" max="8955" width="8.88671875" style="16"/>
    <col min="8956" max="8956" width="11.21875" style="16" bestFit="1" customWidth="1"/>
    <col min="8957" max="8957" width="8.77734375" style="16" bestFit="1" customWidth="1"/>
    <col min="8958" max="8958" width="7.88671875" style="16" customWidth="1"/>
    <col min="8959" max="8959" width="9" style="16" customWidth="1"/>
    <col min="8960" max="8960" width="9.33203125" style="16" customWidth="1"/>
    <col min="8961" max="8961" width="6.33203125" style="16" customWidth="1"/>
    <col min="8962" max="8962" width="6.88671875" style="16" bestFit="1" customWidth="1"/>
    <col min="8963" max="8963" width="4.33203125" style="16" customWidth="1"/>
    <col min="8964" max="8964" width="6.5546875" style="16" bestFit="1" customWidth="1"/>
    <col min="8965" max="8965" width="4.77734375" style="16" bestFit="1" customWidth="1"/>
    <col min="8966" max="9211" width="8.88671875" style="16"/>
    <col min="9212" max="9212" width="11.21875" style="16" bestFit="1" customWidth="1"/>
    <col min="9213" max="9213" width="8.77734375" style="16" bestFit="1" customWidth="1"/>
    <col min="9214" max="9214" width="7.88671875" style="16" customWidth="1"/>
    <col min="9215" max="9215" width="9" style="16" customWidth="1"/>
    <col min="9216" max="9216" width="9.33203125" style="16" customWidth="1"/>
    <col min="9217" max="9217" width="6.33203125" style="16" customWidth="1"/>
    <col min="9218" max="9218" width="6.88671875" style="16" bestFit="1" customWidth="1"/>
    <col min="9219" max="9219" width="4.33203125" style="16" customWidth="1"/>
    <col min="9220" max="9220" width="6.5546875" style="16" bestFit="1" customWidth="1"/>
    <col min="9221" max="9221" width="4.77734375" style="16" bestFit="1" customWidth="1"/>
    <col min="9222" max="9467" width="8.88671875" style="16"/>
    <col min="9468" max="9468" width="11.21875" style="16" bestFit="1" customWidth="1"/>
    <col min="9469" max="9469" width="8.77734375" style="16" bestFit="1" customWidth="1"/>
    <col min="9470" max="9470" width="7.88671875" style="16" customWidth="1"/>
    <col min="9471" max="9471" width="9" style="16" customWidth="1"/>
    <col min="9472" max="9472" width="9.33203125" style="16" customWidth="1"/>
    <col min="9473" max="9473" width="6.33203125" style="16" customWidth="1"/>
    <col min="9474" max="9474" width="6.88671875" style="16" bestFit="1" customWidth="1"/>
    <col min="9475" max="9475" width="4.33203125" style="16" customWidth="1"/>
    <col min="9476" max="9476" width="6.5546875" style="16" bestFit="1" customWidth="1"/>
    <col min="9477" max="9477" width="4.77734375" style="16" bestFit="1" customWidth="1"/>
    <col min="9478" max="9723" width="8.88671875" style="16"/>
    <col min="9724" max="9724" width="11.21875" style="16" bestFit="1" customWidth="1"/>
    <col min="9725" max="9725" width="8.77734375" style="16" bestFit="1" customWidth="1"/>
    <col min="9726" max="9726" width="7.88671875" style="16" customWidth="1"/>
    <col min="9727" max="9727" width="9" style="16" customWidth="1"/>
    <col min="9728" max="9728" width="9.33203125" style="16" customWidth="1"/>
    <col min="9729" max="9729" width="6.33203125" style="16" customWidth="1"/>
    <col min="9730" max="9730" width="6.88671875" style="16" bestFit="1" customWidth="1"/>
    <col min="9731" max="9731" width="4.33203125" style="16" customWidth="1"/>
    <col min="9732" max="9732" width="6.5546875" style="16" bestFit="1" customWidth="1"/>
    <col min="9733" max="9733" width="4.77734375" style="16" bestFit="1" customWidth="1"/>
    <col min="9734" max="9979" width="8.88671875" style="16"/>
    <col min="9980" max="9980" width="11.21875" style="16" bestFit="1" customWidth="1"/>
    <col min="9981" max="9981" width="8.77734375" style="16" bestFit="1" customWidth="1"/>
    <col min="9982" max="9982" width="7.88671875" style="16" customWidth="1"/>
    <col min="9983" max="9983" width="9" style="16" customWidth="1"/>
    <col min="9984" max="9984" width="9.33203125" style="16" customWidth="1"/>
    <col min="9985" max="9985" width="6.33203125" style="16" customWidth="1"/>
    <col min="9986" max="9986" width="6.88671875" style="16" bestFit="1" customWidth="1"/>
    <col min="9987" max="9987" width="4.33203125" style="16" customWidth="1"/>
    <col min="9988" max="9988" width="6.5546875" style="16" bestFit="1" customWidth="1"/>
    <col min="9989" max="9989" width="4.77734375" style="16" bestFit="1" customWidth="1"/>
    <col min="9990" max="10235" width="8.88671875" style="16"/>
    <col min="10236" max="10236" width="11.21875" style="16" bestFit="1" customWidth="1"/>
    <col min="10237" max="10237" width="8.77734375" style="16" bestFit="1" customWidth="1"/>
    <col min="10238" max="10238" width="7.88671875" style="16" customWidth="1"/>
    <col min="10239" max="10239" width="9" style="16" customWidth="1"/>
    <col min="10240" max="10240" width="9.33203125" style="16" customWidth="1"/>
    <col min="10241" max="10241" width="6.33203125" style="16" customWidth="1"/>
    <col min="10242" max="10242" width="6.88671875" style="16" bestFit="1" customWidth="1"/>
    <col min="10243" max="10243" width="4.33203125" style="16" customWidth="1"/>
    <col min="10244" max="10244" width="6.5546875" style="16" bestFit="1" customWidth="1"/>
    <col min="10245" max="10245" width="4.77734375" style="16" bestFit="1" customWidth="1"/>
    <col min="10246" max="10491" width="8.88671875" style="16"/>
    <col min="10492" max="10492" width="11.21875" style="16" bestFit="1" customWidth="1"/>
    <col min="10493" max="10493" width="8.77734375" style="16" bestFit="1" customWidth="1"/>
    <col min="10494" max="10494" width="7.88671875" style="16" customWidth="1"/>
    <col min="10495" max="10495" width="9" style="16" customWidth="1"/>
    <col min="10496" max="10496" width="9.33203125" style="16" customWidth="1"/>
    <col min="10497" max="10497" width="6.33203125" style="16" customWidth="1"/>
    <col min="10498" max="10498" width="6.88671875" style="16" bestFit="1" customWidth="1"/>
    <col min="10499" max="10499" width="4.33203125" style="16" customWidth="1"/>
    <col min="10500" max="10500" width="6.5546875" style="16" bestFit="1" customWidth="1"/>
    <col min="10501" max="10501" width="4.77734375" style="16" bestFit="1" customWidth="1"/>
    <col min="10502" max="10747" width="8.88671875" style="16"/>
    <col min="10748" max="10748" width="11.21875" style="16" bestFit="1" customWidth="1"/>
    <col min="10749" max="10749" width="8.77734375" style="16" bestFit="1" customWidth="1"/>
    <col min="10750" max="10750" width="7.88671875" style="16" customWidth="1"/>
    <col min="10751" max="10751" width="9" style="16" customWidth="1"/>
    <col min="10752" max="10752" width="9.33203125" style="16" customWidth="1"/>
    <col min="10753" max="10753" width="6.33203125" style="16" customWidth="1"/>
    <col min="10754" max="10754" width="6.88671875" style="16" bestFit="1" customWidth="1"/>
    <col min="10755" max="10755" width="4.33203125" style="16" customWidth="1"/>
    <col min="10756" max="10756" width="6.5546875" style="16" bestFit="1" customWidth="1"/>
    <col min="10757" max="10757" width="4.77734375" style="16" bestFit="1" customWidth="1"/>
    <col min="10758" max="11003" width="8.88671875" style="16"/>
    <col min="11004" max="11004" width="11.21875" style="16" bestFit="1" customWidth="1"/>
    <col min="11005" max="11005" width="8.77734375" style="16" bestFit="1" customWidth="1"/>
    <col min="11006" max="11006" width="7.88671875" style="16" customWidth="1"/>
    <col min="11007" max="11007" width="9" style="16" customWidth="1"/>
    <col min="11008" max="11008" width="9.33203125" style="16" customWidth="1"/>
    <col min="11009" max="11009" width="6.33203125" style="16" customWidth="1"/>
    <col min="11010" max="11010" width="6.88671875" style="16" bestFit="1" customWidth="1"/>
    <col min="11011" max="11011" width="4.33203125" style="16" customWidth="1"/>
    <col min="11012" max="11012" width="6.5546875" style="16" bestFit="1" customWidth="1"/>
    <col min="11013" max="11013" width="4.77734375" style="16" bestFit="1" customWidth="1"/>
    <col min="11014" max="11259" width="8.88671875" style="16"/>
    <col min="11260" max="11260" width="11.21875" style="16" bestFit="1" customWidth="1"/>
    <col min="11261" max="11261" width="8.77734375" style="16" bestFit="1" customWidth="1"/>
    <col min="11262" max="11262" width="7.88671875" style="16" customWidth="1"/>
    <col min="11263" max="11263" width="9" style="16" customWidth="1"/>
    <col min="11264" max="11264" width="9.33203125" style="16" customWidth="1"/>
    <col min="11265" max="11265" width="6.33203125" style="16" customWidth="1"/>
    <col min="11266" max="11266" width="6.88671875" style="16" bestFit="1" customWidth="1"/>
    <col min="11267" max="11267" width="4.33203125" style="16" customWidth="1"/>
    <col min="11268" max="11268" width="6.5546875" style="16" bestFit="1" customWidth="1"/>
    <col min="11269" max="11269" width="4.77734375" style="16" bestFit="1" customWidth="1"/>
    <col min="11270" max="11515" width="8.88671875" style="16"/>
    <col min="11516" max="11516" width="11.21875" style="16" bestFit="1" customWidth="1"/>
    <col min="11517" max="11517" width="8.77734375" style="16" bestFit="1" customWidth="1"/>
    <col min="11518" max="11518" width="7.88671875" style="16" customWidth="1"/>
    <col min="11519" max="11519" width="9" style="16" customWidth="1"/>
    <col min="11520" max="11520" width="9.33203125" style="16" customWidth="1"/>
    <col min="11521" max="11521" width="6.33203125" style="16" customWidth="1"/>
    <col min="11522" max="11522" width="6.88671875" style="16" bestFit="1" customWidth="1"/>
    <col min="11523" max="11523" width="4.33203125" style="16" customWidth="1"/>
    <col min="11524" max="11524" width="6.5546875" style="16" bestFit="1" customWidth="1"/>
    <col min="11525" max="11525" width="4.77734375" style="16" bestFit="1" customWidth="1"/>
    <col min="11526" max="11771" width="8.88671875" style="16"/>
    <col min="11772" max="11772" width="11.21875" style="16" bestFit="1" customWidth="1"/>
    <col min="11773" max="11773" width="8.77734375" style="16" bestFit="1" customWidth="1"/>
    <col min="11774" max="11774" width="7.88671875" style="16" customWidth="1"/>
    <col min="11775" max="11775" width="9" style="16" customWidth="1"/>
    <col min="11776" max="11776" width="9.33203125" style="16" customWidth="1"/>
    <col min="11777" max="11777" width="6.33203125" style="16" customWidth="1"/>
    <col min="11778" max="11778" width="6.88671875" style="16" bestFit="1" customWidth="1"/>
    <col min="11779" max="11779" width="4.33203125" style="16" customWidth="1"/>
    <col min="11780" max="11780" width="6.5546875" style="16" bestFit="1" customWidth="1"/>
    <col min="11781" max="11781" width="4.77734375" style="16" bestFit="1" customWidth="1"/>
    <col min="11782" max="12027" width="8.88671875" style="16"/>
    <col min="12028" max="12028" width="11.21875" style="16" bestFit="1" customWidth="1"/>
    <col min="12029" max="12029" width="8.77734375" style="16" bestFit="1" customWidth="1"/>
    <col min="12030" max="12030" width="7.88671875" style="16" customWidth="1"/>
    <col min="12031" max="12031" width="9" style="16" customWidth="1"/>
    <col min="12032" max="12032" width="9.33203125" style="16" customWidth="1"/>
    <col min="12033" max="12033" width="6.33203125" style="16" customWidth="1"/>
    <col min="12034" max="12034" width="6.88671875" style="16" bestFit="1" customWidth="1"/>
    <col min="12035" max="12035" width="4.33203125" style="16" customWidth="1"/>
    <col min="12036" max="12036" width="6.5546875" style="16" bestFit="1" customWidth="1"/>
    <col min="12037" max="12037" width="4.77734375" style="16" bestFit="1" customWidth="1"/>
    <col min="12038" max="12283" width="8.88671875" style="16"/>
    <col min="12284" max="12284" width="11.21875" style="16" bestFit="1" customWidth="1"/>
    <col min="12285" max="12285" width="8.77734375" style="16" bestFit="1" customWidth="1"/>
    <col min="12286" max="12286" width="7.88671875" style="16" customWidth="1"/>
    <col min="12287" max="12287" width="9" style="16" customWidth="1"/>
    <col min="12288" max="12288" width="9.33203125" style="16" customWidth="1"/>
    <col min="12289" max="12289" width="6.33203125" style="16" customWidth="1"/>
    <col min="12290" max="12290" width="6.88671875" style="16" bestFit="1" customWidth="1"/>
    <col min="12291" max="12291" width="4.33203125" style="16" customWidth="1"/>
    <col min="12292" max="12292" width="6.5546875" style="16" bestFit="1" customWidth="1"/>
    <col min="12293" max="12293" width="4.77734375" style="16" bestFit="1" customWidth="1"/>
    <col min="12294" max="12539" width="8.88671875" style="16"/>
    <col min="12540" max="12540" width="11.21875" style="16" bestFit="1" customWidth="1"/>
    <col min="12541" max="12541" width="8.77734375" style="16" bestFit="1" customWidth="1"/>
    <col min="12542" max="12542" width="7.88671875" style="16" customWidth="1"/>
    <col min="12543" max="12543" width="9" style="16" customWidth="1"/>
    <col min="12544" max="12544" width="9.33203125" style="16" customWidth="1"/>
    <col min="12545" max="12545" width="6.33203125" style="16" customWidth="1"/>
    <col min="12546" max="12546" width="6.88671875" style="16" bestFit="1" customWidth="1"/>
    <col min="12547" max="12547" width="4.33203125" style="16" customWidth="1"/>
    <col min="12548" max="12548" width="6.5546875" style="16" bestFit="1" customWidth="1"/>
    <col min="12549" max="12549" width="4.77734375" style="16" bestFit="1" customWidth="1"/>
    <col min="12550" max="12795" width="8.88671875" style="16"/>
    <col min="12796" max="12796" width="11.21875" style="16" bestFit="1" customWidth="1"/>
    <col min="12797" max="12797" width="8.77734375" style="16" bestFit="1" customWidth="1"/>
    <col min="12798" max="12798" width="7.88671875" style="16" customWidth="1"/>
    <col min="12799" max="12799" width="9" style="16" customWidth="1"/>
    <col min="12800" max="12800" width="9.33203125" style="16" customWidth="1"/>
    <col min="12801" max="12801" width="6.33203125" style="16" customWidth="1"/>
    <col min="12802" max="12802" width="6.88671875" style="16" bestFit="1" customWidth="1"/>
    <col min="12803" max="12803" width="4.33203125" style="16" customWidth="1"/>
    <col min="12804" max="12804" width="6.5546875" style="16" bestFit="1" customWidth="1"/>
    <col min="12805" max="12805" width="4.77734375" style="16" bestFit="1" customWidth="1"/>
    <col min="12806" max="13051" width="8.88671875" style="16"/>
    <col min="13052" max="13052" width="11.21875" style="16" bestFit="1" customWidth="1"/>
    <col min="13053" max="13053" width="8.77734375" style="16" bestFit="1" customWidth="1"/>
    <col min="13054" max="13054" width="7.88671875" style="16" customWidth="1"/>
    <col min="13055" max="13055" width="9" style="16" customWidth="1"/>
    <col min="13056" max="13056" width="9.33203125" style="16" customWidth="1"/>
    <col min="13057" max="13057" width="6.33203125" style="16" customWidth="1"/>
    <col min="13058" max="13058" width="6.88671875" style="16" bestFit="1" customWidth="1"/>
    <col min="13059" max="13059" width="4.33203125" style="16" customWidth="1"/>
    <col min="13060" max="13060" width="6.5546875" style="16" bestFit="1" customWidth="1"/>
    <col min="13061" max="13061" width="4.77734375" style="16" bestFit="1" customWidth="1"/>
    <col min="13062" max="13307" width="8.88671875" style="16"/>
    <col min="13308" max="13308" width="11.21875" style="16" bestFit="1" customWidth="1"/>
    <col min="13309" max="13309" width="8.77734375" style="16" bestFit="1" customWidth="1"/>
    <col min="13310" max="13310" width="7.88671875" style="16" customWidth="1"/>
    <col min="13311" max="13311" width="9" style="16" customWidth="1"/>
    <col min="13312" max="13312" width="9.33203125" style="16" customWidth="1"/>
    <col min="13313" max="13313" width="6.33203125" style="16" customWidth="1"/>
    <col min="13314" max="13314" width="6.88671875" style="16" bestFit="1" customWidth="1"/>
    <col min="13315" max="13315" width="4.33203125" style="16" customWidth="1"/>
    <col min="13316" max="13316" width="6.5546875" style="16" bestFit="1" customWidth="1"/>
    <col min="13317" max="13317" width="4.77734375" style="16" bestFit="1" customWidth="1"/>
    <col min="13318" max="13563" width="8.88671875" style="16"/>
    <col min="13564" max="13564" width="11.21875" style="16" bestFit="1" customWidth="1"/>
    <col min="13565" max="13565" width="8.77734375" style="16" bestFit="1" customWidth="1"/>
    <col min="13566" max="13566" width="7.88671875" style="16" customWidth="1"/>
    <col min="13567" max="13567" width="9" style="16" customWidth="1"/>
    <col min="13568" max="13568" width="9.33203125" style="16" customWidth="1"/>
    <col min="13569" max="13569" width="6.33203125" style="16" customWidth="1"/>
    <col min="13570" max="13570" width="6.88671875" style="16" bestFit="1" customWidth="1"/>
    <col min="13571" max="13571" width="4.33203125" style="16" customWidth="1"/>
    <col min="13572" max="13572" width="6.5546875" style="16" bestFit="1" customWidth="1"/>
    <col min="13573" max="13573" width="4.77734375" style="16" bestFit="1" customWidth="1"/>
    <col min="13574" max="13819" width="8.88671875" style="16"/>
    <col min="13820" max="13820" width="11.21875" style="16" bestFit="1" customWidth="1"/>
    <col min="13821" max="13821" width="8.77734375" style="16" bestFit="1" customWidth="1"/>
    <col min="13822" max="13822" width="7.88671875" style="16" customWidth="1"/>
    <col min="13823" max="13823" width="9" style="16" customWidth="1"/>
    <col min="13824" max="13824" width="9.33203125" style="16" customWidth="1"/>
    <col min="13825" max="13825" width="6.33203125" style="16" customWidth="1"/>
    <col min="13826" max="13826" width="6.88671875" style="16" bestFit="1" customWidth="1"/>
    <col min="13827" max="13827" width="4.33203125" style="16" customWidth="1"/>
    <col min="13828" max="13828" width="6.5546875" style="16" bestFit="1" customWidth="1"/>
    <col min="13829" max="13829" width="4.77734375" style="16" bestFit="1" customWidth="1"/>
    <col min="13830" max="14075" width="8.88671875" style="16"/>
    <col min="14076" max="14076" width="11.21875" style="16" bestFit="1" customWidth="1"/>
    <col min="14077" max="14077" width="8.77734375" style="16" bestFit="1" customWidth="1"/>
    <col min="14078" max="14078" width="7.88671875" style="16" customWidth="1"/>
    <col min="14079" max="14079" width="9" style="16" customWidth="1"/>
    <col min="14080" max="14080" width="9.33203125" style="16" customWidth="1"/>
    <col min="14081" max="14081" width="6.33203125" style="16" customWidth="1"/>
    <col min="14082" max="14082" width="6.88671875" style="16" bestFit="1" customWidth="1"/>
    <col min="14083" max="14083" width="4.33203125" style="16" customWidth="1"/>
    <col min="14084" max="14084" width="6.5546875" style="16" bestFit="1" customWidth="1"/>
    <col min="14085" max="14085" width="4.77734375" style="16" bestFit="1" customWidth="1"/>
    <col min="14086" max="14331" width="8.88671875" style="16"/>
    <col min="14332" max="14332" width="11.21875" style="16" bestFit="1" customWidth="1"/>
    <col min="14333" max="14333" width="8.77734375" style="16" bestFit="1" customWidth="1"/>
    <col min="14334" max="14334" width="7.88671875" style="16" customWidth="1"/>
    <col min="14335" max="14335" width="9" style="16" customWidth="1"/>
    <col min="14336" max="14336" width="9.33203125" style="16" customWidth="1"/>
    <col min="14337" max="14337" width="6.33203125" style="16" customWidth="1"/>
    <col min="14338" max="14338" width="6.88671875" style="16" bestFit="1" customWidth="1"/>
    <col min="14339" max="14339" width="4.33203125" style="16" customWidth="1"/>
    <col min="14340" max="14340" width="6.5546875" style="16" bestFit="1" customWidth="1"/>
    <col min="14341" max="14341" width="4.77734375" style="16" bestFit="1" customWidth="1"/>
    <col min="14342" max="14587" width="8.88671875" style="16"/>
    <col min="14588" max="14588" width="11.21875" style="16" bestFit="1" customWidth="1"/>
    <col min="14589" max="14589" width="8.77734375" style="16" bestFit="1" customWidth="1"/>
    <col min="14590" max="14590" width="7.88671875" style="16" customWidth="1"/>
    <col min="14591" max="14591" width="9" style="16" customWidth="1"/>
    <col min="14592" max="14592" width="9.33203125" style="16" customWidth="1"/>
    <col min="14593" max="14593" width="6.33203125" style="16" customWidth="1"/>
    <col min="14594" max="14594" width="6.88671875" style="16" bestFit="1" customWidth="1"/>
    <col min="14595" max="14595" width="4.33203125" style="16" customWidth="1"/>
    <col min="14596" max="14596" width="6.5546875" style="16" bestFit="1" customWidth="1"/>
    <col min="14597" max="14597" width="4.77734375" style="16" bestFit="1" customWidth="1"/>
    <col min="14598" max="14843" width="8.88671875" style="16"/>
    <col min="14844" max="14844" width="11.21875" style="16" bestFit="1" customWidth="1"/>
    <col min="14845" max="14845" width="8.77734375" style="16" bestFit="1" customWidth="1"/>
    <col min="14846" max="14846" width="7.88671875" style="16" customWidth="1"/>
    <col min="14847" max="14847" width="9" style="16" customWidth="1"/>
    <col min="14848" max="14848" width="9.33203125" style="16" customWidth="1"/>
    <col min="14849" max="14849" width="6.33203125" style="16" customWidth="1"/>
    <col min="14850" max="14850" width="6.88671875" style="16" bestFit="1" customWidth="1"/>
    <col min="14851" max="14851" width="4.33203125" style="16" customWidth="1"/>
    <col min="14852" max="14852" width="6.5546875" style="16" bestFit="1" customWidth="1"/>
    <col min="14853" max="14853" width="4.77734375" style="16" bestFit="1" customWidth="1"/>
    <col min="14854" max="15099" width="8.88671875" style="16"/>
    <col min="15100" max="15100" width="11.21875" style="16" bestFit="1" customWidth="1"/>
    <col min="15101" max="15101" width="8.77734375" style="16" bestFit="1" customWidth="1"/>
    <col min="15102" max="15102" width="7.88671875" style="16" customWidth="1"/>
    <col min="15103" max="15103" width="9" style="16" customWidth="1"/>
    <col min="15104" max="15104" width="9.33203125" style="16" customWidth="1"/>
    <col min="15105" max="15105" width="6.33203125" style="16" customWidth="1"/>
    <col min="15106" max="15106" width="6.88671875" style="16" bestFit="1" customWidth="1"/>
    <col min="15107" max="15107" width="4.33203125" style="16" customWidth="1"/>
    <col min="15108" max="15108" width="6.5546875" style="16" bestFit="1" customWidth="1"/>
    <col min="15109" max="15109" width="4.77734375" style="16" bestFit="1" customWidth="1"/>
    <col min="15110" max="15355" width="8.88671875" style="16"/>
    <col min="15356" max="15356" width="11.21875" style="16" bestFit="1" customWidth="1"/>
    <col min="15357" max="15357" width="8.77734375" style="16" bestFit="1" customWidth="1"/>
    <col min="15358" max="15358" width="7.88671875" style="16" customWidth="1"/>
    <col min="15359" max="15359" width="9" style="16" customWidth="1"/>
    <col min="15360" max="15360" width="9.33203125" style="16" customWidth="1"/>
    <col min="15361" max="15361" width="6.33203125" style="16" customWidth="1"/>
    <col min="15362" max="15362" width="6.88671875" style="16" bestFit="1" customWidth="1"/>
    <col min="15363" max="15363" width="4.33203125" style="16" customWidth="1"/>
    <col min="15364" max="15364" width="6.5546875" style="16" bestFit="1" customWidth="1"/>
    <col min="15365" max="15365" width="4.77734375" style="16" bestFit="1" customWidth="1"/>
    <col min="15366" max="15611" width="8.88671875" style="16"/>
    <col min="15612" max="15612" width="11.21875" style="16" bestFit="1" customWidth="1"/>
    <col min="15613" max="15613" width="8.77734375" style="16" bestFit="1" customWidth="1"/>
    <col min="15614" max="15614" width="7.88671875" style="16" customWidth="1"/>
    <col min="15615" max="15615" width="9" style="16" customWidth="1"/>
    <col min="15616" max="15616" width="9.33203125" style="16" customWidth="1"/>
    <col min="15617" max="15617" width="6.33203125" style="16" customWidth="1"/>
    <col min="15618" max="15618" width="6.88671875" style="16" bestFit="1" customWidth="1"/>
    <col min="15619" max="15619" width="4.33203125" style="16" customWidth="1"/>
    <col min="15620" max="15620" width="6.5546875" style="16" bestFit="1" customWidth="1"/>
    <col min="15621" max="15621" width="4.77734375" style="16" bestFit="1" customWidth="1"/>
    <col min="15622" max="15867" width="8.88671875" style="16"/>
    <col min="15868" max="15868" width="11.21875" style="16" bestFit="1" customWidth="1"/>
    <col min="15869" max="15869" width="8.77734375" style="16" bestFit="1" customWidth="1"/>
    <col min="15870" max="15870" width="7.88671875" style="16" customWidth="1"/>
    <col min="15871" max="15871" width="9" style="16" customWidth="1"/>
    <col min="15872" max="15872" width="9.33203125" style="16" customWidth="1"/>
    <col min="15873" max="15873" width="6.33203125" style="16" customWidth="1"/>
    <col min="15874" max="15874" width="6.88671875" style="16" bestFit="1" customWidth="1"/>
    <col min="15875" max="15875" width="4.33203125" style="16" customWidth="1"/>
    <col min="15876" max="15876" width="6.5546875" style="16" bestFit="1" customWidth="1"/>
    <col min="15877" max="15877" width="4.77734375" style="16" bestFit="1" customWidth="1"/>
    <col min="15878" max="16123" width="8.88671875" style="16"/>
    <col min="16124" max="16124" width="11.21875" style="16" bestFit="1" customWidth="1"/>
    <col min="16125" max="16125" width="8.77734375" style="16" bestFit="1" customWidth="1"/>
    <col min="16126" max="16126" width="7.88671875" style="16" customWidth="1"/>
    <col min="16127" max="16127" width="9" style="16" customWidth="1"/>
    <col min="16128" max="16128" width="9.33203125" style="16" customWidth="1"/>
    <col min="16129" max="16129" width="6.33203125" style="16" customWidth="1"/>
    <col min="16130" max="16130" width="6.88671875" style="16" bestFit="1" customWidth="1"/>
    <col min="16131" max="16131" width="4.33203125" style="16" customWidth="1"/>
    <col min="16132" max="16132" width="6.5546875" style="16" bestFit="1" customWidth="1"/>
    <col min="16133" max="16133" width="4.77734375" style="16" bestFit="1" customWidth="1"/>
    <col min="16134" max="16384" width="8.88671875" style="16"/>
  </cols>
  <sheetData>
    <row r="1" spans="1:6">
      <c r="A1" s="16" t="s">
        <v>27</v>
      </c>
      <c r="B1" s="16" t="s">
        <v>28</v>
      </c>
      <c r="C1" s="16" t="s">
        <v>29</v>
      </c>
      <c r="D1" s="16" t="s">
        <v>30</v>
      </c>
      <c r="E1" s="16" t="s">
        <v>31</v>
      </c>
      <c r="F1" s="16" t="s">
        <v>32</v>
      </c>
    </row>
    <row r="2" spans="1:6">
      <c r="A2" s="16" t="s">
        <v>33</v>
      </c>
      <c r="B2" s="16" t="s">
        <v>34</v>
      </c>
      <c r="C2" s="32">
        <v>27397</v>
      </c>
      <c r="D2" s="16">
        <v>32</v>
      </c>
      <c r="E2" s="16">
        <v>160</v>
      </c>
      <c r="F2" s="16">
        <v>178</v>
      </c>
    </row>
    <row r="3" spans="1:6">
      <c r="A3" s="16" t="s">
        <v>35</v>
      </c>
      <c r="B3" s="16" t="s">
        <v>36</v>
      </c>
      <c r="C3" s="32">
        <v>13810</v>
      </c>
      <c r="D3" s="16">
        <v>69</v>
      </c>
      <c r="E3" s="16">
        <v>192</v>
      </c>
      <c r="F3" s="16">
        <v>151</v>
      </c>
    </row>
    <row r="4" spans="1:6">
      <c r="A4" s="16" t="s">
        <v>37</v>
      </c>
      <c r="B4" s="16" t="s">
        <v>34</v>
      </c>
      <c r="C4" s="32">
        <v>26129</v>
      </c>
      <c r="D4" s="16">
        <v>35</v>
      </c>
      <c r="E4" s="16">
        <v>171</v>
      </c>
    </row>
    <row r="5" spans="1:6">
      <c r="A5" s="16" t="s">
        <v>38</v>
      </c>
      <c r="B5" s="16" t="s">
        <v>36</v>
      </c>
      <c r="C5" s="32">
        <v>12747</v>
      </c>
      <c r="D5" s="16">
        <v>72</v>
      </c>
      <c r="E5" s="16">
        <v>154</v>
      </c>
      <c r="F5" s="16">
        <v>128</v>
      </c>
    </row>
    <row r="6" spans="1:6">
      <c r="A6" s="16" t="s">
        <v>39</v>
      </c>
      <c r="B6" s="16" t="s">
        <v>34</v>
      </c>
      <c r="C6" s="32">
        <v>18303</v>
      </c>
      <c r="D6" s="16">
        <v>57</v>
      </c>
      <c r="E6" s="16">
        <v>164</v>
      </c>
      <c r="F6" s="16">
        <v>141</v>
      </c>
    </row>
    <row r="7" spans="1:6">
      <c r="A7" s="16" t="s">
        <v>40</v>
      </c>
      <c r="B7" s="16" t="s">
        <v>36</v>
      </c>
      <c r="C7" s="32">
        <v>23906</v>
      </c>
      <c r="D7" s="16">
        <v>41</v>
      </c>
    </row>
    <row r="8" spans="1:6">
      <c r="A8" s="16" t="s">
        <v>41</v>
      </c>
      <c r="B8" s="16" t="s">
        <v>34</v>
      </c>
      <c r="C8" s="32">
        <v>26995</v>
      </c>
      <c r="D8" s="16">
        <v>33</v>
      </c>
      <c r="E8" s="16">
        <v>165</v>
      </c>
      <c r="F8" s="16">
        <v>193</v>
      </c>
    </row>
    <row r="9" spans="1:6">
      <c r="A9" s="16" t="s">
        <v>42</v>
      </c>
      <c r="B9" s="16" t="s">
        <v>34</v>
      </c>
      <c r="C9" s="32">
        <v>26512</v>
      </c>
      <c r="D9" s="16">
        <v>34</v>
      </c>
      <c r="E9" s="16">
        <v>188</v>
      </c>
    </row>
    <row r="10" spans="1:6">
      <c r="A10" s="16" t="s">
        <v>43</v>
      </c>
      <c r="B10" s="16" t="s">
        <v>36</v>
      </c>
      <c r="C10" s="32">
        <v>11216</v>
      </c>
      <c r="D10" s="16">
        <v>76</v>
      </c>
      <c r="E10" s="16">
        <v>189</v>
      </c>
      <c r="F10" s="16">
        <v>146</v>
      </c>
    </row>
    <row r="11" spans="1:6">
      <c r="A11" s="16" t="s">
        <v>44</v>
      </c>
      <c r="B11" s="16" t="s">
        <v>34</v>
      </c>
      <c r="C11" s="32">
        <v>14332</v>
      </c>
      <c r="D11" s="16">
        <v>67</v>
      </c>
      <c r="E11" s="16">
        <v>140</v>
      </c>
      <c r="F11" s="16">
        <v>170</v>
      </c>
    </row>
    <row r="12" spans="1:6">
      <c r="A12" s="16" t="s">
        <v>45</v>
      </c>
      <c r="B12" s="16" t="s">
        <v>34</v>
      </c>
      <c r="C12" s="32">
        <v>16709</v>
      </c>
      <c r="D12" s="16">
        <v>61</v>
      </c>
      <c r="E12" s="16">
        <v>159</v>
      </c>
    </row>
    <row r="13" spans="1:6">
      <c r="A13" s="16" t="s">
        <v>46</v>
      </c>
      <c r="B13" s="16" t="s">
        <v>36</v>
      </c>
      <c r="C13" s="32">
        <v>22939</v>
      </c>
      <c r="D13" s="16">
        <v>44</v>
      </c>
      <c r="E13" s="16">
        <v>151</v>
      </c>
      <c r="F13" s="16">
        <v>139</v>
      </c>
    </row>
    <row r="14" spans="1:6">
      <c r="A14" s="16" t="s">
        <v>47</v>
      </c>
      <c r="B14" s="16" t="s">
        <v>36</v>
      </c>
      <c r="C14" s="32">
        <v>23299</v>
      </c>
      <c r="D14" s="16">
        <v>43</v>
      </c>
      <c r="E14" s="16">
        <v>209</v>
      </c>
      <c r="F14" s="16">
        <v>180</v>
      </c>
    </row>
    <row r="15" spans="1:6">
      <c r="B15" s="16"/>
      <c r="C15" s="16"/>
      <c r="D15" s="3"/>
      <c r="E15" s="3"/>
    </row>
    <row r="16" spans="1:6">
      <c r="A16" s="29"/>
      <c r="B16" s="30"/>
      <c r="C16" s="30"/>
      <c r="D16" s="29"/>
      <c r="E16" s="29"/>
    </row>
    <row r="17" spans="1:7">
      <c r="A17" s="38" t="s">
        <v>27</v>
      </c>
      <c r="B17" s="39" t="s">
        <v>28</v>
      </c>
      <c r="C17" s="40" t="s">
        <v>29</v>
      </c>
      <c r="D17" s="40" t="s">
        <v>30</v>
      </c>
      <c r="E17" s="39" t="s">
        <v>31</v>
      </c>
      <c r="F17" s="41" t="s">
        <v>32</v>
      </c>
      <c r="G17" s="41" t="s">
        <v>57</v>
      </c>
    </row>
    <row r="18" spans="1:7">
      <c r="A18" s="42"/>
      <c r="B18" s="43"/>
      <c r="C18" s="44"/>
      <c r="D18" s="44"/>
      <c r="E18" s="43"/>
      <c r="F18" s="45"/>
      <c r="G18" s="45" t="b">
        <f>AND($E2&lt;&gt;"",$F2&lt;&gt;"")</f>
        <v>1</v>
      </c>
    </row>
  </sheetData>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dimension ref="A1:G28"/>
  <sheetViews>
    <sheetView zoomScale="130" zoomScaleNormal="130" workbookViewId="0">
      <selection activeCell="F26" sqref="F26"/>
    </sheetView>
  </sheetViews>
  <sheetFormatPr defaultRowHeight="12.75"/>
  <cols>
    <col min="1" max="1" width="8.6640625" style="48" bestFit="1" customWidth="1"/>
    <col min="2" max="2" width="6.77734375" style="48" bestFit="1" customWidth="1"/>
    <col min="3" max="3" width="7.5546875" style="48" customWidth="1"/>
    <col min="4" max="256" width="8.88671875" style="48"/>
    <col min="257" max="257" width="8.6640625" style="48" bestFit="1" customWidth="1"/>
    <col min="258" max="258" width="6.77734375" style="48" bestFit="1" customWidth="1"/>
    <col min="259" max="259" width="7.5546875" style="48" customWidth="1"/>
    <col min="260" max="512" width="8.88671875" style="48"/>
    <col min="513" max="513" width="8.6640625" style="48" bestFit="1" customWidth="1"/>
    <col min="514" max="514" width="6.77734375" style="48" bestFit="1" customWidth="1"/>
    <col min="515" max="515" width="7.5546875" style="48" customWidth="1"/>
    <col min="516" max="768" width="8.88671875" style="48"/>
    <col min="769" max="769" width="8.6640625" style="48" bestFit="1" customWidth="1"/>
    <col min="770" max="770" width="6.77734375" style="48" bestFit="1" customWidth="1"/>
    <col min="771" max="771" width="7.5546875" style="48" customWidth="1"/>
    <col min="772" max="1024" width="8.88671875" style="48"/>
    <col min="1025" max="1025" width="8.6640625" style="48" bestFit="1" customWidth="1"/>
    <col min="1026" max="1026" width="6.77734375" style="48" bestFit="1" customWidth="1"/>
    <col min="1027" max="1027" width="7.5546875" style="48" customWidth="1"/>
    <col min="1028" max="1280" width="8.88671875" style="48"/>
    <col min="1281" max="1281" width="8.6640625" style="48" bestFit="1" customWidth="1"/>
    <col min="1282" max="1282" width="6.77734375" style="48" bestFit="1" customWidth="1"/>
    <col min="1283" max="1283" width="7.5546875" style="48" customWidth="1"/>
    <col min="1284" max="1536" width="8.88671875" style="48"/>
    <col min="1537" max="1537" width="8.6640625" style="48" bestFit="1" customWidth="1"/>
    <col min="1538" max="1538" width="6.77734375" style="48" bestFit="1" customWidth="1"/>
    <col min="1539" max="1539" width="7.5546875" style="48" customWidth="1"/>
    <col min="1540" max="1792" width="8.88671875" style="48"/>
    <col min="1793" max="1793" width="8.6640625" style="48" bestFit="1" customWidth="1"/>
    <col min="1794" max="1794" width="6.77734375" style="48" bestFit="1" customWidth="1"/>
    <col min="1795" max="1795" width="7.5546875" style="48" customWidth="1"/>
    <col min="1796" max="2048" width="8.88671875" style="48"/>
    <col min="2049" max="2049" width="8.6640625" style="48" bestFit="1" customWidth="1"/>
    <col min="2050" max="2050" width="6.77734375" style="48" bestFit="1" customWidth="1"/>
    <col min="2051" max="2051" width="7.5546875" style="48" customWidth="1"/>
    <col min="2052" max="2304" width="8.88671875" style="48"/>
    <col min="2305" max="2305" width="8.6640625" style="48" bestFit="1" customWidth="1"/>
    <col min="2306" max="2306" width="6.77734375" style="48" bestFit="1" customWidth="1"/>
    <col min="2307" max="2307" width="7.5546875" style="48" customWidth="1"/>
    <col min="2308" max="2560" width="8.88671875" style="48"/>
    <col min="2561" max="2561" width="8.6640625" style="48" bestFit="1" customWidth="1"/>
    <col min="2562" max="2562" width="6.77734375" style="48" bestFit="1" customWidth="1"/>
    <col min="2563" max="2563" width="7.5546875" style="48" customWidth="1"/>
    <col min="2564" max="2816" width="8.88671875" style="48"/>
    <col min="2817" max="2817" width="8.6640625" style="48" bestFit="1" customWidth="1"/>
    <col min="2818" max="2818" width="6.77734375" style="48" bestFit="1" customWidth="1"/>
    <col min="2819" max="2819" width="7.5546875" style="48" customWidth="1"/>
    <col min="2820" max="3072" width="8.88671875" style="48"/>
    <col min="3073" max="3073" width="8.6640625" style="48" bestFit="1" customWidth="1"/>
    <col min="3074" max="3074" width="6.77734375" style="48" bestFit="1" customWidth="1"/>
    <col min="3075" max="3075" width="7.5546875" style="48" customWidth="1"/>
    <col min="3076" max="3328" width="8.88671875" style="48"/>
    <col min="3329" max="3329" width="8.6640625" style="48" bestFit="1" customWidth="1"/>
    <col min="3330" max="3330" width="6.77734375" style="48" bestFit="1" customWidth="1"/>
    <col min="3331" max="3331" width="7.5546875" style="48" customWidth="1"/>
    <col min="3332" max="3584" width="8.88671875" style="48"/>
    <col min="3585" max="3585" width="8.6640625" style="48" bestFit="1" customWidth="1"/>
    <col min="3586" max="3586" width="6.77734375" style="48" bestFit="1" customWidth="1"/>
    <col min="3587" max="3587" width="7.5546875" style="48" customWidth="1"/>
    <col min="3588" max="3840" width="8.88671875" style="48"/>
    <col min="3841" max="3841" width="8.6640625" style="48" bestFit="1" customWidth="1"/>
    <col min="3842" max="3842" width="6.77734375" style="48" bestFit="1" customWidth="1"/>
    <col min="3843" max="3843" width="7.5546875" style="48" customWidth="1"/>
    <col min="3844" max="4096" width="8.88671875" style="48"/>
    <col min="4097" max="4097" width="8.6640625" style="48" bestFit="1" customWidth="1"/>
    <col min="4098" max="4098" width="6.77734375" style="48" bestFit="1" customWidth="1"/>
    <col min="4099" max="4099" width="7.5546875" style="48" customWidth="1"/>
    <col min="4100" max="4352" width="8.88671875" style="48"/>
    <col min="4353" max="4353" width="8.6640625" style="48" bestFit="1" customWidth="1"/>
    <col min="4354" max="4354" width="6.77734375" style="48" bestFit="1" customWidth="1"/>
    <col min="4355" max="4355" width="7.5546875" style="48" customWidth="1"/>
    <col min="4356" max="4608" width="8.88671875" style="48"/>
    <col min="4609" max="4609" width="8.6640625" style="48" bestFit="1" customWidth="1"/>
    <col min="4610" max="4610" width="6.77734375" style="48" bestFit="1" customWidth="1"/>
    <col min="4611" max="4611" width="7.5546875" style="48" customWidth="1"/>
    <col min="4612" max="4864" width="8.88671875" style="48"/>
    <col min="4865" max="4865" width="8.6640625" style="48" bestFit="1" customWidth="1"/>
    <col min="4866" max="4866" width="6.77734375" style="48" bestFit="1" customWidth="1"/>
    <col min="4867" max="4867" width="7.5546875" style="48" customWidth="1"/>
    <col min="4868" max="5120" width="8.88671875" style="48"/>
    <col min="5121" max="5121" width="8.6640625" style="48" bestFit="1" customWidth="1"/>
    <col min="5122" max="5122" width="6.77734375" style="48" bestFit="1" customWidth="1"/>
    <col min="5123" max="5123" width="7.5546875" style="48" customWidth="1"/>
    <col min="5124" max="5376" width="8.88671875" style="48"/>
    <col min="5377" max="5377" width="8.6640625" style="48" bestFit="1" customWidth="1"/>
    <col min="5378" max="5378" width="6.77734375" style="48" bestFit="1" customWidth="1"/>
    <col min="5379" max="5379" width="7.5546875" style="48" customWidth="1"/>
    <col min="5380" max="5632" width="8.88671875" style="48"/>
    <col min="5633" max="5633" width="8.6640625" style="48" bestFit="1" customWidth="1"/>
    <col min="5634" max="5634" width="6.77734375" style="48" bestFit="1" customWidth="1"/>
    <col min="5635" max="5635" width="7.5546875" style="48" customWidth="1"/>
    <col min="5636" max="5888" width="8.88671875" style="48"/>
    <col min="5889" max="5889" width="8.6640625" style="48" bestFit="1" customWidth="1"/>
    <col min="5890" max="5890" width="6.77734375" style="48" bestFit="1" customWidth="1"/>
    <col min="5891" max="5891" width="7.5546875" style="48" customWidth="1"/>
    <col min="5892" max="6144" width="8.88671875" style="48"/>
    <col min="6145" max="6145" width="8.6640625" style="48" bestFit="1" customWidth="1"/>
    <col min="6146" max="6146" width="6.77734375" style="48" bestFit="1" customWidth="1"/>
    <col min="6147" max="6147" width="7.5546875" style="48" customWidth="1"/>
    <col min="6148" max="6400" width="8.88671875" style="48"/>
    <col min="6401" max="6401" width="8.6640625" style="48" bestFit="1" customWidth="1"/>
    <col min="6402" max="6402" width="6.77734375" style="48" bestFit="1" customWidth="1"/>
    <col min="6403" max="6403" width="7.5546875" style="48" customWidth="1"/>
    <col min="6404" max="6656" width="8.88671875" style="48"/>
    <col min="6657" max="6657" width="8.6640625" style="48" bestFit="1" customWidth="1"/>
    <col min="6658" max="6658" width="6.77734375" style="48" bestFit="1" customWidth="1"/>
    <col min="6659" max="6659" width="7.5546875" style="48" customWidth="1"/>
    <col min="6660" max="6912" width="8.88671875" style="48"/>
    <col min="6913" max="6913" width="8.6640625" style="48" bestFit="1" customWidth="1"/>
    <col min="6914" max="6914" width="6.77734375" style="48" bestFit="1" customWidth="1"/>
    <col min="6915" max="6915" width="7.5546875" style="48" customWidth="1"/>
    <col min="6916" max="7168" width="8.88671875" style="48"/>
    <col min="7169" max="7169" width="8.6640625" style="48" bestFit="1" customWidth="1"/>
    <col min="7170" max="7170" width="6.77734375" style="48" bestFit="1" customWidth="1"/>
    <col min="7171" max="7171" width="7.5546875" style="48" customWidth="1"/>
    <col min="7172" max="7424" width="8.88671875" style="48"/>
    <col min="7425" max="7425" width="8.6640625" style="48" bestFit="1" customWidth="1"/>
    <col min="7426" max="7426" width="6.77734375" style="48" bestFit="1" customWidth="1"/>
    <col min="7427" max="7427" width="7.5546875" style="48" customWidth="1"/>
    <col min="7428" max="7680" width="8.88671875" style="48"/>
    <col min="7681" max="7681" width="8.6640625" style="48" bestFit="1" customWidth="1"/>
    <col min="7682" max="7682" width="6.77734375" style="48" bestFit="1" customWidth="1"/>
    <col min="7683" max="7683" width="7.5546875" style="48" customWidth="1"/>
    <col min="7684" max="7936" width="8.88671875" style="48"/>
    <col min="7937" max="7937" width="8.6640625" style="48" bestFit="1" customWidth="1"/>
    <col min="7938" max="7938" width="6.77734375" style="48" bestFit="1" customWidth="1"/>
    <col min="7939" max="7939" width="7.5546875" style="48" customWidth="1"/>
    <col min="7940" max="8192" width="8.88671875" style="48"/>
    <col min="8193" max="8193" width="8.6640625" style="48" bestFit="1" customWidth="1"/>
    <col min="8194" max="8194" width="6.77734375" style="48" bestFit="1" customWidth="1"/>
    <col min="8195" max="8195" width="7.5546875" style="48" customWidth="1"/>
    <col min="8196" max="8448" width="8.88671875" style="48"/>
    <col min="8449" max="8449" width="8.6640625" style="48" bestFit="1" customWidth="1"/>
    <col min="8450" max="8450" width="6.77734375" style="48" bestFit="1" customWidth="1"/>
    <col min="8451" max="8451" width="7.5546875" style="48" customWidth="1"/>
    <col min="8452" max="8704" width="8.88671875" style="48"/>
    <col min="8705" max="8705" width="8.6640625" style="48" bestFit="1" customWidth="1"/>
    <col min="8706" max="8706" width="6.77734375" style="48" bestFit="1" customWidth="1"/>
    <col min="8707" max="8707" width="7.5546875" style="48" customWidth="1"/>
    <col min="8708" max="8960" width="8.88671875" style="48"/>
    <col min="8961" max="8961" width="8.6640625" style="48" bestFit="1" customWidth="1"/>
    <col min="8962" max="8962" width="6.77734375" style="48" bestFit="1" customWidth="1"/>
    <col min="8963" max="8963" width="7.5546875" style="48" customWidth="1"/>
    <col min="8964" max="9216" width="8.88671875" style="48"/>
    <col min="9217" max="9217" width="8.6640625" style="48" bestFit="1" customWidth="1"/>
    <col min="9218" max="9218" width="6.77734375" style="48" bestFit="1" customWidth="1"/>
    <col min="9219" max="9219" width="7.5546875" style="48" customWidth="1"/>
    <col min="9220" max="9472" width="8.88671875" style="48"/>
    <col min="9473" max="9473" width="8.6640625" style="48" bestFit="1" customWidth="1"/>
    <col min="9474" max="9474" width="6.77734375" style="48" bestFit="1" customWidth="1"/>
    <col min="9475" max="9475" width="7.5546875" style="48" customWidth="1"/>
    <col min="9476" max="9728" width="8.88671875" style="48"/>
    <col min="9729" max="9729" width="8.6640625" style="48" bestFit="1" customWidth="1"/>
    <col min="9730" max="9730" width="6.77734375" style="48" bestFit="1" customWidth="1"/>
    <col min="9731" max="9731" width="7.5546875" style="48" customWidth="1"/>
    <col min="9732" max="9984" width="8.88671875" style="48"/>
    <col min="9985" max="9985" width="8.6640625" style="48" bestFit="1" customWidth="1"/>
    <col min="9986" max="9986" width="6.77734375" style="48" bestFit="1" customWidth="1"/>
    <col min="9987" max="9987" width="7.5546875" style="48" customWidth="1"/>
    <col min="9988" max="10240" width="8.88671875" style="48"/>
    <col min="10241" max="10241" width="8.6640625" style="48" bestFit="1" customWidth="1"/>
    <col min="10242" max="10242" width="6.77734375" style="48" bestFit="1" customWidth="1"/>
    <col min="10243" max="10243" width="7.5546875" style="48" customWidth="1"/>
    <col min="10244" max="10496" width="8.88671875" style="48"/>
    <col min="10497" max="10497" width="8.6640625" style="48" bestFit="1" customWidth="1"/>
    <col min="10498" max="10498" width="6.77734375" style="48" bestFit="1" customWidth="1"/>
    <col min="10499" max="10499" width="7.5546875" style="48" customWidth="1"/>
    <col min="10500" max="10752" width="8.88671875" style="48"/>
    <col min="10753" max="10753" width="8.6640625" style="48" bestFit="1" customWidth="1"/>
    <col min="10754" max="10754" width="6.77734375" style="48" bestFit="1" customWidth="1"/>
    <col min="10755" max="10755" width="7.5546875" style="48" customWidth="1"/>
    <col min="10756" max="11008" width="8.88671875" style="48"/>
    <col min="11009" max="11009" width="8.6640625" style="48" bestFit="1" customWidth="1"/>
    <col min="11010" max="11010" width="6.77734375" style="48" bestFit="1" customWidth="1"/>
    <col min="11011" max="11011" width="7.5546875" style="48" customWidth="1"/>
    <col min="11012" max="11264" width="8.88671875" style="48"/>
    <col min="11265" max="11265" width="8.6640625" style="48" bestFit="1" customWidth="1"/>
    <col min="11266" max="11266" width="6.77734375" style="48" bestFit="1" customWidth="1"/>
    <col min="11267" max="11267" width="7.5546875" style="48" customWidth="1"/>
    <col min="11268" max="11520" width="8.88671875" style="48"/>
    <col min="11521" max="11521" width="8.6640625" style="48" bestFit="1" customWidth="1"/>
    <col min="11522" max="11522" width="6.77734375" style="48" bestFit="1" customWidth="1"/>
    <col min="11523" max="11523" width="7.5546875" style="48" customWidth="1"/>
    <col min="11524" max="11776" width="8.88671875" style="48"/>
    <col min="11777" max="11777" width="8.6640625" style="48" bestFit="1" customWidth="1"/>
    <col min="11778" max="11778" width="6.77734375" style="48" bestFit="1" customWidth="1"/>
    <col min="11779" max="11779" width="7.5546875" style="48" customWidth="1"/>
    <col min="11780" max="12032" width="8.88671875" style="48"/>
    <col min="12033" max="12033" width="8.6640625" style="48" bestFit="1" customWidth="1"/>
    <col min="12034" max="12034" width="6.77734375" style="48" bestFit="1" customWidth="1"/>
    <col min="12035" max="12035" width="7.5546875" style="48" customWidth="1"/>
    <col min="12036" max="12288" width="8.88671875" style="48"/>
    <col min="12289" max="12289" width="8.6640625" style="48" bestFit="1" customWidth="1"/>
    <col min="12290" max="12290" width="6.77734375" style="48" bestFit="1" customWidth="1"/>
    <col min="12291" max="12291" width="7.5546875" style="48" customWidth="1"/>
    <col min="12292" max="12544" width="8.88671875" style="48"/>
    <col min="12545" max="12545" width="8.6640625" style="48" bestFit="1" customWidth="1"/>
    <col min="12546" max="12546" width="6.77734375" style="48" bestFit="1" customWidth="1"/>
    <col min="12547" max="12547" width="7.5546875" style="48" customWidth="1"/>
    <col min="12548" max="12800" width="8.88671875" style="48"/>
    <col min="12801" max="12801" width="8.6640625" style="48" bestFit="1" customWidth="1"/>
    <col min="12802" max="12802" width="6.77734375" style="48" bestFit="1" customWidth="1"/>
    <col min="12803" max="12803" width="7.5546875" style="48" customWidth="1"/>
    <col min="12804" max="13056" width="8.88671875" style="48"/>
    <col min="13057" max="13057" width="8.6640625" style="48" bestFit="1" customWidth="1"/>
    <col min="13058" max="13058" width="6.77734375" style="48" bestFit="1" customWidth="1"/>
    <col min="13059" max="13059" width="7.5546875" style="48" customWidth="1"/>
    <col min="13060" max="13312" width="8.88671875" style="48"/>
    <col min="13313" max="13313" width="8.6640625" style="48" bestFit="1" customWidth="1"/>
    <col min="13314" max="13314" width="6.77734375" style="48" bestFit="1" customWidth="1"/>
    <col min="13315" max="13315" width="7.5546875" style="48" customWidth="1"/>
    <col min="13316" max="13568" width="8.88671875" style="48"/>
    <col min="13569" max="13569" width="8.6640625" style="48" bestFit="1" customWidth="1"/>
    <col min="13570" max="13570" width="6.77734375" style="48" bestFit="1" customWidth="1"/>
    <col min="13571" max="13571" width="7.5546875" style="48" customWidth="1"/>
    <col min="13572" max="13824" width="8.88671875" style="48"/>
    <col min="13825" max="13825" width="8.6640625" style="48" bestFit="1" customWidth="1"/>
    <col min="13826" max="13826" width="6.77734375" style="48" bestFit="1" customWidth="1"/>
    <col min="13827" max="13827" width="7.5546875" style="48" customWidth="1"/>
    <col min="13828" max="14080" width="8.88671875" style="48"/>
    <col min="14081" max="14081" width="8.6640625" style="48" bestFit="1" customWidth="1"/>
    <col min="14082" max="14082" width="6.77734375" style="48" bestFit="1" customWidth="1"/>
    <col min="14083" max="14083" width="7.5546875" style="48" customWidth="1"/>
    <col min="14084" max="14336" width="8.88671875" style="48"/>
    <col min="14337" max="14337" width="8.6640625" style="48" bestFit="1" customWidth="1"/>
    <col min="14338" max="14338" width="6.77734375" style="48" bestFit="1" customWidth="1"/>
    <col min="14339" max="14339" width="7.5546875" style="48" customWidth="1"/>
    <col min="14340" max="14592" width="8.88671875" style="48"/>
    <col min="14593" max="14593" width="8.6640625" style="48" bestFit="1" customWidth="1"/>
    <col min="14594" max="14594" width="6.77734375" style="48" bestFit="1" customWidth="1"/>
    <col min="14595" max="14595" width="7.5546875" style="48" customWidth="1"/>
    <col min="14596" max="14848" width="8.88671875" style="48"/>
    <col min="14849" max="14849" width="8.6640625" style="48" bestFit="1" customWidth="1"/>
    <col min="14850" max="14850" width="6.77734375" style="48" bestFit="1" customWidth="1"/>
    <col min="14851" max="14851" width="7.5546875" style="48" customWidth="1"/>
    <col min="14852" max="15104" width="8.88671875" style="48"/>
    <col min="15105" max="15105" width="8.6640625" style="48" bestFit="1" customWidth="1"/>
    <col min="15106" max="15106" width="6.77734375" style="48" bestFit="1" customWidth="1"/>
    <col min="15107" max="15107" width="7.5546875" style="48" customWidth="1"/>
    <col min="15108" max="15360" width="8.88671875" style="48"/>
    <col min="15361" max="15361" width="8.6640625" style="48" bestFit="1" customWidth="1"/>
    <col min="15362" max="15362" width="6.77734375" style="48" bestFit="1" customWidth="1"/>
    <col min="15363" max="15363" width="7.5546875" style="48" customWidth="1"/>
    <col min="15364" max="15616" width="8.88671875" style="48"/>
    <col min="15617" max="15617" width="8.6640625" style="48" bestFit="1" customWidth="1"/>
    <col min="15618" max="15618" width="6.77734375" style="48" bestFit="1" customWidth="1"/>
    <col min="15619" max="15619" width="7.5546875" style="48" customWidth="1"/>
    <col min="15620" max="15872" width="8.88671875" style="48"/>
    <col min="15873" max="15873" width="8.6640625" style="48" bestFit="1" customWidth="1"/>
    <col min="15874" max="15874" width="6.77734375" style="48" bestFit="1" customWidth="1"/>
    <col min="15875" max="15875" width="7.5546875" style="48" customWidth="1"/>
    <col min="15876" max="16128" width="8.88671875" style="48"/>
    <col min="16129" max="16129" width="8.6640625" style="48" bestFit="1" customWidth="1"/>
    <col min="16130" max="16130" width="6.77734375" style="48" bestFit="1" customWidth="1"/>
    <col min="16131" max="16131" width="7.5546875" style="48" customWidth="1"/>
    <col min="16132" max="16384" width="8.88671875" style="48"/>
  </cols>
  <sheetData>
    <row r="1" spans="1:5">
      <c r="A1" s="46" t="s">
        <v>0</v>
      </c>
      <c r="B1" s="47" t="s">
        <v>52</v>
      </c>
      <c r="C1" s="46" t="s">
        <v>1</v>
      </c>
      <c r="D1" s="46" t="s">
        <v>58</v>
      </c>
      <c r="E1" s="48" t="s">
        <v>59</v>
      </c>
    </row>
    <row r="2" spans="1:5">
      <c r="A2" s="49" t="s">
        <v>70</v>
      </c>
      <c r="B2" s="50">
        <v>37148</v>
      </c>
      <c r="C2" s="46" t="s">
        <v>65</v>
      </c>
      <c r="D2" s="51">
        <v>73.5</v>
      </c>
      <c r="E2" s="52">
        <f t="shared" ref="E2:E22" si="0">SUMIF($A$2:$A$22,A2,$D$2:$D$22)/COUNTIF($A$2:$A$22,A2)</f>
        <v>78.675000000000011</v>
      </c>
    </row>
    <row r="3" spans="1:5">
      <c r="A3" s="49" t="s">
        <v>70</v>
      </c>
      <c r="B3" s="50">
        <v>37159</v>
      </c>
      <c r="C3" s="46" t="s">
        <v>66</v>
      </c>
      <c r="D3" s="51">
        <v>78.3</v>
      </c>
      <c r="E3" s="52">
        <f t="shared" si="0"/>
        <v>78.675000000000011</v>
      </c>
    </row>
    <row r="4" spans="1:5">
      <c r="A4" s="49" t="s">
        <v>70</v>
      </c>
      <c r="B4" s="50">
        <v>37153</v>
      </c>
      <c r="C4" s="46" t="s">
        <v>66</v>
      </c>
      <c r="D4" s="51">
        <v>79.3</v>
      </c>
      <c r="E4" s="52">
        <f t="shared" si="0"/>
        <v>78.675000000000011</v>
      </c>
    </row>
    <row r="5" spans="1:5">
      <c r="A5" s="49" t="s">
        <v>70</v>
      </c>
      <c r="B5" s="50">
        <v>37159</v>
      </c>
      <c r="C5" s="46" t="s">
        <v>13</v>
      </c>
      <c r="D5" s="51">
        <v>83.6</v>
      </c>
      <c r="E5" s="52">
        <f t="shared" si="0"/>
        <v>78.675000000000011</v>
      </c>
    </row>
    <row r="6" spans="1:5">
      <c r="A6" s="49" t="s">
        <v>63</v>
      </c>
      <c r="B6" s="50">
        <v>37160</v>
      </c>
      <c r="C6" s="46" t="s">
        <v>64</v>
      </c>
      <c r="D6" s="51">
        <v>47.4</v>
      </c>
      <c r="E6" s="52">
        <f t="shared" si="0"/>
        <v>53.25</v>
      </c>
    </row>
    <row r="7" spans="1:5">
      <c r="A7" s="49" t="s">
        <v>63</v>
      </c>
      <c r="B7" s="50">
        <v>37148</v>
      </c>
      <c r="C7" s="46" t="s">
        <v>65</v>
      </c>
      <c r="D7" s="51">
        <v>50.2</v>
      </c>
      <c r="E7" s="52">
        <f t="shared" si="0"/>
        <v>53.25</v>
      </c>
    </row>
    <row r="8" spans="1:5">
      <c r="A8" s="49" t="s">
        <v>63</v>
      </c>
      <c r="B8" s="50">
        <v>37152</v>
      </c>
      <c r="C8" s="46" t="s">
        <v>13</v>
      </c>
      <c r="D8" s="51">
        <v>57.1</v>
      </c>
      <c r="E8" s="52">
        <f t="shared" si="0"/>
        <v>53.25</v>
      </c>
    </row>
    <row r="9" spans="1:5">
      <c r="A9" s="49" t="s">
        <v>63</v>
      </c>
      <c r="B9" s="50">
        <v>37146</v>
      </c>
      <c r="C9" s="46" t="s">
        <v>66</v>
      </c>
      <c r="D9" s="51">
        <v>58.3</v>
      </c>
      <c r="E9" s="52">
        <f t="shared" si="0"/>
        <v>53.25</v>
      </c>
    </row>
    <row r="10" spans="1:5">
      <c r="A10" s="49" t="s">
        <v>60</v>
      </c>
      <c r="B10" s="50">
        <v>37152</v>
      </c>
      <c r="C10" s="46" t="s">
        <v>21</v>
      </c>
      <c r="D10" s="51">
        <v>39.700000000000003</v>
      </c>
      <c r="E10" s="52">
        <f t="shared" si="0"/>
        <v>43.333333333333336</v>
      </c>
    </row>
    <row r="11" spans="1:5">
      <c r="A11" s="49" t="s">
        <v>60</v>
      </c>
      <c r="B11" s="50">
        <v>37148</v>
      </c>
      <c r="C11" s="46" t="s">
        <v>61</v>
      </c>
      <c r="D11" s="51">
        <v>45</v>
      </c>
      <c r="E11" s="52">
        <f t="shared" si="0"/>
        <v>43.333333333333336</v>
      </c>
    </row>
    <row r="12" spans="1:5">
      <c r="A12" s="49" t="s">
        <v>60</v>
      </c>
      <c r="B12" s="50">
        <v>37160</v>
      </c>
      <c r="C12" s="46" t="s">
        <v>62</v>
      </c>
      <c r="D12" s="51">
        <v>45.3</v>
      </c>
      <c r="E12" s="52">
        <f t="shared" si="0"/>
        <v>43.333333333333336</v>
      </c>
    </row>
    <row r="13" spans="1:5">
      <c r="A13" s="49" t="s">
        <v>67</v>
      </c>
      <c r="B13" s="50">
        <v>37154</v>
      </c>
      <c r="C13" s="46" t="s">
        <v>65</v>
      </c>
      <c r="D13" s="51">
        <v>58.4</v>
      </c>
      <c r="E13" s="52">
        <f t="shared" si="0"/>
        <v>59.15</v>
      </c>
    </row>
    <row r="14" spans="1:5">
      <c r="A14" s="49" t="s">
        <v>67</v>
      </c>
      <c r="B14" s="50">
        <v>37148</v>
      </c>
      <c r="C14" s="46" t="s">
        <v>61</v>
      </c>
      <c r="D14" s="51">
        <v>59.9</v>
      </c>
      <c r="E14" s="52">
        <f t="shared" si="0"/>
        <v>59.15</v>
      </c>
    </row>
    <row r="15" spans="1:5">
      <c r="A15" s="49" t="s">
        <v>68</v>
      </c>
      <c r="B15" s="50">
        <v>37155</v>
      </c>
      <c r="C15" s="46" t="s">
        <v>64</v>
      </c>
      <c r="D15" s="51">
        <v>61.5</v>
      </c>
      <c r="E15" s="52">
        <f t="shared" si="0"/>
        <v>63.080000000000005</v>
      </c>
    </row>
    <row r="16" spans="1:5">
      <c r="A16" s="49" t="s">
        <v>68</v>
      </c>
      <c r="B16" s="50">
        <v>37167</v>
      </c>
      <c r="C16" s="46" t="s">
        <v>64</v>
      </c>
      <c r="D16" s="51">
        <v>62.5</v>
      </c>
      <c r="E16" s="52">
        <f t="shared" si="0"/>
        <v>63.080000000000005</v>
      </c>
    </row>
    <row r="17" spans="1:7">
      <c r="A17" s="49" t="s">
        <v>68</v>
      </c>
      <c r="B17" s="50">
        <v>37148</v>
      </c>
      <c r="C17" s="46" t="s">
        <v>66</v>
      </c>
      <c r="D17" s="51">
        <v>63.3</v>
      </c>
      <c r="E17" s="52">
        <f t="shared" si="0"/>
        <v>63.080000000000005</v>
      </c>
    </row>
    <row r="18" spans="1:7">
      <c r="A18" s="49" t="s">
        <v>68</v>
      </c>
      <c r="B18" s="50">
        <v>37148</v>
      </c>
      <c r="C18" s="46" t="s">
        <v>62</v>
      </c>
      <c r="D18" s="51">
        <v>63.3</v>
      </c>
      <c r="E18" s="52">
        <f t="shared" si="0"/>
        <v>63.080000000000005</v>
      </c>
    </row>
    <row r="19" spans="1:7">
      <c r="A19" s="49" t="s">
        <v>68</v>
      </c>
      <c r="B19" s="50">
        <v>37145</v>
      </c>
      <c r="C19" s="46" t="s">
        <v>65</v>
      </c>
      <c r="D19" s="51">
        <v>64.8</v>
      </c>
      <c r="E19" s="52">
        <f t="shared" si="0"/>
        <v>63.080000000000005</v>
      </c>
    </row>
    <row r="20" spans="1:7">
      <c r="A20" s="49" t="s">
        <v>69</v>
      </c>
      <c r="B20" s="50">
        <v>37159</v>
      </c>
      <c r="C20" s="46" t="s">
        <v>21</v>
      </c>
      <c r="D20" s="51">
        <v>64.2</v>
      </c>
      <c r="E20" s="52">
        <f t="shared" si="0"/>
        <v>66.733333333333334</v>
      </c>
    </row>
    <row r="21" spans="1:7">
      <c r="A21" s="49" t="s">
        <v>69</v>
      </c>
      <c r="B21" s="50">
        <v>37155</v>
      </c>
      <c r="C21" s="46" t="s">
        <v>62</v>
      </c>
      <c r="D21" s="51">
        <v>65.8</v>
      </c>
      <c r="E21" s="52">
        <f t="shared" si="0"/>
        <v>66.733333333333334</v>
      </c>
    </row>
    <row r="22" spans="1:7">
      <c r="A22" s="49" t="s">
        <v>69</v>
      </c>
      <c r="B22" s="50">
        <v>37145</v>
      </c>
      <c r="C22" s="46" t="s">
        <v>21</v>
      </c>
      <c r="D22" s="51">
        <v>70.2</v>
      </c>
      <c r="E22" s="52">
        <f t="shared" si="0"/>
        <v>66.733333333333334</v>
      </c>
    </row>
    <row r="25" spans="1:7">
      <c r="A25" s="53" t="s">
        <v>0</v>
      </c>
      <c r="B25" s="54" t="s">
        <v>52</v>
      </c>
      <c r="C25" s="53" t="s">
        <v>1</v>
      </c>
      <c r="D25" s="53" t="s">
        <v>58</v>
      </c>
      <c r="E25" s="55" t="s">
        <v>59</v>
      </c>
      <c r="F25" s="55" t="s">
        <v>71</v>
      </c>
    </row>
    <row r="26" spans="1:7">
      <c r="A26" s="55"/>
      <c r="B26" s="55"/>
      <c r="C26" s="55"/>
      <c r="D26" s="55"/>
      <c r="E26" s="55"/>
      <c r="F26" s="56" t="b">
        <f>IF($A2=$A$22,$A2&lt;&gt;$A1,$A2&lt;&gt;$A3)</f>
        <v>0</v>
      </c>
    </row>
    <row r="28" spans="1:7">
      <c r="G28" s="57" t="s">
        <v>72</v>
      </c>
    </row>
  </sheetData>
  <sortState ref="A2:E22">
    <sortCondition ref="A2"/>
  </sortState>
  <pageMargins left="0.75" right="0.75" top="1" bottom="1" header="0.5" footer="0.5"/>
  <pageSetup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dimension ref="A1:J26"/>
  <sheetViews>
    <sheetView zoomScale="130" zoomScaleNormal="130" workbookViewId="0"/>
  </sheetViews>
  <sheetFormatPr defaultRowHeight="12.75"/>
  <cols>
    <col min="1" max="1" width="7.77734375" style="63" bestFit="1" customWidth="1"/>
    <col min="2" max="2" width="6.5546875" style="64" bestFit="1" customWidth="1"/>
    <col min="3" max="3" width="5.88671875" style="58" bestFit="1" customWidth="1"/>
    <col min="4" max="4" width="9" style="58" customWidth="1"/>
    <col min="5" max="5" width="9.77734375" style="58" customWidth="1"/>
    <col min="6" max="6" width="6.33203125" style="58" bestFit="1" customWidth="1"/>
    <col min="7" max="7" width="8.88671875" style="58"/>
    <col min="8" max="8" width="5.109375" style="58" bestFit="1" customWidth="1"/>
    <col min="9" max="9" width="5.88671875" style="58" bestFit="1" customWidth="1"/>
    <col min="10" max="10" width="6.88671875" style="58" bestFit="1" customWidth="1"/>
    <col min="11" max="255" width="8.88671875" style="58"/>
    <col min="256" max="256" width="7.77734375" style="58" bestFit="1" customWidth="1"/>
    <col min="257" max="257" width="6.33203125" style="58" bestFit="1" customWidth="1"/>
    <col min="258" max="258" width="5.88671875" style="58" bestFit="1" customWidth="1"/>
    <col min="259" max="259" width="5.88671875" style="58" customWidth="1"/>
    <col min="260" max="260" width="5.109375" style="58" bestFit="1" customWidth="1"/>
    <col min="261" max="262" width="6.33203125" style="58" bestFit="1" customWidth="1"/>
    <col min="263" max="263" width="8.88671875" style="58"/>
    <col min="264" max="264" width="5.109375" style="58" bestFit="1" customWidth="1"/>
    <col min="265" max="266" width="5.88671875" style="58" bestFit="1" customWidth="1"/>
    <col min="267" max="511" width="8.88671875" style="58"/>
    <col min="512" max="512" width="7.77734375" style="58" bestFit="1" customWidth="1"/>
    <col min="513" max="513" width="6.33203125" style="58" bestFit="1" customWidth="1"/>
    <col min="514" max="514" width="5.88671875" style="58" bestFit="1" customWidth="1"/>
    <col min="515" max="515" width="5.88671875" style="58" customWidth="1"/>
    <col min="516" max="516" width="5.109375" style="58" bestFit="1" customWidth="1"/>
    <col min="517" max="518" width="6.33203125" style="58" bestFit="1" customWidth="1"/>
    <col min="519" max="519" width="8.88671875" style="58"/>
    <col min="520" max="520" width="5.109375" style="58" bestFit="1" customWidth="1"/>
    <col min="521" max="522" width="5.88671875" style="58" bestFit="1" customWidth="1"/>
    <col min="523" max="767" width="8.88671875" style="58"/>
    <col min="768" max="768" width="7.77734375" style="58" bestFit="1" customWidth="1"/>
    <col min="769" max="769" width="6.33203125" style="58" bestFit="1" customWidth="1"/>
    <col min="770" max="770" width="5.88671875" style="58" bestFit="1" customWidth="1"/>
    <col min="771" max="771" width="5.88671875" style="58" customWidth="1"/>
    <col min="772" max="772" width="5.109375" style="58" bestFit="1" customWidth="1"/>
    <col min="773" max="774" width="6.33203125" style="58" bestFit="1" customWidth="1"/>
    <col min="775" max="775" width="8.88671875" style="58"/>
    <col min="776" max="776" width="5.109375" style="58" bestFit="1" customWidth="1"/>
    <col min="777" max="778" width="5.88671875" style="58" bestFit="1" customWidth="1"/>
    <col min="779" max="1023" width="8.88671875" style="58"/>
    <col min="1024" max="1024" width="7.77734375" style="58" bestFit="1" customWidth="1"/>
    <col min="1025" max="1025" width="6.33203125" style="58" bestFit="1" customWidth="1"/>
    <col min="1026" max="1026" width="5.88671875" style="58" bestFit="1" customWidth="1"/>
    <col min="1027" max="1027" width="5.88671875" style="58" customWidth="1"/>
    <col min="1028" max="1028" width="5.109375" style="58" bestFit="1" customWidth="1"/>
    <col min="1029" max="1030" width="6.33203125" style="58" bestFit="1" customWidth="1"/>
    <col min="1031" max="1031" width="8.88671875" style="58"/>
    <col min="1032" max="1032" width="5.109375" style="58" bestFit="1" customWidth="1"/>
    <col min="1033" max="1034" width="5.88671875" style="58" bestFit="1" customWidth="1"/>
    <col min="1035" max="1279" width="8.88671875" style="58"/>
    <col min="1280" max="1280" width="7.77734375" style="58" bestFit="1" customWidth="1"/>
    <col min="1281" max="1281" width="6.33203125" style="58" bestFit="1" customWidth="1"/>
    <col min="1282" max="1282" width="5.88671875" style="58" bestFit="1" customWidth="1"/>
    <col min="1283" max="1283" width="5.88671875" style="58" customWidth="1"/>
    <col min="1284" max="1284" width="5.109375" style="58" bestFit="1" customWidth="1"/>
    <col min="1285" max="1286" width="6.33203125" style="58" bestFit="1" customWidth="1"/>
    <col min="1287" max="1287" width="8.88671875" style="58"/>
    <col min="1288" max="1288" width="5.109375" style="58" bestFit="1" customWidth="1"/>
    <col min="1289" max="1290" width="5.88671875" style="58" bestFit="1" customWidth="1"/>
    <col min="1291" max="1535" width="8.88671875" style="58"/>
    <col min="1536" max="1536" width="7.77734375" style="58" bestFit="1" customWidth="1"/>
    <col min="1537" max="1537" width="6.33203125" style="58" bestFit="1" customWidth="1"/>
    <col min="1538" max="1538" width="5.88671875" style="58" bestFit="1" customWidth="1"/>
    <col min="1539" max="1539" width="5.88671875" style="58" customWidth="1"/>
    <col min="1540" max="1540" width="5.109375" style="58" bestFit="1" customWidth="1"/>
    <col min="1541" max="1542" width="6.33203125" style="58" bestFit="1" customWidth="1"/>
    <col min="1543" max="1543" width="8.88671875" style="58"/>
    <col min="1544" max="1544" width="5.109375" style="58" bestFit="1" customWidth="1"/>
    <col min="1545" max="1546" width="5.88671875" style="58" bestFit="1" customWidth="1"/>
    <col min="1547" max="1791" width="8.88671875" style="58"/>
    <col min="1792" max="1792" width="7.77734375" style="58" bestFit="1" customWidth="1"/>
    <col min="1793" max="1793" width="6.33203125" style="58" bestFit="1" customWidth="1"/>
    <col min="1794" max="1794" width="5.88671875" style="58" bestFit="1" customWidth="1"/>
    <col min="1795" max="1795" width="5.88671875" style="58" customWidth="1"/>
    <col min="1796" max="1796" width="5.109375" style="58" bestFit="1" customWidth="1"/>
    <col min="1797" max="1798" width="6.33203125" style="58" bestFit="1" customWidth="1"/>
    <col min="1799" max="1799" width="8.88671875" style="58"/>
    <col min="1800" max="1800" width="5.109375" style="58" bestFit="1" customWidth="1"/>
    <col min="1801" max="1802" width="5.88671875" style="58" bestFit="1" customWidth="1"/>
    <col min="1803" max="2047" width="8.88671875" style="58"/>
    <col min="2048" max="2048" width="7.77734375" style="58" bestFit="1" customWidth="1"/>
    <col min="2049" max="2049" width="6.33203125" style="58" bestFit="1" customWidth="1"/>
    <col min="2050" max="2050" width="5.88671875" style="58" bestFit="1" customWidth="1"/>
    <col min="2051" max="2051" width="5.88671875" style="58" customWidth="1"/>
    <col min="2052" max="2052" width="5.109375" style="58" bestFit="1" customWidth="1"/>
    <col min="2053" max="2054" width="6.33203125" style="58" bestFit="1" customWidth="1"/>
    <col min="2055" max="2055" width="8.88671875" style="58"/>
    <col min="2056" max="2056" width="5.109375" style="58" bestFit="1" customWidth="1"/>
    <col min="2057" max="2058" width="5.88671875" style="58" bestFit="1" customWidth="1"/>
    <col min="2059" max="2303" width="8.88671875" style="58"/>
    <col min="2304" max="2304" width="7.77734375" style="58" bestFit="1" customWidth="1"/>
    <col min="2305" max="2305" width="6.33203125" style="58" bestFit="1" customWidth="1"/>
    <col min="2306" max="2306" width="5.88671875" style="58" bestFit="1" customWidth="1"/>
    <col min="2307" max="2307" width="5.88671875" style="58" customWidth="1"/>
    <col min="2308" max="2308" width="5.109375" style="58" bestFit="1" customWidth="1"/>
    <col min="2309" max="2310" width="6.33203125" style="58" bestFit="1" customWidth="1"/>
    <col min="2311" max="2311" width="8.88671875" style="58"/>
    <col min="2312" max="2312" width="5.109375" style="58" bestFit="1" customWidth="1"/>
    <col min="2313" max="2314" width="5.88671875" style="58" bestFit="1" customWidth="1"/>
    <col min="2315" max="2559" width="8.88671875" style="58"/>
    <col min="2560" max="2560" width="7.77734375" style="58" bestFit="1" customWidth="1"/>
    <col min="2561" max="2561" width="6.33203125" style="58" bestFit="1" customWidth="1"/>
    <col min="2562" max="2562" width="5.88671875" style="58" bestFit="1" customWidth="1"/>
    <col min="2563" max="2563" width="5.88671875" style="58" customWidth="1"/>
    <col min="2564" max="2564" width="5.109375" style="58" bestFit="1" customWidth="1"/>
    <col min="2565" max="2566" width="6.33203125" style="58" bestFit="1" customWidth="1"/>
    <col min="2567" max="2567" width="8.88671875" style="58"/>
    <col min="2568" max="2568" width="5.109375" style="58" bestFit="1" customWidth="1"/>
    <col min="2569" max="2570" width="5.88671875" style="58" bestFit="1" customWidth="1"/>
    <col min="2571" max="2815" width="8.88671875" style="58"/>
    <col min="2816" max="2816" width="7.77734375" style="58" bestFit="1" customWidth="1"/>
    <col min="2817" max="2817" width="6.33203125" style="58" bestFit="1" customWidth="1"/>
    <col min="2818" max="2818" width="5.88671875" style="58" bestFit="1" customWidth="1"/>
    <col min="2819" max="2819" width="5.88671875" style="58" customWidth="1"/>
    <col min="2820" max="2820" width="5.109375" style="58" bestFit="1" customWidth="1"/>
    <col min="2821" max="2822" width="6.33203125" style="58" bestFit="1" customWidth="1"/>
    <col min="2823" max="2823" width="8.88671875" style="58"/>
    <col min="2824" max="2824" width="5.109375" style="58" bestFit="1" customWidth="1"/>
    <col min="2825" max="2826" width="5.88671875" style="58" bestFit="1" customWidth="1"/>
    <col min="2827" max="3071" width="8.88671875" style="58"/>
    <col min="3072" max="3072" width="7.77734375" style="58" bestFit="1" customWidth="1"/>
    <col min="3073" max="3073" width="6.33203125" style="58" bestFit="1" customWidth="1"/>
    <col min="3074" max="3074" width="5.88671875" style="58" bestFit="1" customWidth="1"/>
    <col min="3075" max="3075" width="5.88671875" style="58" customWidth="1"/>
    <col min="3076" max="3076" width="5.109375" style="58" bestFit="1" customWidth="1"/>
    <col min="3077" max="3078" width="6.33203125" style="58" bestFit="1" customWidth="1"/>
    <col min="3079" max="3079" width="8.88671875" style="58"/>
    <col min="3080" max="3080" width="5.109375" style="58" bestFit="1" customWidth="1"/>
    <col min="3081" max="3082" width="5.88671875" style="58" bestFit="1" customWidth="1"/>
    <col min="3083" max="3327" width="8.88671875" style="58"/>
    <col min="3328" max="3328" width="7.77734375" style="58" bestFit="1" customWidth="1"/>
    <col min="3329" max="3329" width="6.33203125" style="58" bestFit="1" customWidth="1"/>
    <col min="3330" max="3330" width="5.88671875" style="58" bestFit="1" customWidth="1"/>
    <col min="3331" max="3331" width="5.88671875" style="58" customWidth="1"/>
    <col min="3332" max="3332" width="5.109375" style="58" bestFit="1" customWidth="1"/>
    <col min="3333" max="3334" width="6.33203125" style="58" bestFit="1" customWidth="1"/>
    <col min="3335" max="3335" width="8.88671875" style="58"/>
    <col min="3336" max="3336" width="5.109375" style="58" bestFit="1" customWidth="1"/>
    <col min="3337" max="3338" width="5.88671875" style="58" bestFit="1" customWidth="1"/>
    <col min="3339" max="3583" width="8.88671875" style="58"/>
    <col min="3584" max="3584" width="7.77734375" style="58" bestFit="1" customWidth="1"/>
    <col min="3585" max="3585" width="6.33203125" style="58" bestFit="1" customWidth="1"/>
    <col min="3586" max="3586" width="5.88671875" style="58" bestFit="1" customWidth="1"/>
    <col min="3587" max="3587" width="5.88671875" style="58" customWidth="1"/>
    <col min="3588" max="3588" width="5.109375" style="58" bestFit="1" customWidth="1"/>
    <col min="3589" max="3590" width="6.33203125" style="58" bestFit="1" customWidth="1"/>
    <col min="3591" max="3591" width="8.88671875" style="58"/>
    <col min="3592" max="3592" width="5.109375" style="58" bestFit="1" customWidth="1"/>
    <col min="3593" max="3594" width="5.88671875" style="58" bestFit="1" customWidth="1"/>
    <col min="3595" max="3839" width="8.88671875" style="58"/>
    <col min="3840" max="3840" width="7.77734375" style="58" bestFit="1" customWidth="1"/>
    <col min="3841" max="3841" width="6.33203125" style="58" bestFit="1" customWidth="1"/>
    <col min="3842" max="3842" width="5.88671875" style="58" bestFit="1" customWidth="1"/>
    <col min="3843" max="3843" width="5.88671875" style="58" customWidth="1"/>
    <col min="3844" max="3844" width="5.109375" style="58" bestFit="1" customWidth="1"/>
    <col min="3845" max="3846" width="6.33203125" style="58" bestFit="1" customWidth="1"/>
    <col min="3847" max="3847" width="8.88671875" style="58"/>
    <col min="3848" max="3848" width="5.109375" style="58" bestFit="1" customWidth="1"/>
    <col min="3849" max="3850" width="5.88671875" style="58" bestFit="1" customWidth="1"/>
    <col min="3851" max="4095" width="8.88671875" style="58"/>
    <col min="4096" max="4096" width="7.77734375" style="58" bestFit="1" customWidth="1"/>
    <col min="4097" max="4097" width="6.33203125" style="58" bestFit="1" customWidth="1"/>
    <col min="4098" max="4098" width="5.88671875" style="58" bestFit="1" customWidth="1"/>
    <col min="4099" max="4099" width="5.88671875" style="58" customWidth="1"/>
    <col min="4100" max="4100" width="5.109375" style="58" bestFit="1" customWidth="1"/>
    <col min="4101" max="4102" width="6.33203125" style="58" bestFit="1" customWidth="1"/>
    <col min="4103" max="4103" width="8.88671875" style="58"/>
    <col min="4104" max="4104" width="5.109375" style="58" bestFit="1" customWidth="1"/>
    <col min="4105" max="4106" width="5.88671875" style="58" bestFit="1" customWidth="1"/>
    <col min="4107" max="4351" width="8.88671875" style="58"/>
    <col min="4352" max="4352" width="7.77734375" style="58" bestFit="1" customWidth="1"/>
    <col min="4353" max="4353" width="6.33203125" style="58" bestFit="1" customWidth="1"/>
    <col min="4354" max="4354" width="5.88671875" style="58" bestFit="1" customWidth="1"/>
    <col min="4355" max="4355" width="5.88671875" style="58" customWidth="1"/>
    <col min="4356" max="4356" width="5.109375" style="58" bestFit="1" customWidth="1"/>
    <col min="4357" max="4358" width="6.33203125" style="58" bestFit="1" customWidth="1"/>
    <col min="4359" max="4359" width="8.88671875" style="58"/>
    <col min="4360" max="4360" width="5.109375" style="58" bestFit="1" customWidth="1"/>
    <col min="4361" max="4362" width="5.88671875" style="58" bestFit="1" customWidth="1"/>
    <col min="4363" max="4607" width="8.88671875" style="58"/>
    <col min="4608" max="4608" width="7.77734375" style="58" bestFit="1" customWidth="1"/>
    <col min="4609" max="4609" width="6.33203125" style="58" bestFit="1" customWidth="1"/>
    <col min="4610" max="4610" width="5.88671875" style="58" bestFit="1" customWidth="1"/>
    <col min="4611" max="4611" width="5.88671875" style="58" customWidth="1"/>
    <col min="4612" max="4612" width="5.109375" style="58" bestFit="1" customWidth="1"/>
    <col min="4613" max="4614" width="6.33203125" style="58" bestFit="1" customWidth="1"/>
    <col min="4615" max="4615" width="8.88671875" style="58"/>
    <col min="4616" max="4616" width="5.109375" style="58" bestFit="1" customWidth="1"/>
    <col min="4617" max="4618" width="5.88671875" style="58" bestFit="1" customWidth="1"/>
    <col min="4619" max="4863" width="8.88671875" style="58"/>
    <col min="4864" max="4864" width="7.77734375" style="58" bestFit="1" customWidth="1"/>
    <col min="4865" max="4865" width="6.33203125" style="58" bestFit="1" customWidth="1"/>
    <col min="4866" max="4866" width="5.88671875" style="58" bestFit="1" customWidth="1"/>
    <col min="4867" max="4867" width="5.88671875" style="58" customWidth="1"/>
    <col min="4868" max="4868" width="5.109375" style="58" bestFit="1" customWidth="1"/>
    <col min="4869" max="4870" width="6.33203125" style="58" bestFit="1" customWidth="1"/>
    <col min="4871" max="4871" width="8.88671875" style="58"/>
    <col min="4872" max="4872" width="5.109375" style="58" bestFit="1" customWidth="1"/>
    <col min="4873" max="4874" width="5.88671875" style="58" bestFit="1" customWidth="1"/>
    <col min="4875" max="5119" width="8.88671875" style="58"/>
    <col min="5120" max="5120" width="7.77734375" style="58" bestFit="1" customWidth="1"/>
    <col min="5121" max="5121" width="6.33203125" style="58" bestFit="1" customWidth="1"/>
    <col min="5122" max="5122" width="5.88671875" style="58" bestFit="1" customWidth="1"/>
    <col min="5123" max="5123" width="5.88671875" style="58" customWidth="1"/>
    <col min="5124" max="5124" width="5.109375" style="58" bestFit="1" customWidth="1"/>
    <col min="5125" max="5126" width="6.33203125" style="58" bestFit="1" customWidth="1"/>
    <col min="5127" max="5127" width="8.88671875" style="58"/>
    <col min="5128" max="5128" width="5.109375" style="58" bestFit="1" customWidth="1"/>
    <col min="5129" max="5130" width="5.88671875" style="58" bestFit="1" customWidth="1"/>
    <col min="5131" max="5375" width="8.88671875" style="58"/>
    <col min="5376" max="5376" width="7.77734375" style="58" bestFit="1" customWidth="1"/>
    <col min="5377" max="5377" width="6.33203125" style="58" bestFit="1" customWidth="1"/>
    <col min="5378" max="5378" width="5.88671875" style="58" bestFit="1" customWidth="1"/>
    <col min="5379" max="5379" width="5.88671875" style="58" customWidth="1"/>
    <col min="5380" max="5380" width="5.109375" style="58" bestFit="1" customWidth="1"/>
    <col min="5381" max="5382" width="6.33203125" style="58" bestFit="1" customWidth="1"/>
    <col min="5383" max="5383" width="8.88671875" style="58"/>
    <col min="5384" max="5384" width="5.109375" style="58" bestFit="1" customWidth="1"/>
    <col min="5385" max="5386" width="5.88671875" style="58" bestFit="1" customWidth="1"/>
    <col min="5387" max="5631" width="8.88671875" style="58"/>
    <col min="5632" max="5632" width="7.77734375" style="58" bestFit="1" customWidth="1"/>
    <col min="5633" max="5633" width="6.33203125" style="58" bestFit="1" customWidth="1"/>
    <col min="5634" max="5634" width="5.88671875" style="58" bestFit="1" customWidth="1"/>
    <col min="5635" max="5635" width="5.88671875" style="58" customWidth="1"/>
    <col min="5636" max="5636" width="5.109375" style="58" bestFit="1" customWidth="1"/>
    <col min="5637" max="5638" width="6.33203125" style="58" bestFit="1" customWidth="1"/>
    <col min="5639" max="5639" width="8.88671875" style="58"/>
    <col min="5640" max="5640" width="5.109375" style="58" bestFit="1" customWidth="1"/>
    <col min="5641" max="5642" width="5.88671875" style="58" bestFit="1" customWidth="1"/>
    <col min="5643" max="5887" width="8.88671875" style="58"/>
    <col min="5888" max="5888" width="7.77734375" style="58" bestFit="1" customWidth="1"/>
    <col min="5889" max="5889" width="6.33203125" style="58" bestFit="1" customWidth="1"/>
    <col min="5890" max="5890" width="5.88671875" style="58" bestFit="1" customWidth="1"/>
    <col min="5891" max="5891" width="5.88671875" style="58" customWidth="1"/>
    <col min="5892" max="5892" width="5.109375" style="58" bestFit="1" customWidth="1"/>
    <col min="5893" max="5894" width="6.33203125" style="58" bestFit="1" customWidth="1"/>
    <col min="5895" max="5895" width="8.88671875" style="58"/>
    <col min="5896" max="5896" width="5.109375" style="58" bestFit="1" customWidth="1"/>
    <col min="5897" max="5898" width="5.88671875" style="58" bestFit="1" customWidth="1"/>
    <col min="5899" max="6143" width="8.88671875" style="58"/>
    <col min="6144" max="6144" width="7.77734375" style="58" bestFit="1" customWidth="1"/>
    <col min="6145" max="6145" width="6.33203125" style="58" bestFit="1" customWidth="1"/>
    <col min="6146" max="6146" width="5.88671875" style="58" bestFit="1" customWidth="1"/>
    <col min="6147" max="6147" width="5.88671875" style="58" customWidth="1"/>
    <col min="6148" max="6148" width="5.109375" style="58" bestFit="1" customWidth="1"/>
    <col min="6149" max="6150" width="6.33203125" style="58" bestFit="1" customWidth="1"/>
    <col min="6151" max="6151" width="8.88671875" style="58"/>
    <col min="6152" max="6152" width="5.109375" style="58" bestFit="1" customWidth="1"/>
    <col min="6153" max="6154" width="5.88671875" style="58" bestFit="1" customWidth="1"/>
    <col min="6155" max="6399" width="8.88671875" style="58"/>
    <col min="6400" max="6400" width="7.77734375" style="58" bestFit="1" customWidth="1"/>
    <col min="6401" max="6401" width="6.33203125" style="58" bestFit="1" customWidth="1"/>
    <col min="6402" max="6402" width="5.88671875" style="58" bestFit="1" customWidth="1"/>
    <col min="6403" max="6403" width="5.88671875" style="58" customWidth="1"/>
    <col min="6404" max="6404" width="5.109375" style="58" bestFit="1" customWidth="1"/>
    <col min="6405" max="6406" width="6.33203125" style="58" bestFit="1" customWidth="1"/>
    <col min="6407" max="6407" width="8.88671875" style="58"/>
    <col min="6408" max="6408" width="5.109375" style="58" bestFit="1" customWidth="1"/>
    <col min="6409" max="6410" width="5.88671875" style="58" bestFit="1" customWidth="1"/>
    <col min="6411" max="6655" width="8.88671875" style="58"/>
    <col min="6656" max="6656" width="7.77734375" style="58" bestFit="1" customWidth="1"/>
    <col min="6657" max="6657" width="6.33203125" style="58" bestFit="1" customWidth="1"/>
    <col min="6658" max="6658" width="5.88671875" style="58" bestFit="1" customWidth="1"/>
    <col min="6659" max="6659" width="5.88671875" style="58" customWidth="1"/>
    <col min="6660" max="6660" width="5.109375" style="58" bestFit="1" customWidth="1"/>
    <col min="6661" max="6662" width="6.33203125" style="58" bestFit="1" customWidth="1"/>
    <col min="6663" max="6663" width="8.88671875" style="58"/>
    <col min="6664" max="6664" width="5.109375" style="58" bestFit="1" customWidth="1"/>
    <col min="6665" max="6666" width="5.88671875" style="58" bestFit="1" customWidth="1"/>
    <col min="6667" max="6911" width="8.88671875" style="58"/>
    <col min="6912" max="6912" width="7.77734375" style="58" bestFit="1" customWidth="1"/>
    <col min="6913" max="6913" width="6.33203125" style="58" bestFit="1" customWidth="1"/>
    <col min="6914" max="6914" width="5.88671875" style="58" bestFit="1" customWidth="1"/>
    <col min="6915" max="6915" width="5.88671875" style="58" customWidth="1"/>
    <col min="6916" max="6916" width="5.109375" style="58" bestFit="1" customWidth="1"/>
    <col min="6917" max="6918" width="6.33203125" style="58" bestFit="1" customWidth="1"/>
    <col min="6919" max="6919" width="8.88671875" style="58"/>
    <col min="6920" max="6920" width="5.109375" style="58" bestFit="1" customWidth="1"/>
    <col min="6921" max="6922" width="5.88671875" style="58" bestFit="1" customWidth="1"/>
    <col min="6923" max="7167" width="8.88671875" style="58"/>
    <col min="7168" max="7168" width="7.77734375" style="58" bestFit="1" customWidth="1"/>
    <col min="7169" max="7169" width="6.33203125" style="58" bestFit="1" customWidth="1"/>
    <col min="7170" max="7170" width="5.88671875" style="58" bestFit="1" customWidth="1"/>
    <col min="7171" max="7171" width="5.88671875" style="58" customWidth="1"/>
    <col min="7172" max="7172" width="5.109375" style="58" bestFit="1" customWidth="1"/>
    <col min="7173" max="7174" width="6.33203125" style="58" bestFit="1" customWidth="1"/>
    <col min="7175" max="7175" width="8.88671875" style="58"/>
    <col min="7176" max="7176" width="5.109375" style="58" bestFit="1" customWidth="1"/>
    <col min="7177" max="7178" width="5.88671875" style="58" bestFit="1" customWidth="1"/>
    <col min="7179" max="7423" width="8.88671875" style="58"/>
    <col min="7424" max="7424" width="7.77734375" style="58" bestFit="1" customWidth="1"/>
    <col min="7425" max="7425" width="6.33203125" style="58" bestFit="1" customWidth="1"/>
    <col min="7426" max="7426" width="5.88671875" style="58" bestFit="1" customWidth="1"/>
    <col min="7427" max="7427" width="5.88671875" style="58" customWidth="1"/>
    <col min="7428" max="7428" width="5.109375" style="58" bestFit="1" customWidth="1"/>
    <col min="7429" max="7430" width="6.33203125" style="58" bestFit="1" customWidth="1"/>
    <col min="7431" max="7431" width="8.88671875" style="58"/>
    <col min="7432" max="7432" width="5.109375" style="58" bestFit="1" customWidth="1"/>
    <col min="7433" max="7434" width="5.88671875" style="58" bestFit="1" customWidth="1"/>
    <col min="7435" max="7679" width="8.88671875" style="58"/>
    <col min="7680" max="7680" width="7.77734375" style="58" bestFit="1" customWidth="1"/>
    <col min="7681" max="7681" width="6.33203125" style="58" bestFit="1" customWidth="1"/>
    <col min="7682" max="7682" width="5.88671875" style="58" bestFit="1" customWidth="1"/>
    <col min="7683" max="7683" width="5.88671875" style="58" customWidth="1"/>
    <col min="7684" max="7684" width="5.109375" style="58" bestFit="1" customWidth="1"/>
    <col min="7685" max="7686" width="6.33203125" style="58" bestFit="1" customWidth="1"/>
    <col min="7687" max="7687" width="8.88671875" style="58"/>
    <col min="7688" max="7688" width="5.109375" style="58" bestFit="1" customWidth="1"/>
    <col min="7689" max="7690" width="5.88671875" style="58" bestFit="1" customWidth="1"/>
    <col min="7691" max="7935" width="8.88671875" style="58"/>
    <col min="7936" max="7936" width="7.77734375" style="58" bestFit="1" customWidth="1"/>
    <col min="7937" max="7937" width="6.33203125" style="58" bestFit="1" customWidth="1"/>
    <col min="7938" max="7938" width="5.88671875" style="58" bestFit="1" customWidth="1"/>
    <col min="7939" max="7939" width="5.88671875" style="58" customWidth="1"/>
    <col min="7940" max="7940" width="5.109375" style="58" bestFit="1" customWidth="1"/>
    <col min="7941" max="7942" width="6.33203125" style="58" bestFit="1" customWidth="1"/>
    <col min="7943" max="7943" width="8.88671875" style="58"/>
    <col min="7944" max="7944" width="5.109375" style="58" bestFit="1" customWidth="1"/>
    <col min="7945" max="7946" width="5.88671875" style="58" bestFit="1" customWidth="1"/>
    <col min="7947" max="8191" width="8.88671875" style="58"/>
    <col min="8192" max="8192" width="7.77734375" style="58" bestFit="1" customWidth="1"/>
    <col min="8193" max="8193" width="6.33203125" style="58" bestFit="1" customWidth="1"/>
    <col min="8194" max="8194" width="5.88671875" style="58" bestFit="1" customWidth="1"/>
    <col min="8195" max="8195" width="5.88671875" style="58" customWidth="1"/>
    <col min="8196" max="8196" width="5.109375" style="58" bestFit="1" customWidth="1"/>
    <col min="8197" max="8198" width="6.33203125" style="58" bestFit="1" customWidth="1"/>
    <col min="8199" max="8199" width="8.88671875" style="58"/>
    <col min="8200" max="8200" width="5.109375" style="58" bestFit="1" customWidth="1"/>
    <col min="8201" max="8202" width="5.88671875" style="58" bestFit="1" customWidth="1"/>
    <col min="8203" max="8447" width="8.88671875" style="58"/>
    <col min="8448" max="8448" width="7.77734375" style="58" bestFit="1" customWidth="1"/>
    <col min="8449" max="8449" width="6.33203125" style="58" bestFit="1" customWidth="1"/>
    <col min="8450" max="8450" width="5.88671875" style="58" bestFit="1" customWidth="1"/>
    <col min="8451" max="8451" width="5.88671875" style="58" customWidth="1"/>
    <col min="8452" max="8452" width="5.109375" style="58" bestFit="1" customWidth="1"/>
    <col min="8453" max="8454" width="6.33203125" style="58" bestFit="1" customWidth="1"/>
    <col min="8455" max="8455" width="8.88671875" style="58"/>
    <col min="8456" max="8456" width="5.109375" style="58" bestFit="1" customWidth="1"/>
    <col min="8457" max="8458" width="5.88671875" style="58" bestFit="1" customWidth="1"/>
    <col min="8459" max="8703" width="8.88671875" style="58"/>
    <col min="8704" max="8704" width="7.77734375" style="58" bestFit="1" customWidth="1"/>
    <col min="8705" max="8705" width="6.33203125" style="58" bestFit="1" customWidth="1"/>
    <col min="8706" max="8706" width="5.88671875" style="58" bestFit="1" customWidth="1"/>
    <col min="8707" max="8707" width="5.88671875" style="58" customWidth="1"/>
    <col min="8708" max="8708" width="5.109375" style="58" bestFit="1" customWidth="1"/>
    <col min="8709" max="8710" width="6.33203125" style="58" bestFit="1" customWidth="1"/>
    <col min="8711" max="8711" width="8.88671875" style="58"/>
    <col min="8712" max="8712" width="5.109375" style="58" bestFit="1" customWidth="1"/>
    <col min="8713" max="8714" width="5.88671875" style="58" bestFit="1" customWidth="1"/>
    <col min="8715" max="8959" width="8.88671875" style="58"/>
    <col min="8960" max="8960" width="7.77734375" style="58" bestFit="1" customWidth="1"/>
    <col min="8961" max="8961" width="6.33203125" style="58" bestFit="1" customWidth="1"/>
    <col min="8962" max="8962" width="5.88671875" style="58" bestFit="1" customWidth="1"/>
    <col min="8963" max="8963" width="5.88671875" style="58" customWidth="1"/>
    <col min="8964" max="8964" width="5.109375" style="58" bestFit="1" customWidth="1"/>
    <col min="8965" max="8966" width="6.33203125" style="58" bestFit="1" customWidth="1"/>
    <col min="8967" max="8967" width="8.88671875" style="58"/>
    <col min="8968" max="8968" width="5.109375" style="58" bestFit="1" customWidth="1"/>
    <col min="8969" max="8970" width="5.88671875" style="58" bestFit="1" customWidth="1"/>
    <col min="8971" max="9215" width="8.88671875" style="58"/>
    <col min="9216" max="9216" width="7.77734375" style="58" bestFit="1" customWidth="1"/>
    <col min="9217" max="9217" width="6.33203125" style="58" bestFit="1" customWidth="1"/>
    <col min="9218" max="9218" width="5.88671875" style="58" bestFit="1" customWidth="1"/>
    <col min="9219" max="9219" width="5.88671875" style="58" customWidth="1"/>
    <col min="9220" max="9220" width="5.109375" style="58" bestFit="1" customWidth="1"/>
    <col min="9221" max="9222" width="6.33203125" style="58" bestFit="1" customWidth="1"/>
    <col min="9223" max="9223" width="8.88671875" style="58"/>
    <col min="9224" max="9224" width="5.109375" style="58" bestFit="1" customWidth="1"/>
    <col min="9225" max="9226" width="5.88671875" style="58" bestFit="1" customWidth="1"/>
    <col min="9227" max="9471" width="8.88671875" style="58"/>
    <col min="9472" max="9472" width="7.77734375" style="58" bestFit="1" customWidth="1"/>
    <col min="9473" max="9473" width="6.33203125" style="58" bestFit="1" customWidth="1"/>
    <col min="9474" max="9474" width="5.88671875" style="58" bestFit="1" customWidth="1"/>
    <col min="9475" max="9475" width="5.88671875" style="58" customWidth="1"/>
    <col min="9476" max="9476" width="5.109375" style="58" bestFit="1" customWidth="1"/>
    <col min="9477" max="9478" width="6.33203125" style="58" bestFit="1" customWidth="1"/>
    <col min="9479" max="9479" width="8.88671875" style="58"/>
    <col min="9480" max="9480" width="5.109375" style="58" bestFit="1" customWidth="1"/>
    <col min="9481" max="9482" width="5.88671875" style="58" bestFit="1" customWidth="1"/>
    <col min="9483" max="9727" width="8.88671875" style="58"/>
    <col min="9728" max="9728" width="7.77734375" style="58" bestFit="1" customWidth="1"/>
    <col min="9729" max="9729" width="6.33203125" style="58" bestFit="1" customWidth="1"/>
    <col min="9730" max="9730" width="5.88671875" style="58" bestFit="1" customWidth="1"/>
    <col min="9731" max="9731" width="5.88671875" style="58" customWidth="1"/>
    <col min="9732" max="9732" width="5.109375" style="58" bestFit="1" customWidth="1"/>
    <col min="9733" max="9734" width="6.33203125" style="58" bestFit="1" customWidth="1"/>
    <col min="9735" max="9735" width="8.88671875" style="58"/>
    <col min="9736" max="9736" width="5.109375" style="58" bestFit="1" customWidth="1"/>
    <col min="9737" max="9738" width="5.88671875" style="58" bestFit="1" customWidth="1"/>
    <col min="9739" max="9983" width="8.88671875" style="58"/>
    <col min="9984" max="9984" width="7.77734375" style="58" bestFit="1" customWidth="1"/>
    <col min="9985" max="9985" width="6.33203125" style="58" bestFit="1" customWidth="1"/>
    <col min="9986" max="9986" width="5.88671875" style="58" bestFit="1" customWidth="1"/>
    <col min="9987" max="9987" width="5.88671875" style="58" customWidth="1"/>
    <col min="9988" max="9988" width="5.109375" style="58" bestFit="1" customWidth="1"/>
    <col min="9989" max="9990" width="6.33203125" style="58" bestFit="1" customWidth="1"/>
    <col min="9991" max="9991" width="8.88671875" style="58"/>
    <col min="9992" max="9992" width="5.109375" style="58" bestFit="1" customWidth="1"/>
    <col min="9993" max="9994" width="5.88671875" style="58" bestFit="1" customWidth="1"/>
    <col min="9995" max="10239" width="8.88671875" style="58"/>
    <col min="10240" max="10240" width="7.77734375" style="58" bestFit="1" customWidth="1"/>
    <col min="10241" max="10241" width="6.33203125" style="58" bestFit="1" customWidth="1"/>
    <col min="10242" max="10242" width="5.88671875" style="58" bestFit="1" customWidth="1"/>
    <col min="10243" max="10243" width="5.88671875" style="58" customWidth="1"/>
    <col min="10244" max="10244" width="5.109375" style="58" bestFit="1" customWidth="1"/>
    <col min="10245" max="10246" width="6.33203125" style="58" bestFit="1" customWidth="1"/>
    <col min="10247" max="10247" width="8.88671875" style="58"/>
    <col min="10248" max="10248" width="5.109375" style="58" bestFit="1" customWidth="1"/>
    <col min="10249" max="10250" width="5.88671875" style="58" bestFit="1" customWidth="1"/>
    <col min="10251" max="10495" width="8.88671875" style="58"/>
    <col min="10496" max="10496" width="7.77734375" style="58" bestFit="1" customWidth="1"/>
    <col min="10497" max="10497" width="6.33203125" style="58" bestFit="1" customWidth="1"/>
    <col min="10498" max="10498" width="5.88671875" style="58" bestFit="1" customWidth="1"/>
    <col min="10499" max="10499" width="5.88671875" style="58" customWidth="1"/>
    <col min="10500" max="10500" width="5.109375" style="58" bestFit="1" customWidth="1"/>
    <col min="10501" max="10502" width="6.33203125" style="58" bestFit="1" customWidth="1"/>
    <col min="10503" max="10503" width="8.88671875" style="58"/>
    <col min="10504" max="10504" width="5.109375" style="58" bestFit="1" customWidth="1"/>
    <col min="10505" max="10506" width="5.88671875" style="58" bestFit="1" customWidth="1"/>
    <col min="10507" max="10751" width="8.88671875" style="58"/>
    <col min="10752" max="10752" width="7.77734375" style="58" bestFit="1" customWidth="1"/>
    <col min="10753" max="10753" width="6.33203125" style="58" bestFit="1" customWidth="1"/>
    <col min="10754" max="10754" width="5.88671875" style="58" bestFit="1" customWidth="1"/>
    <col min="10755" max="10755" width="5.88671875" style="58" customWidth="1"/>
    <col min="10756" max="10756" width="5.109375" style="58" bestFit="1" customWidth="1"/>
    <col min="10757" max="10758" width="6.33203125" style="58" bestFit="1" customWidth="1"/>
    <col min="10759" max="10759" width="8.88671875" style="58"/>
    <col min="10760" max="10760" width="5.109375" style="58" bestFit="1" customWidth="1"/>
    <col min="10761" max="10762" width="5.88671875" style="58" bestFit="1" customWidth="1"/>
    <col min="10763" max="11007" width="8.88671875" style="58"/>
    <col min="11008" max="11008" width="7.77734375" style="58" bestFit="1" customWidth="1"/>
    <col min="11009" max="11009" width="6.33203125" style="58" bestFit="1" customWidth="1"/>
    <col min="11010" max="11010" width="5.88671875" style="58" bestFit="1" customWidth="1"/>
    <col min="11011" max="11011" width="5.88671875" style="58" customWidth="1"/>
    <col min="11012" max="11012" width="5.109375" style="58" bestFit="1" customWidth="1"/>
    <col min="11013" max="11014" width="6.33203125" style="58" bestFit="1" customWidth="1"/>
    <col min="11015" max="11015" width="8.88671875" style="58"/>
    <col min="11016" max="11016" width="5.109375" style="58" bestFit="1" customWidth="1"/>
    <col min="11017" max="11018" width="5.88671875" style="58" bestFit="1" customWidth="1"/>
    <col min="11019" max="11263" width="8.88671875" style="58"/>
    <col min="11264" max="11264" width="7.77734375" style="58" bestFit="1" customWidth="1"/>
    <col min="11265" max="11265" width="6.33203125" style="58" bestFit="1" customWidth="1"/>
    <col min="11266" max="11266" width="5.88671875" style="58" bestFit="1" customWidth="1"/>
    <col min="11267" max="11267" width="5.88671875" style="58" customWidth="1"/>
    <col min="11268" max="11268" width="5.109375" style="58" bestFit="1" customWidth="1"/>
    <col min="11269" max="11270" width="6.33203125" style="58" bestFit="1" customWidth="1"/>
    <col min="11271" max="11271" width="8.88671875" style="58"/>
    <col min="11272" max="11272" width="5.109375" style="58" bestFit="1" customWidth="1"/>
    <col min="11273" max="11274" width="5.88671875" style="58" bestFit="1" customWidth="1"/>
    <col min="11275" max="11519" width="8.88671875" style="58"/>
    <col min="11520" max="11520" width="7.77734375" style="58" bestFit="1" customWidth="1"/>
    <col min="11521" max="11521" width="6.33203125" style="58" bestFit="1" customWidth="1"/>
    <col min="11522" max="11522" width="5.88671875" style="58" bestFit="1" customWidth="1"/>
    <col min="11523" max="11523" width="5.88671875" style="58" customWidth="1"/>
    <col min="11524" max="11524" width="5.109375" style="58" bestFit="1" customWidth="1"/>
    <col min="11525" max="11526" width="6.33203125" style="58" bestFit="1" customWidth="1"/>
    <col min="11527" max="11527" width="8.88671875" style="58"/>
    <col min="11528" max="11528" width="5.109375" style="58" bestFit="1" customWidth="1"/>
    <col min="11529" max="11530" width="5.88671875" style="58" bestFit="1" customWidth="1"/>
    <col min="11531" max="11775" width="8.88671875" style="58"/>
    <col min="11776" max="11776" width="7.77734375" style="58" bestFit="1" customWidth="1"/>
    <col min="11777" max="11777" width="6.33203125" style="58" bestFit="1" customWidth="1"/>
    <col min="11778" max="11778" width="5.88671875" style="58" bestFit="1" customWidth="1"/>
    <col min="11779" max="11779" width="5.88671875" style="58" customWidth="1"/>
    <col min="11780" max="11780" width="5.109375" style="58" bestFit="1" customWidth="1"/>
    <col min="11781" max="11782" width="6.33203125" style="58" bestFit="1" customWidth="1"/>
    <col min="11783" max="11783" width="8.88671875" style="58"/>
    <col min="11784" max="11784" width="5.109375" style="58" bestFit="1" customWidth="1"/>
    <col min="11785" max="11786" width="5.88671875" style="58" bestFit="1" customWidth="1"/>
    <col min="11787" max="12031" width="8.88671875" style="58"/>
    <col min="12032" max="12032" width="7.77734375" style="58" bestFit="1" customWidth="1"/>
    <col min="12033" max="12033" width="6.33203125" style="58" bestFit="1" customWidth="1"/>
    <col min="12034" max="12034" width="5.88671875" style="58" bestFit="1" customWidth="1"/>
    <col min="12035" max="12035" width="5.88671875" style="58" customWidth="1"/>
    <col min="12036" max="12036" width="5.109375" style="58" bestFit="1" customWidth="1"/>
    <col min="12037" max="12038" width="6.33203125" style="58" bestFit="1" customWidth="1"/>
    <col min="12039" max="12039" width="8.88671875" style="58"/>
    <col min="12040" max="12040" width="5.109375" style="58" bestFit="1" customWidth="1"/>
    <col min="12041" max="12042" width="5.88671875" style="58" bestFit="1" customWidth="1"/>
    <col min="12043" max="12287" width="8.88671875" style="58"/>
    <col min="12288" max="12288" width="7.77734375" style="58" bestFit="1" customWidth="1"/>
    <col min="12289" max="12289" width="6.33203125" style="58" bestFit="1" customWidth="1"/>
    <col min="12290" max="12290" width="5.88671875" style="58" bestFit="1" customWidth="1"/>
    <col min="12291" max="12291" width="5.88671875" style="58" customWidth="1"/>
    <col min="12292" max="12292" width="5.109375" style="58" bestFit="1" customWidth="1"/>
    <col min="12293" max="12294" width="6.33203125" style="58" bestFit="1" customWidth="1"/>
    <col min="12295" max="12295" width="8.88671875" style="58"/>
    <col min="12296" max="12296" width="5.109375" style="58" bestFit="1" customWidth="1"/>
    <col min="12297" max="12298" width="5.88671875" style="58" bestFit="1" customWidth="1"/>
    <col min="12299" max="12543" width="8.88671875" style="58"/>
    <col min="12544" max="12544" width="7.77734375" style="58" bestFit="1" customWidth="1"/>
    <col min="12545" max="12545" width="6.33203125" style="58" bestFit="1" customWidth="1"/>
    <col min="12546" max="12546" width="5.88671875" style="58" bestFit="1" customWidth="1"/>
    <col min="12547" max="12547" width="5.88671875" style="58" customWidth="1"/>
    <col min="12548" max="12548" width="5.109375" style="58" bestFit="1" customWidth="1"/>
    <col min="12549" max="12550" width="6.33203125" style="58" bestFit="1" customWidth="1"/>
    <col min="12551" max="12551" width="8.88671875" style="58"/>
    <col min="12552" max="12552" width="5.109375" style="58" bestFit="1" customWidth="1"/>
    <col min="12553" max="12554" width="5.88671875" style="58" bestFit="1" customWidth="1"/>
    <col min="12555" max="12799" width="8.88671875" style="58"/>
    <col min="12800" max="12800" width="7.77734375" style="58" bestFit="1" customWidth="1"/>
    <col min="12801" max="12801" width="6.33203125" style="58" bestFit="1" customWidth="1"/>
    <col min="12802" max="12802" width="5.88671875" style="58" bestFit="1" customWidth="1"/>
    <col min="12803" max="12803" width="5.88671875" style="58" customWidth="1"/>
    <col min="12804" max="12804" width="5.109375" style="58" bestFit="1" customWidth="1"/>
    <col min="12805" max="12806" width="6.33203125" style="58" bestFit="1" customWidth="1"/>
    <col min="12807" max="12807" width="8.88671875" style="58"/>
    <col min="12808" max="12808" width="5.109375" style="58" bestFit="1" customWidth="1"/>
    <col min="12809" max="12810" width="5.88671875" style="58" bestFit="1" customWidth="1"/>
    <col min="12811" max="13055" width="8.88671875" style="58"/>
    <col min="13056" max="13056" width="7.77734375" style="58" bestFit="1" customWidth="1"/>
    <col min="13057" max="13057" width="6.33203125" style="58" bestFit="1" customWidth="1"/>
    <col min="13058" max="13058" width="5.88671875" style="58" bestFit="1" customWidth="1"/>
    <col min="13059" max="13059" width="5.88671875" style="58" customWidth="1"/>
    <col min="13060" max="13060" width="5.109375" style="58" bestFit="1" customWidth="1"/>
    <col min="13061" max="13062" width="6.33203125" style="58" bestFit="1" customWidth="1"/>
    <col min="13063" max="13063" width="8.88671875" style="58"/>
    <col min="13064" max="13064" width="5.109375" style="58" bestFit="1" customWidth="1"/>
    <col min="13065" max="13066" width="5.88671875" style="58" bestFit="1" customWidth="1"/>
    <col min="13067" max="13311" width="8.88671875" style="58"/>
    <col min="13312" max="13312" width="7.77734375" style="58" bestFit="1" customWidth="1"/>
    <col min="13313" max="13313" width="6.33203125" style="58" bestFit="1" customWidth="1"/>
    <col min="13314" max="13314" width="5.88671875" style="58" bestFit="1" customWidth="1"/>
    <col min="13315" max="13315" width="5.88671875" style="58" customWidth="1"/>
    <col min="13316" max="13316" width="5.109375" style="58" bestFit="1" customWidth="1"/>
    <col min="13317" max="13318" width="6.33203125" style="58" bestFit="1" customWidth="1"/>
    <col min="13319" max="13319" width="8.88671875" style="58"/>
    <col min="13320" max="13320" width="5.109375" style="58" bestFit="1" customWidth="1"/>
    <col min="13321" max="13322" width="5.88671875" style="58" bestFit="1" customWidth="1"/>
    <col min="13323" max="13567" width="8.88671875" style="58"/>
    <col min="13568" max="13568" width="7.77734375" style="58" bestFit="1" customWidth="1"/>
    <col min="13569" max="13569" width="6.33203125" style="58" bestFit="1" customWidth="1"/>
    <col min="13570" max="13570" width="5.88671875" style="58" bestFit="1" customWidth="1"/>
    <col min="13571" max="13571" width="5.88671875" style="58" customWidth="1"/>
    <col min="13572" max="13572" width="5.109375" style="58" bestFit="1" customWidth="1"/>
    <col min="13573" max="13574" width="6.33203125" style="58" bestFit="1" customWidth="1"/>
    <col min="13575" max="13575" width="8.88671875" style="58"/>
    <col min="13576" max="13576" width="5.109375" style="58" bestFit="1" customWidth="1"/>
    <col min="13577" max="13578" width="5.88671875" style="58" bestFit="1" customWidth="1"/>
    <col min="13579" max="13823" width="8.88671875" style="58"/>
    <col min="13824" max="13824" width="7.77734375" style="58" bestFit="1" customWidth="1"/>
    <col min="13825" max="13825" width="6.33203125" style="58" bestFit="1" customWidth="1"/>
    <col min="13826" max="13826" width="5.88671875" style="58" bestFit="1" customWidth="1"/>
    <col min="13827" max="13827" width="5.88671875" style="58" customWidth="1"/>
    <col min="13828" max="13828" width="5.109375" style="58" bestFit="1" customWidth="1"/>
    <col min="13829" max="13830" width="6.33203125" style="58" bestFit="1" customWidth="1"/>
    <col min="13831" max="13831" width="8.88671875" style="58"/>
    <col min="13832" max="13832" width="5.109375" style="58" bestFit="1" customWidth="1"/>
    <col min="13833" max="13834" width="5.88671875" style="58" bestFit="1" customWidth="1"/>
    <col min="13835" max="14079" width="8.88671875" style="58"/>
    <col min="14080" max="14080" width="7.77734375" style="58" bestFit="1" customWidth="1"/>
    <col min="14081" max="14081" width="6.33203125" style="58" bestFit="1" customWidth="1"/>
    <col min="14082" max="14082" width="5.88671875" style="58" bestFit="1" customWidth="1"/>
    <col min="14083" max="14083" width="5.88671875" style="58" customWidth="1"/>
    <col min="14084" max="14084" width="5.109375" style="58" bestFit="1" customWidth="1"/>
    <col min="14085" max="14086" width="6.33203125" style="58" bestFit="1" customWidth="1"/>
    <col min="14087" max="14087" width="8.88671875" style="58"/>
    <col min="14088" max="14088" width="5.109375" style="58" bestFit="1" customWidth="1"/>
    <col min="14089" max="14090" width="5.88671875" style="58" bestFit="1" customWidth="1"/>
    <col min="14091" max="14335" width="8.88671875" style="58"/>
    <col min="14336" max="14336" width="7.77734375" style="58" bestFit="1" customWidth="1"/>
    <col min="14337" max="14337" width="6.33203125" style="58" bestFit="1" customWidth="1"/>
    <col min="14338" max="14338" width="5.88671875" style="58" bestFit="1" customWidth="1"/>
    <col min="14339" max="14339" width="5.88671875" style="58" customWidth="1"/>
    <col min="14340" max="14340" width="5.109375" style="58" bestFit="1" customWidth="1"/>
    <col min="14341" max="14342" width="6.33203125" style="58" bestFit="1" customWidth="1"/>
    <col min="14343" max="14343" width="8.88671875" style="58"/>
    <col min="14344" max="14344" width="5.109375" style="58" bestFit="1" customWidth="1"/>
    <col min="14345" max="14346" width="5.88671875" style="58" bestFit="1" customWidth="1"/>
    <col min="14347" max="14591" width="8.88671875" style="58"/>
    <col min="14592" max="14592" width="7.77734375" style="58" bestFit="1" customWidth="1"/>
    <col min="14593" max="14593" width="6.33203125" style="58" bestFit="1" customWidth="1"/>
    <col min="14594" max="14594" width="5.88671875" style="58" bestFit="1" customWidth="1"/>
    <col min="14595" max="14595" width="5.88671875" style="58" customWidth="1"/>
    <col min="14596" max="14596" width="5.109375" style="58" bestFit="1" customWidth="1"/>
    <col min="14597" max="14598" width="6.33203125" style="58" bestFit="1" customWidth="1"/>
    <col min="14599" max="14599" width="8.88671875" style="58"/>
    <col min="14600" max="14600" width="5.109375" style="58" bestFit="1" customWidth="1"/>
    <col min="14601" max="14602" width="5.88671875" style="58" bestFit="1" customWidth="1"/>
    <col min="14603" max="14847" width="8.88671875" style="58"/>
    <col min="14848" max="14848" width="7.77734375" style="58" bestFit="1" customWidth="1"/>
    <col min="14849" max="14849" width="6.33203125" style="58" bestFit="1" customWidth="1"/>
    <col min="14850" max="14850" width="5.88671875" style="58" bestFit="1" customWidth="1"/>
    <col min="14851" max="14851" width="5.88671875" style="58" customWidth="1"/>
    <col min="14852" max="14852" width="5.109375" style="58" bestFit="1" customWidth="1"/>
    <col min="14853" max="14854" width="6.33203125" style="58" bestFit="1" customWidth="1"/>
    <col min="14855" max="14855" width="8.88671875" style="58"/>
    <col min="14856" max="14856" width="5.109375" style="58" bestFit="1" customWidth="1"/>
    <col min="14857" max="14858" width="5.88671875" style="58" bestFit="1" customWidth="1"/>
    <col min="14859" max="15103" width="8.88671875" style="58"/>
    <col min="15104" max="15104" width="7.77734375" style="58" bestFit="1" customWidth="1"/>
    <col min="15105" max="15105" width="6.33203125" style="58" bestFit="1" customWidth="1"/>
    <col min="15106" max="15106" width="5.88671875" style="58" bestFit="1" customWidth="1"/>
    <col min="15107" max="15107" width="5.88671875" style="58" customWidth="1"/>
    <col min="15108" max="15108" width="5.109375" style="58" bestFit="1" customWidth="1"/>
    <col min="15109" max="15110" width="6.33203125" style="58" bestFit="1" customWidth="1"/>
    <col min="15111" max="15111" width="8.88671875" style="58"/>
    <col min="15112" max="15112" width="5.109375" style="58" bestFit="1" customWidth="1"/>
    <col min="15113" max="15114" width="5.88671875" style="58" bestFit="1" customWidth="1"/>
    <col min="15115" max="15359" width="8.88671875" style="58"/>
    <col min="15360" max="15360" width="7.77734375" style="58" bestFit="1" customWidth="1"/>
    <col min="15361" max="15361" width="6.33203125" style="58" bestFit="1" customWidth="1"/>
    <col min="15362" max="15362" width="5.88671875" style="58" bestFit="1" customWidth="1"/>
    <col min="15363" max="15363" width="5.88671875" style="58" customWidth="1"/>
    <col min="15364" max="15364" width="5.109375" style="58" bestFit="1" customWidth="1"/>
    <col min="15365" max="15366" width="6.33203125" style="58" bestFit="1" customWidth="1"/>
    <col min="15367" max="15367" width="8.88671875" style="58"/>
    <col min="15368" max="15368" width="5.109375" style="58" bestFit="1" customWidth="1"/>
    <col min="15369" max="15370" width="5.88671875" style="58" bestFit="1" customWidth="1"/>
    <col min="15371" max="15615" width="8.88671875" style="58"/>
    <col min="15616" max="15616" width="7.77734375" style="58" bestFit="1" customWidth="1"/>
    <col min="15617" max="15617" width="6.33203125" style="58" bestFit="1" customWidth="1"/>
    <col min="15618" max="15618" width="5.88671875" style="58" bestFit="1" customWidth="1"/>
    <col min="15619" max="15619" width="5.88671875" style="58" customWidth="1"/>
    <col min="15620" max="15620" width="5.109375" style="58" bestFit="1" customWidth="1"/>
    <col min="15621" max="15622" width="6.33203125" style="58" bestFit="1" customWidth="1"/>
    <col min="15623" max="15623" width="8.88671875" style="58"/>
    <col min="15624" max="15624" width="5.109375" style="58" bestFit="1" customWidth="1"/>
    <col min="15625" max="15626" width="5.88671875" style="58" bestFit="1" customWidth="1"/>
    <col min="15627" max="15871" width="8.88671875" style="58"/>
    <col min="15872" max="15872" width="7.77734375" style="58" bestFit="1" customWidth="1"/>
    <col min="15873" max="15873" width="6.33203125" style="58" bestFit="1" customWidth="1"/>
    <col min="15874" max="15874" width="5.88671875" style="58" bestFit="1" customWidth="1"/>
    <col min="15875" max="15875" width="5.88671875" style="58" customWidth="1"/>
    <col min="15876" max="15876" width="5.109375" style="58" bestFit="1" customWidth="1"/>
    <col min="15877" max="15878" width="6.33203125" style="58" bestFit="1" customWidth="1"/>
    <col min="15879" max="15879" width="8.88671875" style="58"/>
    <col min="15880" max="15880" width="5.109375" style="58" bestFit="1" customWidth="1"/>
    <col min="15881" max="15882" width="5.88671875" style="58" bestFit="1" customWidth="1"/>
    <col min="15883" max="16127" width="8.88671875" style="58"/>
    <col min="16128" max="16128" width="7.77734375" style="58" bestFit="1" customWidth="1"/>
    <col min="16129" max="16129" width="6.33203125" style="58" bestFit="1" customWidth="1"/>
    <col min="16130" max="16130" width="5.88671875" style="58" bestFit="1" customWidth="1"/>
    <col min="16131" max="16131" width="5.88671875" style="58" customWidth="1"/>
    <col min="16132" max="16132" width="5.109375" style="58" bestFit="1" customWidth="1"/>
    <col min="16133" max="16134" width="6.33203125" style="58" bestFit="1" customWidth="1"/>
    <col min="16135" max="16135" width="8.88671875" style="58"/>
    <col min="16136" max="16136" width="5.109375" style="58" bestFit="1" customWidth="1"/>
    <col min="16137" max="16138" width="5.88671875" style="58" bestFit="1" customWidth="1"/>
    <col min="16139" max="16384" width="8.88671875" style="58"/>
  </cols>
  <sheetData>
    <row r="1" spans="1:10">
      <c r="A1" s="58" t="s">
        <v>0</v>
      </c>
      <c r="B1" s="59" t="s">
        <v>52</v>
      </c>
      <c r="C1" s="58" t="s">
        <v>1</v>
      </c>
      <c r="D1" s="58" t="s">
        <v>73</v>
      </c>
      <c r="E1" s="58" t="s">
        <v>74</v>
      </c>
      <c r="F1" s="58" t="s">
        <v>58</v>
      </c>
      <c r="H1" s="60" t="s">
        <v>74</v>
      </c>
      <c r="I1" s="61" t="s">
        <v>1</v>
      </c>
      <c r="J1" s="62" t="s">
        <v>73</v>
      </c>
    </row>
    <row r="2" spans="1:10">
      <c r="A2" s="63" t="s">
        <v>15</v>
      </c>
      <c r="B2" s="64">
        <v>37145</v>
      </c>
      <c r="C2" s="58" t="s">
        <v>65</v>
      </c>
      <c r="D2" s="65" t="str">
        <f>VLOOKUP(C2,$I$2:$J$10,2,0)</f>
        <v>pre</v>
      </c>
      <c r="E2" s="65">
        <f>INDEX($H$2:$J$10,MATCH(C2,$I$2:$I$10,0),1)</f>
        <v>102</v>
      </c>
      <c r="F2" s="66">
        <v>64.8</v>
      </c>
      <c r="H2" s="67">
        <v>102</v>
      </c>
      <c r="I2" s="68" t="s">
        <v>61</v>
      </c>
      <c r="J2" s="69" t="s">
        <v>75</v>
      </c>
    </row>
    <row r="3" spans="1:10">
      <c r="A3" s="63" t="s">
        <v>9</v>
      </c>
      <c r="B3" s="64">
        <v>37145</v>
      </c>
      <c r="C3" s="58" t="s">
        <v>21</v>
      </c>
      <c r="D3" s="65" t="str">
        <f t="shared" ref="D3:D26" si="0">VLOOKUP(C3,$I$2:$J$10,2,0)</f>
        <v>pre</v>
      </c>
      <c r="E3" s="65">
        <f t="shared" ref="E3:E26" si="1">INDEX($H$2:$J$10,MATCH(C3,$I$2:$I$10,0),1)</f>
        <v>115</v>
      </c>
      <c r="F3" s="66">
        <v>70.23</v>
      </c>
      <c r="H3" s="67">
        <v>102</v>
      </c>
      <c r="I3" s="68" t="s">
        <v>65</v>
      </c>
      <c r="J3" s="69" t="s">
        <v>75</v>
      </c>
    </row>
    <row r="4" spans="1:10">
      <c r="A4" s="63" t="s">
        <v>76</v>
      </c>
      <c r="B4" s="64">
        <v>37145</v>
      </c>
      <c r="C4" s="58" t="s">
        <v>77</v>
      </c>
      <c r="D4" s="65" t="str">
        <f t="shared" si="0"/>
        <v>post</v>
      </c>
      <c r="E4" s="65">
        <f t="shared" si="1"/>
        <v>107</v>
      </c>
      <c r="F4" s="66">
        <v>60.7</v>
      </c>
      <c r="H4" s="67">
        <v>102</v>
      </c>
      <c r="I4" s="68" t="s">
        <v>62</v>
      </c>
      <c r="J4" s="69" t="s">
        <v>78</v>
      </c>
    </row>
    <row r="5" spans="1:10">
      <c r="A5" s="63" t="s">
        <v>79</v>
      </c>
      <c r="B5" s="64">
        <v>37146</v>
      </c>
      <c r="C5" s="58" t="s">
        <v>66</v>
      </c>
      <c r="D5" s="65" t="str">
        <f t="shared" si="0"/>
        <v>pre</v>
      </c>
      <c r="E5" s="65">
        <f t="shared" si="1"/>
        <v>107</v>
      </c>
      <c r="F5" s="66">
        <v>58.29</v>
      </c>
      <c r="H5" s="70">
        <v>107</v>
      </c>
      <c r="I5" s="68" t="s">
        <v>77</v>
      </c>
      <c r="J5" s="69" t="s">
        <v>78</v>
      </c>
    </row>
    <row r="6" spans="1:10">
      <c r="A6" s="63" t="s">
        <v>80</v>
      </c>
      <c r="B6" s="64">
        <v>37146</v>
      </c>
      <c r="C6" s="58" t="s">
        <v>81</v>
      </c>
      <c r="D6" s="65" t="str">
        <f t="shared" si="0"/>
        <v>pre</v>
      </c>
      <c r="E6" s="65">
        <f t="shared" si="1"/>
        <v>107</v>
      </c>
      <c r="F6" s="66">
        <v>73.61</v>
      </c>
      <c r="H6" s="70">
        <v>107</v>
      </c>
      <c r="I6" s="68" t="s">
        <v>66</v>
      </c>
      <c r="J6" s="69" t="s">
        <v>75</v>
      </c>
    </row>
    <row r="7" spans="1:10">
      <c r="A7" s="63" t="s">
        <v>12</v>
      </c>
      <c r="B7" s="64">
        <v>37148</v>
      </c>
      <c r="C7" s="58" t="s">
        <v>77</v>
      </c>
      <c r="D7" s="65" t="str">
        <f t="shared" si="0"/>
        <v>post</v>
      </c>
      <c r="E7" s="65">
        <f t="shared" si="1"/>
        <v>107</v>
      </c>
      <c r="F7" s="66">
        <v>72.39</v>
      </c>
      <c r="H7" s="70">
        <v>107</v>
      </c>
      <c r="I7" s="68" t="s">
        <v>81</v>
      </c>
      <c r="J7" s="69" t="s">
        <v>75</v>
      </c>
    </row>
    <row r="8" spans="1:10">
      <c r="A8" s="63" t="s">
        <v>6</v>
      </c>
      <c r="B8" s="64">
        <v>37148</v>
      </c>
      <c r="C8" s="58" t="s">
        <v>66</v>
      </c>
      <c r="D8" s="65" t="str">
        <f t="shared" si="0"/>
        <v>pre</v>
      </c>
      <c r="E8" s="65">
        <f t="shared" si="1"/>
        <v>107</v>
      </c>
      <c r="F8" s="66">
        <v>62.49</v>
      </c>
      <c r="H8" s="67">
        <v>115</v>
      </c>
      <c r="I8" s="68" t="s">
        <v>64</v>
      </c>
      <c r="J8" s="69" t="s">
        <v>78</v>
      </c>
    </row>
    <row r="9" spans="1:10">
      <c r="A9" s="63" t="s">
        <v>82</v>
      </c>
      <c r="B9" s="64">
        <v>37148</v>
      </c>
      <c r="C9" s="58" t="s">
        <v>81</v>
      </c>
      <c r="D9" s="65" t="str">
        <f t="shared" si="0"/>
        <v>pre</v>
      </c>
      <c r="E9" s="65">
        <f t="shared" si="1"/>
        <v>107</v>
      </c>
      <c r="F9" s="66">
        <v>56.67</v>
      </c>
      <c r="H9" s="67">
        <v>115</v>
      </c>
      <c r="I9" s="68" t="s">
        <v>13</v>
      </c>
      <c r="J9" s="69" t="s">
        <v>78</v>
      </c>
    </row>
    <row r="10" spans="1:10" ht="13.5" thickBot="1">
      <c r="A10" s="63" t="s">
        <v>83</v>
      </c>
      <c r="B10" s="64">
        <v>37148</v>
      </c>
      <c r="C10" s="58" t="s">
        <v>61</v>
      </c>
      <c r="D10" s="65" t="str">
        <f t="shared" si="0"/>
        <v>pre</v>
      </c>
      <c r="E10" s="65">
        <f t="shared" si="1"/>
        <v>102</v>
      </c>
      <c r="F10" s="66">
        <v>59.94</v>
      </c>
      <c r="H10" s="71">
        <v>115</v>
      </c>
      <c r="I10" s="72" t="s">
        <v>21</v>
      </c>
      <c r="J10" s="73" t="s">
        <v>75</v>
      </c>
    </row>
    <row r="11" spans="1:10">
      <c r="A11" s="63" t="s">
        <v>70</v>
      </c>
      <c r="B11" s="64">
        <v>37148</v>
      </c>
      <c r="C11" s="58" t="s">
        <v>65</v>
      </c>
      <c r="D11" s="65" t="str">
        <f t="shared" si="0"/>
        <v>pre</v>
      </c>
      <c r="E11" s="65">
        <f t="shared" si="1"/>
        <v>102</v>
      </c>
      <c r="F11" s="66">
        <v>73.61</v>
      </c>
    </row>
    <row r="12" spans="1:10">
      <c r="A12" s="63" t="s">
        <v>84</v>
      </c>
      <c r="B12" s="64">
        <v>37148</v>
      </c>
      <c r="C12" s="58" t="s">
        <v>62</v>
      </c>
      <c r="D12" s="65" t="str">
        <f t="shared" si="0"/>
        <v>post</v>
      </c>
      <c r="E12" s="65">
        <f t="shared" si="1"/>
        <v>102</v>
      </c>
      <c r="F12" s="66">
        <v>63.34</v>
      </c>
    </row>
    <row r="13" spans="1:10">
      <c r="A13" s="63" t="s">
        <v>85</v>
      </c>
      <c r="B13" s="64">
        <v>37148</v>
      </c>
      <c r="C13" s="58" t="s">
        <v>61</v>
      </c>
      <c r="D13" s="65" t="str">
        <f t="shared" si="0"/>
        <v>pre</v>
      </c>
      <c r="E13" s="65">
        <f t="shared" si="1"/>
        <v>102</v>
      </c>
      <c r="F13" s="66">
        <v>45.01</v>
      </c>
    </row>
    <row r="14" spans="1:10">
      <c r="A14" s="63" t="s">
        <v>86</v>
      </c>
      <c r="B14" s="64">
        <v>37148</v>
      </c>
      <c r="C14" s="58" t="s">
        <v>65</v>
      </c>
      <c r="D14" s="65" t="str">
        <f t="shared" si="0"/>
        <v>pre</v>
      </c>
      <c r="E14" s="65">
        <f t="shared" si="1"/>
        <v>102</v>
      </c>
      <c r="F14" s="66">
        <v>50.23</v>
      </c>
    </row>
    <row r="15" spans="1:10">
      <c r="A15" s="63" t="s">
        <v>87</v>
      </c>
      <c r="B15" s="64">
        <v>37152</v>
      </c>
      <c r="C15" s="58" t="s">
        <v>13</v>
      </c>
      <c r="D15" s="65" t="str">
        <f t="shared" si="0"/>
        <v>post</v>
      </c>
      <c r="E15" s="65">
        <f t="shared" si="1"/>
        <v>115</v>
      </c>
      <c r="F15" s="66">
        <v>57.08</v>
      </c>
    </row>
    <row r="16" spans="1:10">
      <c r="A16" s="63" t="s">
        <v>60</v>
      </c>
      <c r="B16" s="64">
        <v>37152</v>
      </c>
      <c r="C16" s="58" t="s">
        <v>21</v>
      </c>
      <c r="D16" s="65" t="str">
        <f t="shared" si="0"/>
        <v>pre</v>
      </c>
      <c r="E16" s="65">
        <f t="shared" si="1"/>
        <v>115</v>
      </c>
      <c r="F16" s="66">
        <v>39.78</v>
      </c>
    </row>
    <row r="17" spans="1:6">
      <c r="A17" s="63" t="s">
        <v>88</v>
      </c>
      <c r="B17" s="64">
        <v>37153</v>
      </c>
      <c r="C17" s="58" t="s">
        <v>77</v>
      </c>
      <c r="D17" s="65" t="str">
        <f t="shared" si="0"/>
        <v>post</v>
      </c>
      <c r="E17" s="65">
        <f t="shared" si="1"/>
        <v>107</v>
      </c>
      <c r="F17" s="66">
        <v>66.86</v>
      </c>
    </row>
    <row r="18" spans="1:6">
      <c r="A18" s="63" t="s">
        <v>89</v>
      </c>
      <c r="B18" s="64">
        <v>37153</v>
      </c>
      <c r="C18" s="58" t="s">
        <v>66</v>
      </c>
      <c r="D18" s="65" t="str">
        <f t="shared" si="0"/>
        <v>pre</v>
      </c>
      <c r="E18" s="65">
        <f t="shared" si="1"/>
        <v>107</v>
      </c>
      <c r="F18" s="66">
        <v>79.42</v>
      </c>
    </row>
    <row r="19" spans="1:6">
      <c r="A19" s="63" t="s">
        <v>90</v>
      </c>
      <c r="B19" s="64">
        <v>37154</v>
      </c>
      <c r="C19" s="58" t="s">
        <v>81</v>
      </c>
      <c r="D19" s="65" t="str">
        <f t="shared" si="0"/>
        <v>pre</v>
      </c>
      <c r="E19" s="65">
        <f t="shared" si="1"/>
        <v>107</v>
      </c>
      <c r="F19" s="66">
        <v>61.82</v>
      </c>
    </row>
    <row r="20" spans="1:6">
      <c r="A20" s="63" t="s">
        <v>67</v>
      </c>
      <c r="B20" s="64">
        <v>37154</v>
      </c>
      <c r="C20" s="58" t="s">
        <v>65</v>
      </c>
      <c r="D20" s="65" t="str">
        <f t="shared" si="0"/>
        <v>pre</v>
      </c>
      <c r="E20" s="65">
        <f t="shared" si="1"/>
        <v>102</v>
      </c>
      <c r="F20" s="66">
        <v>58.35</v>
      </c>
    </row>
    <row r="21" spans="1:6">
      <c r="A21" s="63" t="s">
        <v>91</v>
      </c>
      <c r="B21" s="64">
        <v>37155</v>
      </c>
      <c r="C21" s="58" t="s">
        <v>62</v>
      </c>
      <c r="D21" s="65" t="str">
        <f t="shared" si="0"/>
        <v>post</v>
      </c>
      <c r="E21" s="65">
        <f t="shared" si="1"/>
        <v>102</v>
      </c>
      <c r="F21" s="66">
        <v>65.760000000000005</v>
      </c>
    </row>
    <row r="22" spans="1:6">
      <c r="A22" s="63" t="s">
        <v>68</v>
      </c>
      <c r="B22" s="64">
        <v>37155</v>
      </c>
      <c r="C22" s="58" t="s">
        <v>64</v>
      </c>
      <c r="D22" s="65" t="str">
        <f t="shared" si="0"/>
        <v>post</v>
      </c>
      <c r="E22" s="65">
        <f t="shared" si="1"/>
        <v>115</v>
      </c>
      <c r="F22" s="66">
        <v>60.83</v>
      </c>
    </row>
    <row r="23" spans="1:6" hidden="1">
      <c r="B23" s="64">
        <v>37155</v>
      </c>
      <c r="C23" s="58" t="s">
        <v>61</v>
      </c>
      <c r="D23" s="65" t="str">
        <f t="shared" si="0"/>
        <v>pre</v>
      </c>
      <c r="E23" s="65">
        <f t="shared" si="1"/>
        <v>102</v>
      </c>
      <c r="F23" s="66"/>
    </row>
    <row r="24" spans="1:6">
      <c r="A24" s="63" t="s">
        <v>92</v>
      </c>
      <c r="B24" s="64">
        <v>37159</v>
      </c>
      <c r="C24" s="58" t="s">
        <v>13</v>
      </c>
      <c r="D24" s="65" t="str">
        <f t="shared" si="0"/>
        <v>post</v>
      </c>
      <c r="E24" s="65">
        <f t="shared" si="1"/>
        <v>115</v>
      </c>
      <c r="F24" s="66">
        <v>83.71</v>
      </c>
    </row>
    <row r="25" spans="1:6">
      <c r="A25" s="63" t="s">
        <v>69</v>
      </c>
      <c r="B25" s="64">
        <v>37159</v>
      </c>
      <c r="C25" s="58" t="s">
        <v>21</v>
      </c>
      <c r="D25" s="65" t="str">
        <f t="shared" si="0"/>
        <v>pre</v>
      </c>
      <c r="E25" s="65">
        <f t="shared" si="1"/>
        <v>115</v>
      </c>
      <c r="F25" s="66">
        <v>64.91</v>
      </c>
    </row>
    <row r="26" spans="1:6">
      <c r="A26" s="63" t="s">
        <v>93</v>
      </c>
      <c r="B26" s="64">
        <v>37159</v>
      </c>
      <c r="C26" s="58" t="s">
        <v>77</v>
      </c>
      <c r="D26" s="65" t="str">
        <f t="shared" si="0"/>
        <v>post</v>
      </c>
      <c r="E26" s="65">
        <f t="shared" si="1"/>
        <v>107</v>
      </c>
      <c r="F26" s="66">
        <v>62.96</v>
      </c>
    </row>
  </sheetData>
  <pageMargins left="0.75" right="0.75" top="1" bottom="1" header="0.5" footer="0.5"/>
  <pageSetup scale="75" orientation="landscape" horizontalDpi="300" r:id="rId1"/>
  <headerFooter alignWithMargins="0"/>
</worksheet>
</file>

<file path=xl/worksheets/sheet8.xml><?xml version="1.0" encoding="utf-8"?>
<worksheet xmlns="http://schemas.openxmlformats.org/spreadsheetml/2006/main" xmlns:r="http://schemas.openxmlformats.org/officeDocument/2006/relationships">
  <sheetPr codeName="Sheet1"/>
  <dimension ref="A2:F22"/>
  <sheetViews>
    <sheetView zoomScale="120" zoomScaleNormal="120" workbookViewId="0">
      <selection activeCell="D4" sqref="D4"/>
    </sheetView>
  </sheetViews>
  <sheetFormatPr defaultRowHeight="14.25"/>
  <cols>
    <col min="1" max="1" width="9.88671875" style="75" bestFit="1" customWidth="1"/>
    <col min="2" max="2" width="6.88671875" style="75" bestFit="1" customWidth="1"/>
    <col min="3" max="3" width="4.109375" style="75" customWidth="1"/>
    <col min="4" max="5" width="8.88671875" style="75"/>
    <col min="6" max="6" width="8.109375" style="75" customWidth="1"/>
    <col min="7" max="254" width="8.88671875" style="75"/>
    <col min="255" max="255" width="2" style="75" customWidth="1"/>
    <col min="256" max="256" width="9.88671875" style="75" bestFit="1" customWidth="1"/>
    <col min="257" max="257" width="6.88671875" style="75" bestFit="1" customWidth="1"/>
    <col min="258" max="258" width="7" style="75" customWidth="1"/>
    <col min="259" max="510" width="8.88671875" style="75"/>
    <col min="511" max="511" width="2" style="75" customWidth="1"/>
    <col min="512" max="512" width="9.88671875" style="75" bestFit="1" customWidth="1"/>
    <col min="513" max="513" width="6.88671875" style="75" bestFit="1" customWidth="1"/>
    <col min="514" max="514" width="7" style="75" customWidth="1"/>
    <col min="515" max="766" width="8.88671875" style="75"/>
    <col min="767" max="767" width="2" style="75" customWidth="1"/>
    <col min="768" max="768" width="9.88671875" style="75" bestFit="1" customWidth="1"/>
    <col min="769" max="769" width="6.88671875" style="75" bestFit="1" customWidth="1"/>
    <col min="770" max="770" width="7" style="75" customWidth="1"/>
    <col min="771" max="1022" width="8.88671875" style="75"/>
    <col min="1023" max="1023" width="2" style="75" customWidth="1"/>
    <col min="1024" max="1024" width="9.88671875" style="75" bestFit="1" customWidth="1"/>
    <col min="1025" max="1025" width="6.88671875" style="75" bestFit="1" customWidth="1"/>
    <col min="1026" max="1026" width="7" style="75" customWidth="1"/>
    <col min="1027" max="1278" width="8.88671875" style="75"/>
    <col min="1279" max="1279" width="2" style="75" customWidth="1"/>
    <col min="1280" max="1280" width="9.88671875" style="75" bestFit="1" customWidth="1"/>
    <col min="1281" max="1281" width="6.88671875" style="75" bestFit="1" customWidth="1"/>
    <col min="1282" max="1282" width="7" style="75" customWidth="1"/>
    <col min="1283" max="1534" width="8.88671875" style="75"/>
    <col min="1535" max="1535" width="2" style="75" customWidth="1"/>
    <col min="1536" max="1536" width="9.88671875" style="75" bestFit="1" customWidth="1"/>
    <col min="1537" max="1537" width="6.88671875" style="75" bestFit="1" customWidth="1"/>
    <col min="1538" max="1538" width="7" style="75" customWidth="1"/>
    <col min="1539" max="1790" width="8.88671875" style="75"/>
    <col min="1791" max="1791" width="2" style="75" customWidth="1"/>
    <col min="1792" max="1792" width="9.88671875" style="75" bestFit="1" customWidth="1"/>
    <col min="1793" max="1793" width="6.88671875" style="75" bestFit="1" customWidth="1"/>
    <col min="1794" max="1794" width="7" style="75" customWidth="1"/>
    <col min="1795" max="2046" width="8.88671875" style="75"/>
    <col min="2047" max="2047" width="2" style="75" customWidth="1"/>
    <col min="2048" max="2048" width="9.88671875" style="75" bestFit="1" customWidth="1"/>
    <col min="2049" max="2049" width="6.88671875" style="75" bestFit="1" customWidth="1"/>
    <col min="2050" max="2050" width="7" style="75" customWidth="1"/>
    <col min="2051" max="2302" width="8.88671875" style="75"/>
    <col min="2303" max="2303" width="2" style="75" customWidth="1"/>
    <col min="2304" max="2304" width="9.88671875" style="75" bestFit="1" customWidth="1"/>
    <col min="2305" max="2305" width="6.88671875" style="75" bestFit="1" customWidth="1"/>
    <col min="2306" max="2306" width="7" style="75" customWidth="1"/>
    <col min="2307" max="2558" width="8.88671875" style="75"/>
    <col min="2559" max="2559" width="2" style="75" customWidth="1"/>
    <col min="2560" max="2560" width="9.88671875" style="75" bestFit="1" customWidth="1"/>
    <col min="2561" max="2561" width="6.88671875" style="75" bestFit="1" customWidth="1"/>
    <col min="2562" max="2562" width="7" style="75" customWidth="1"/>
    <col min="2563" max="2814" width="8.88671875" style="75"/>
    <col min="2815" max="2815" width="2" style="75" customWidth="1"/>
    <col min="2816" max="2816" width="9.88671875" style="75" bestFit="1" customWidth="1"/>
    <col min="2817" max="2817" width="6.88671875" style="75" bestFit="1" customWidth="1"/>
    <col min="2818" max="2818" width="7" style="75" customWidth="1"/>
    <col min="2819" max="3070" width="8.88671875" style="75"/>
    <col min="3071" max="3071" width="2" style="75" customWidth="1"/>
    <col min="3072" max="3072" width="9.88671875" style="75" bestFit="1" customWidth="1"/>
    <col min="3073" max="3073" width="6.88671875" style="75" bestFit="1" customWidth="1"/>
    <col min="3074" max="3074" width="7" style="75" customWidth="1"/>
    <col min="3075" max="3326" width="8.88671875" style="75"/>
    <col min="3327" max="3327" width="2" style="75" customWidth="1"/>
    <col min="3328" max="3328" width="9.88671875" style="75" bestFit="1" customWidth="1"/>
    <col min="3329" max="3329" width="6.88671875" style="75" bestFit="1" customWidth="1"/>
    <col min="3330" max="3330" width="7" style="75" customWidth="1"/>
    <col min="3331" max="3582" width="8.88671875" style="75"/>
    <col min="3583" max="3583" width="2" style="75" customWidth="1"/>
    <col min="3584" max="3584" width="9.88671875" style="75" bestFit="1" customWidth="1"/>
    <col min="3585" max="3585" width="6.88671875" style="75" bestFit="1" customWidth="1"/>
    <col min="3586" max="3586" width="7" style="75" customWidth="1"/>
    <col min="3587" max="3838" width="8.88671875" style="75"/>
    <col min="3839" max="3839" width="2" style="75" customWidth="1"/>
    <col min="3840" max="3840" width="9.88671875" style="75" bestFit="1" customWidth="1"/>
    <col min="3841" max="3841" width="6.88671875" style="75" bestFit="1" customWidth="1"/>
    <col min="3842" max="3842" width="7" style="75" customWidth="1"/>
    <col min="3843" max="4094" width="8.88671875" style="75"/>
    <col min="4095" max="4095" width="2" style="75" customWidth="1"/>
    <col min="4096" max="4096" width="9.88671875" style="75" bestFit="1" customWidth="1"/>
    <col min="4097" max="4097" width="6.88671875" style="75" bestFit="1" customWidth="1"/>
    <col min="4098" max="4098" width="7" style="75" customWidth="1"/>
    <col min="4099" max="4350" width="8.88671875" style="75"/>
    <col min="4351" max="4351" width="2" style="75" customWidth="1"/>
    <col min="4352" max="4352" width="9.88671875" style="75" bestFit="1" customWidth="1"/>
    <col min="4353" max="4353" width="6.88671875" style="75" bestFit="1" customWidth="1"/>
    <col min="4354" max="4354" width="7" style="75" customWidth="1"/>
    <col min="4355" max="4606" width="8.88671875" style="75"/>
    <col min="4607" max="4607" width="2" style="75" customWidth="1"/>
    <col min="4608" max="4608" width="9.88671875" style="75" bestFit="1" customWidth="1"/>
    <col min="4609" max="4609" width="6.88671875" style="75" bestFit="1" customWidth="1"/>
    <col min="4610" max="4610" width="7" style="75" customWidth="1"/>
    <col min="4611" max="4862" width="8.88671875" style="75"/>
    <col min="4863" max="4863" width="2" style="75" customWidth="1"/>
    <col min="4864" max="4864" width="9.88671875" style="75" bestFit="1" customWidth="1"/>
    <col min="4865" max="4865" width="6.88671875" style="75" bestFit="1" customWidth="1"/>
    <col min="4866" max="4866" width="7" style="75" customWidth="1"/>
    <col min="4867" max="5118" width="8.88671875" style="75"/>
    <col min="5119" max="5119" width="2" style="75" customWidth="1"/>
    <col min="5120" max="5120" width="9.88671875" style="75" bestFit="1" customWidth="1"/>
    <col min="5121" max="5121" width="6.88671875" style="75" bestFit="1" customWidth="1"/>
    <col min="5122" max="5122" width="7" style="75" customWidth="1"/>
    <col min="5123" max="5374" width="8.88671875" style="75"/>
    <col min="5375" max="5375" width="2" style="75" customWidth="1"/>
    <col min="5376" max="5376" width="9.88671875" style="75" bestFit="1" customWidth="1"/>
    <col min="5377" max="5377" width="6.88671875" style="75" bestFit="1" customWidth="1"/>
    <col min="5378" max="5378" width="7" style="75" customWidth="1"/>
    <col min="5379" max="5630" width="8.88671875" style="75"/>
    <col min="5631" max="5631" width="2" style="75" customWidth="1"/>
    <col min="5632" max="5632" width="9.88671875" style="75" bestFit="1" customWidth="1"/>
    <col min="5633" max="5633" width="6.88671875" style="75" bestFit="1" customWidth="1"/>
    <col min="5634" max="5634" width="7" style="75" customWidth="1"/>
    <col min="5635" max="5886" width="8.88671875" style="75"/>
    <col min="5887" max="5887" width="2" style="75" customWidth="1"/>
    <col min="5888" max="5888" width="9.88671875" style="75" bestFit="1" customWidth="1"/>
    <col min="5889" max="5889" width="6.88671875" style="75" bestFit="1" customWidth="1"/>
    <col min="5890" max="5890" width="7" style="75" customWidth="1"/>
    <col min="5891" max="6142" width="8.88671875" style="75"/>
    <col min="6143" max="6143" width="2" style="75" customWidth="1"/>
    <col min="6144" max="6144" width="9.88671875" style="75" bestFit="1" customWidth="1"/>
    <col min="6145" max="6145" width="6.88671875" style="75" bestFit="1" customWidth="1"/>
    <col min="6146" max="6146" width="7" style="75" customWidth="1"/>
    <col min="6147" max="6398" width="8.88671875" style="75"/>
    <col min="6399" max="6399" width="2" style="75" customWidth="1"/>
    <col min="6400" max="6400" width="9.88671875" style="75" bestFit="1" customWidth="1"/>
    <col min="6401" max="6401" width="6.88671875" style="75" bestFit="1" customWidth="1"/>
    <col min="6402" max="6402" width="7" style="75" customWidth="1"/>
    <col min="6403" max="6654" width="8.88671875" style="75"/>
    <col min="6655" max="6655" width="2" style="75" customWidth="1"/>
    <col min="6656" max="6656" width="9.88671875" style="75" bestFit="1" customWidth="1"/>
    <col min="6657" max="6657" width="6.88671875" style="75" bestFit="1" customWidth="1"/>
    <col min="6658" max="6658" width="7" style="75" customWidth="1"/>
    <col min="6659" max="6910" width="8.88671875" style="75"/>
    <col min="6911" max="6911" width="2" style="75" customWidth="1"/>
    <col min="6912" max="6912" width="9.88671875" style="75" bestFit="1" customWidth="1"/>
    <col min="6913" max="6913" width="6.88671875" style="75" bestFit="1" customWidth="1"/>
    <col min="6914" max="6914" width="7" style="75" customWidth="1"/>
    <col min="6915" max="7166" width="8.88671875" style="75"/>
    <col min="7167" max="7167" width="2" style="75" customWidth="1"/>
    <col min="7168" max="7168" width="9.88671875" style="75" bestFit="1" customWidth="1"/>
    <col min="7169" max="7169" width="6.88671875" style="75" bestFit="1" customWidth="1"/>
    <col min="7170" max="7170" width="7" style="75" customWidth="1"/>
    <col min="7171" max="7422" width="8.88671875" style="75"/>
    <col min="7423" max="7423" width="2" style="75" customWidth="1"/>
    <col min="7424" max="7424" width="9.88671875" style="75" bestFit="1" customWidth="1"/>
    <col min="7425" max="7425" width="6.88671875" style="75" bestFit="1" customWidth="1"/>
    <col min="7426" max="7426" width="7" style="75" customWidth="1"/>
    <col min="7427" max="7678" width="8.88671875" style="75"/>
    <col min="7679" max="7679" width="2" style="75" customWidth="1"/>
    <col min="7680" max="7680" width="9.88671875" style="75" bestFit="1" customWidth="1"/>
    <col min="7681" max="7681" width="6.88671875" style="75" bestFit="1" customWidth="1"/>
    <col min="7682" max="7682" width="7" style="75" customWidth="1"/>
    <col min="7683" max="7934" width="8.88671875" style="75"/>
    <col min="7935" max="7935" width="2" style="75" customWidth="1"/>
    <col min="7936" max="7936" width="9.88671875" style="75" bestFit="1" customWidth="1"/>
    <col min="7937" max="7937" width="6.88671875" style="75" bestFit="1" customWidth="1"/>
    <col min="7938" max="7938" width="7" style="75" customWidth="1"/>
    <col min="7939" max="8190" width="8.88671875" style="75"/>
    <col min="8191" max="8191" width="2" style="75" customWidth="1"/>
    <col min="8192" max="8192" width="9.88671875" style="75" bestFit="1" customWidth="1"/>
    <col min="8193" max="8193" width="6.88671875" style="75" bestFit="1" customWidth="1"/>
    <col min="8194" max="8194" width="7" style="75" customWidth="1"/>
    <col min="8195" max="8446" width="8.88671875" style="75"/>
    <col min="8447" max="8447" width="2" style="75" customWidth="1"/>
    <col min="8448" max="8448" width="9.88671875" style="75" bestFit="1" customWidth="1"/>
    <col min="8449" max="8449" width="6.88671875" style="75" bestFit="1" customWidth="1"/>
    <col min="8450" max="8450" width="7" style="75" customWidth="1"/>
    <col min="8451" max="8702" width="8.88671875" style="75"/>
    <col min="8703" max="8703" width="2" style="75" customWidth="1"/>
    <col min="8704" max="8704" width="9.88671875" style="75" bestFit="1" customWidth="1"/>
    <col min="8705" max="8705" width="6.88671875" style="75" bestFit="1" customWidth="1"/>
    <col min="8706" max="8706" width="7" style="75" customWidth="1"/>
    <col min="8707" max="8958" width="8.88671875" style="75"/>
    <col min="8959" max="8959" width="2" style="75" customWidth="1"/>
    <col min="8960" max="8960" width="9.88671875" style="75" bestFit="1" customWidth="1"/>
    <col min="8961" max="8961" width="6.88671875" style="75" bestFit="1" customWidth="1"/>
    <col min="8962" max="8962" width="7" style="75" customWidth="1"/>
    <col min="8963" max="9214" width="8.88671875" style="75"/>
    <col min="9215" max="9215" width="2" style="75" customWidth="1"/>
    <col min="9216" max="9216" width="9.88671875" style="75" bestFit="1" customWidth="1"/>
    <col min="9217" max="9217" width="6.88671875" style="75" bestFit="1" customWidth="1"/>
    <col min="9218" max="9218" width="7" style="75" customWidth="1"/>
    <col min="9219" max="9470" width="8.88671875" style="75"/>
    <col min="9471" max="9471" width="2" style="75" customWidth="1"/>
    <col min="9472" max="9472" width="9.88671875" style="75" bestFit="1" customWidth="1"/>
    <col min="9473" max="9473" width="6.88671875" style="75" bestFit="1" customWidth="1"/>
    <col min="9474" max="9474" width="7" style="75" customWidth="1"/>
    <col min="9475" max="9726" width="8.88671875" style="75"/>
    <col min="9727" max="9727" width="2" style="75" customWidth="1"/>
    <col min="9728" max="9728" width="9.88671875" style="75" bestFit="1" customWidth="1"/>
    <col min="9729" max="9729" width="6.88671875" style="75" bestFit="1" customWidth="1"/>
    <col min="9730" max="9730" width="7" style="75" customWidth="1"/>
    <col min="9731" max="9982" width="8.88671875" style="75"/>
    <col min="9983" max="9983" width="2" style="75" customWidth="1"/>
    <col min="9984" max="9984" width="9.88671875" style="75" bestFit="1" customWidth="1"/>
    <col min="9985" max="9985" width="6.88671875" style="75" bestFit="1" customWidth="1"/>
    <col min="9986" max="9986" width="7" style="75" customWidth="1"/>
    <col min="9987" max="10238" width="8.88671875" style="75"/>
    <col min="10239" max="10239" width="2" style="75" customWidth="1"/>
    <col min="10240" max="10240" width="9.88671875" style="75" bestFit="1" customWidth="1"/>
    <col min="10241" max="10241" width="6.88671875" style="75" bestFit="1" customWidth="1"/>
    <col min="10242" max="10242" width="7" style="75" customWidth="1"/>
    <col min="10243" max="10494" width="8.88671875" style="75"/>
    <col min="10495" max="10495" width="2" style="75" customWidth="1"/>
    <col min="10496" max="10496" width="9.88671875" style="75" bestFit="1" customWidth="1"/>
    <col min="10497" max="10497" width="6.88671875" style="75" bestFit="1" customWidth="1"/>
    <col min="10498" max="10498" width="7" style="75" customWidth="1"/>
    <col min="10499" max="10750" width="8.88671875" style="75"/>
    <col min="10751" max="10751" width="2" style="75" customWidth="1"/>
    <col min="10752" max="10752" width="9.88671875" style="75" bestFit="1" customWidth="1"/>
    <col min="10753" max="10753" width="6.88671875" style="75" bestFit="1" customWidth="1"/>
    <col min="10754" max="10754" width="7" style="75" customWidth="1"/>
    <col min="10755" max="11006" width="8.88671875" style="75"/>
    <col min="11007" max="11007" width="2" style="75" customWidth="1"/>
    <col min="11008" max="11008" width="9.88671875" style="75" bestFit="1" customWidth="1"/>
    <col min="11009" max="11009" width="6.88671875" style="75" bestFit="1" customWidth="1"/>
    <col min="11010" max="11010" width="7" style="75" customWidth="1"/>
    <col min="11011" max="11262" width="8.88671875" style="75"/>
    <col min="11263" max="11263" width="2" style="75" customWidth="1"/>
    <col min="11264" max="11264" width="9.88671875" style="75" bestFit="1" customWidth="1"/>
    <col min="11265" max="11265" width="6.88671875" style="75" bestFit="1" customWidth="1"/>
    <col min="11266" max="11266" width="7" style="75" customWidth="1"/>
    <col min="11267" max="11518" width="8.88671875" style="75"/>
    <col min="11519" max="11519" width="2" style="75" customWidth="1"/>
    <col min="11520" max="11520" width="9.88671875" style="75" bestFit="1" customWidth="1"/>
    <col min="11521" max="11521" width="6.88671875" style="75" bestFit="1" customWidth="1"/>
    <col min="11522" max="11522" width="7" style="75" customWidth="1"/>
    <col min="11523" max="11774" width="8.88671875" style="75"/>
    <col min="11775" max="11775" width="2" style="75" customWidth="1"/>
    <col min="11776" max="11776" width="9.88671875" style="75" bestFit="1" customWidth="1"/>
    <col min="11777" max="11777" width="6.88671875" style="75" bestFit="1" customWidth="1"/>
    <col min="11778" max="11778" width="7" style="75" customWidth="1"/>
    <col min="11779" max="12030" width="8.88671875" style="75"/>
    <col min="12031" max="12031" width="2" style="75" customWidth="1"/>
    <col min="12032" max="12032" width="9.88671875" style="75" bestFit="1" customWidth="1"/>
    <col min="12033" max="12033" width="6.88671875" style="75" bestFit="1" customWidth="1"/>
    <col min="12034" max="12034" width="7" style="75" customWidth="1"/>
    <col min="12035" max="12286" width="8.88671875" style="75"/>
    <col min="12287" max="12287" width="2" style="75" customWidth="1"/>
    <col min="12288" max="12288" width="9.88671875" style="75" bestFit="1" customWidth="1"/>
    <col min="12289" max="12289" width="6.88671875" style="75" bestFit="1" customWidth="1"/>
    <col min="12290" max="12290" width="7" style="75" customWidth="1"/>
    <col min="12291" max="12542" width="8.88671875" style="75"/>
    <col min="12543" max="12543" width="2" style="75" customWidth="1"/>
    <col min="12544" max="12544" width="9.88671875" style="75" bestFit="1" customWidth="1"/>
    <col min="12545" max="12545" width="6.88671875" style="75" bestFit="1" customWidth="1"/>
    <col min="12546" max="12546" width="7" style="75" customWidth="1"/>
    <col min="12547" max="12798" width="8.88671875" style="75"/>
    <col min="12799" max="12799" width="2" style="75" customWidth="1"/>
    <col min="12800" max="12800" width="9.88671875" style="75" bestFit="1" customWidth="1"/>
    <col min="12801" max="12801" width="6.88671875" style="75" bestFit="1" customWidth="1"/>
    <col min="12802" max="12802" width="7" style="75" customWidth="1"/>
    <col min="12803" max="13054" width="8.88671875" style="75"/>
    <col min="13055" max="13055" width="2" style="75" customWidth="1"/>
    <col min="13056" max="13056" width="9.88671875" style="75" bestFit="1" customWidth="1"/>
    <col min="13057" max="13057" width="6.88671875" style="75" bestFit="1" customWidth="1"/>
    <col min="13058" max="13058" width="7" style="75" customWidth="1"/>
    <col min="13059" max="13310" width="8.88671875" style="75"/>
    <col min="13311" max="13311" width="2" style="75" customWidth="1"/>
    <col min="13312" max="13312" width="9.88671875" style="75" bestFit="1" customWidth="1"/>
    <col min="13313" max="13313" width="6.88671875" style="75" bestFit="1" customWidth="1"/>
    <col min="13314" max="13314" width="7" style="75" customWidth="1"/>
    <col min="13315" max="13566" width="8.88671875" style="75"/>
    <col min="13567" max="13567" width="2" style="75" customWidth="1"/>
    <col min="13568" max="13568" width="9.88671875" style="75" bestFit="1" customWidth="1"/>
    <col min="13569" max="13569" width="6.88671875" style="75" bestFit="1" customWidth="1"/>
    <col min="13570" max="13570" width="7" style="75" customWidth="1"/>
    <col min="13571" max="13822" width="8.88671875" style="75"/>
    <col min="13823" max="13823" width="2" style="75" customWidth="1"/>
    <col min="13824" max="13824" width="9.88671875" style="75" bestFit="1" customWidth="1"/>
    <col min="13825" max="13825" width="6.88671875" style="75" bestFit="1" customWidth="1"/>
    <col min="13826" max="13826" width="7" style="75" customWidth="1"/>
    <col min="13827" max="14078" width="8.88671875" style="75"/>
    <col min="14079" max="14079" width="2" style="75" customWidth="1"/>
    <col min="14080" max="14080" width="9.88671875" style="75" bestFit="1" customWidth="1"/>
    <col min="14081" max="14081" width="6.88671875" style="75" bestFit="1" customWidth="1"/>
    <col min="14082" max="14082" width="7" style="75" customWidth="1"/>
    <col min="14083" max="14334" width="8.88671875" style="75"/>
    <col min="14335" max="14335" width="2" style="75" customWidth="1"/>
    <col min="14336" max="14336" width="9.88671875" style="75" bestFit="1" customWidth="1"/>
    <col min="14337" max="14337" width="6.88671875" style="75" bestFit="1" customWidth="1"/>
    <col min="14338" max="14338" width="7" style="75" customWidth="1"/>
    <col min="14339" max="14590" width="8.88671875" style="75"/>
    <col min="14591" max="14591" width="2" style="75" customWidth="1"/>
    <col min="14592" max="14592" width="9.88671875" style="75" bestFit="1" customWidth="1"/>
    <col min="14593" max="14593" width="6.88671875" style="75" bestFit="1" customWidth="1"/>
    <col min="14594" max="14594" width="7" style="75" customWidth="1"/>
    <col min="14595" max="14846" width="8.88671875" style="75"/>
    <col min="14847" max="14847" width="2" style="75" customWidth="1"/>
    <col min="14848" max="14848" width="9.88671875" style="75" bestFit="1" customWidth="1"/>
    <col min="14849" max="14849" width="6.88671875" style="75" bestFit="1" customWidth="1"/>
    <col min="14850" max="14850" width="7" style="75" customWidth="1"/>
    <col min="14851" max="15102" width="8.88671875" style="75"/>
    <col min="15103" max="15103" width="2" style="75" customWidth="1"/>
    <col min="15104" max="15104" width="9.88671875" style="75" bestFit="1" customWidth="1"/>
    <col min="15105" max="15105" width="6.88671875" style="75" bestFit="1" customWidth="1"/>
    <col min="15106" max="15106" width="7" style="75" customWidth="1"/>
    <col min="15107" max="15358" width="8.88671875" style="75"/>
    <col min="15359" max="15359" width="2" style="75" customWidth="1"/>
    <col min="15360" max="15360" width="9.88671875" style="75" bestFit="1" customWidth="1"/>
    <col min="15361" max="15361" width="6.88671875" style="75" bestFit="1" customWidth="1"/>
    <col min="15362" max="15362" width="7" style="75" customWidth="1"/>
    <col min="15363" max="15614" width="8.88671875" style="75"/>
    <col min="15615" max="15615" width="2" style="75" customWidth="1"/>
    <col min="15616" max="15616" width="9.88671875" style="75" bestFit="1" customWidth="1"/>
    <col min="15617" max="15617" width="6.88671875" style="75" bestFit="1" customWidth="1"/>
    <col min="15618" max="15618" width="7" style="75" customWidth="1"/>
    <col min="15619" max="15870" width="8.88671875" style="75"/>
    <col min="15871" max="15871" width="2" style="75" customWidth="1"/>
    <col min="15872" max="15872" width="9.88671875" style="75" bestFit="1" customWidth="1"/>
    <col min="15873" max="15873" width="6.88671875" style="75" bestFit="1" customWidth="1"/>
    <col min="15874" max="15874" width="7" style="75" customWidth="1"/>
    <col min="15875" max="16126" width="8.88671875" style="75"/>
    <col min="16127" max="16127" width="2" style="75" customWidth="1"/>
    <col min="16128" max="16128" width="9.88671875" style="75" bestFit="1" customWidth="1"/>
    <col min="16129" max="16129" width="6.88671875" style="75" bestFit="1" customWidth="1"/>
    <col min="16130" max="16130" width="7" style="75" customWidth="1"/>
    <col min="16131" max="16384" width="8.88671875" style="75"/>
  </cols>
  <sheetData>
    <row r="2" spans="1:6" ht="16.5">
      <c r="A2" s="74" t="s">
        <v>94</v>
      </c>
      <c r="B2" s="74" t="s">
        <v>95</v>
      </c>
    </row>
    <row r="3" spans="1:6" ht="15">
      <c r="A3" s="76">
        <v>5</v>
      </c>
      <c r="B3" s="77">
        <v>5.2</v>
      </c>
      <c r="D3" s="29">
        <v>26</v>
      </c>
      <c r="E3" s="16"/>
    </row>
    <row r="4" spans="1:6" ht="15">
      <c r="A4" s="76">
        <v>10</v>
      </c>
      <c r="B4" s="77">
        <v>9.3000000000000007</v>
      </c>
      <c r="D4" s="78">
        <f>INDEX(Oxygen,MATCH($D$3,Pressures,1),1)</f>
        <v>20</v>
      </c>
      <c r="E4" s="78">
        <f>INDEX(Oxygen,MATCH($D$3,Pressures,1),2)</f>
        <v>29.9</v>
      </c>
    </row>
    <row r="5" spans="1:6" ht="15">
      <c r="A5" s="76">
        <v>20</v>
      </c>
      <c r="B5" s="77">
        <v>29.9</v>
      </c>
      <c r="D5" s="78">
        <f>INDEX(Oxygen,MATCH($D$3,Pressures,1)+1,1)</f>
        <v>30</v>
      </c>
      <c r="E5" s="78">
        <f>INDEX(Oxygen,MATCH($D$3,Pressures,1)+1,2)</f>
        <v>52.9</v>
      </c>
    </row>
    <row r="6" spans="1:6" ht="15">
      <c r="A6" s="76">
        <v>30</v>
      </c>
      <c r="B6" s="77">
        <v>52.9</v>
      </c>
      <c r="D6" s="16"/>
      <c r="E6" s="79">
        <f>TREND(E4:E5,D4:D5,D3)</f>
        <v>43.7</v>
      </c>
    </row>
    <row r="7" spans="1:6" ht="15">
      <c r="A7" s="76">
        <v>40</v>
      </c>
      <c r="B7" s="77">
        <v>71.5</v>
      </c>
      <c r="D7" s="16"/>
      <c r="E7" s="29"/>
    </row>
    <row r="8" spans="1:6" ht="15">
      <c r="A8" s="76">
        <v>50</v>
      </c>
      <c r="B8" s="77">
        <v>83.4</v>
      </c>
      <c r="D8" s="16"/>
      <c r="E8" s="16"/>
    </row>
    <row r="9" spans="1:6" ht="15">
      <c r="A9" s="76">
        <v>60</v>
      </c>
      <c r="B9" s="77">
        <v>92.2</v>
      </c>
      <c r="D9" s="16">
        <v>893</v>
      </c>
      <c r="E9" s="16"/>
      <c r="F9" s="80">
        <f>E9/10</f>
        <v>0</v>
      </c>
    </row>
    <row r="10" spans="1:6" ht="15">
      <c r="A10" s="76">
        <v>70</v>
      </c>
      <c r="B10" s="77">
        <v>95.8</v>
      </c>
      <c r="D10" s="29"/>
      <c r="E10" s="16">
        <f t="shared" ref="E10" si="0">D9/10</f>
        <v>89.3</v>
      </c>
    </row>
    <row r="11" spans="1:6" ht="15">
      <c r="A11" s="76">
        <v>80</v>
      </c>
      <c r="B11" s="77">
        <v>97.5</v>
      </c>
      <c r="D11" s="78">
        <f>INDEX(Oxygen,MATCH($E$10,Hb,1),1)</f>
        <v>50</v>
      </c>
      <c r="E11" s="78">
        <f>INDEX(Oxygen,MATCH($E$10,Hb,1),2)</f>
        <v>83.4</v>
      </c>
    </row>
    <row r="12" spans="1:6" ht="15">
      <c r="A12" s="76">
        <v>90</v>
      </c>
      <c r="B12" s="77">
        <v>98.9</v>
      </c>
      <c r="D12" s="78">
        <f>INDEX(Oxygen,MATCH($E$10,Hb,1)+1,1)</f>
        <v>60</v>
      </c>
      <c r="E12" s="78">
        <f>INDEX(Oxygen,MATCH($E$10,Hb,1)+1,2)</f>
        <v>92.2</v>
      </c>
    </row>
    <row r="13" spans="1:6" ht="15">
      <c r="A13" s="76">
        <v>100</v>
      </c>
      <c r="B13" s="77">
        <v>99.1</v>
      </c>
      <c r="D13" s="81">
        <f>TREND(D11:D12,E11:E12,E10)</f>
        <v>56.704545454545439</v>
      </c>
      <c r="E13" s="29"/>
    </row>
    <row r="14" spans="1:6" ht="15">
      <c r="A14" s="76">
        <v>110</v>
      </c>
      <c r="B14" s="77">
        <v>99.5</v>
      </c>
    </row>
    <row r="15" spans="1:6" ht="15">
      <c r="A15" s="76">
        <v>120</v>
      </c>
      <c r="B15" s="77">
        <v>99.9</v>
      </c>
    </row>
    <row r="16" spans="1:6">
      <c r="D16" s="82">
        <v>0</v>
      </c>
      <c r="E16" s="83">
        <f>E6</f>
        <v>43.7</v>
      </c>
    </row>
    <row r="17" spans="4:5">
      <c r="D17" s="82">
        <f>D3</f>
        <v>26</v>
      </c>
      <c r="E17" s="83">
        <f>E16</f>
        <v>43.7</v>
      </c>
    </row>
    <row r="18" spans="4:5">
      <c r="D18" s="82">
        <f>D17</f>
        <v>26</v>
      </c>
      <c r="E18" s="82">
        <v>0</v>
      </c>
    </row>
    <row r="19" spans="4:5">
      <c r="D19" s="82"/>
      <c r="E19" s="82"/>
    </row>
    <row r="20" spans="4:5">
      <c r="D20" s="82">
        <v>0</v>
      </c>
      <c r="E20" s="82">
        <f>E10</f>
        <v>89.3</v>
      </c>
    </row>
    <row r="21" spans="4:5">
      <c r="D21" s="84">
        <f>D13</f>
        <v>56.704545454545439</v>
      </c>
      <c r="E21" s="82">
        <f>E20</f>
        <v>89.3</v>
      </c>
    </row>
    <row r="22" spans="4:5">
      <c r="D22" s="84">
        <f>D21</f>
        <v>56.704545454545439</v>
      </c>
      <c r="E22" s="82">
        <v>0</v>
      </c>
    </row>
  </sheetData>
  <pageMargins left="0.75" right="0.75" top="1" bottom="1" header="0.5" footer="0.5"/>
  <pageSetup orientation="portrait" r:id="rId1"/>
  <headerFooter alignWithMargins="0"/>
  <drawing r:id="rId2"/>
  <legacyDrawing r:id="rId3"/>
  <controls>
    <control shapeId="2049" r:id="rId4" name="ScrollBar1"/>
    <control shapeId="2050" r:id="rId5" name="ScrollBar2"/>
  </controls>
</worksheet>
</file>

<file path=xl/worksheets/sheet9.xml><?xml version="1.0" encoding="utf-8"?>
<worksheet xmlns="http://schemas.openxmlformats.org/spreadsheetml/2006/main" xmlns:r="http://schemas.openxmlformats.org/officeDocument/2006/relationships">
  <dimension ref="A1:H23"/>
  <sheetViews>
    <sheetView zoomScale="130" zoomScaleNormal="130" workbookViewId="0"/>
  </sheetViews>
  <sheetFormatPr defaultRowHeight="12.75"/>
  <cols>
    <col min="1" max="1" width="8.88671875" style="48"/>
    <col min="2" max="2" width="8.33203125" style="48" bestFit="1" customWidth="1"/>
    <col min="3" max="257" width="8.88671875" style="48"/>
    <col min="258" max="258" width="8.33203125" style="48" bestFit="1" customWidth="1"/>
    <col min="259" max="513" width="8.88671875" style="48"/>
    <col min="514" max="514" width="8.33203125" style="48" bestFit="1" customWidth="1"/>
    <col min="515" max="769" width="8.88671875" style="48"/>
    <col min="770" max="770" width="8.33203125" style="48" bestFit="1" customWidth="1"/>
    <col min="771" max="1025" width="8.88671875" style="48"/>
    <col min="1026" max="1026" width="8.33203125" style="48" bestFit="1" customWidth="1"/>
    <col min="1027" max="1281" width="8.88671875" style="48"/>
    <col min="1282" max="1282" width="8.33203125" style="48" bestFit="1" customWidth="1"/>
    <col min="1283" max="1537" width="8.88671875" style="48"/>
    <col min="1538" max="1538" width="8.33203125" style="48" bestFit="1" customWidth="1"/>
    <col min="1539" max="1793" width="8.88671875" style="48"/>
    <col min="1794" max="1794" width="8.33203125" style="48" bestFit="1" customWidth="1"/>
    <col min="1795" max="2049" width="8.88671875" style="48"/>
    <col min="2050" max="2050" width="8.33203125" style="48" bestFit="1" customWidth="1"/>
    <col min="2051" max="2305" width="8.88671875" style="48"/>
    <col min="2306" max="2306" width="8.33203125" style="48" bestFit="1" customWidth="1"/>
    <col min="2307" max="2561" width="8.88671875" style="48"/>
    <col min="2562" max="2562" width="8.33203125" style="48" bestFit="1" customWidth="1"/>
    <col min="2563" max="2817" width="8.88671875" style="48"/>
    <col min="2818" max="2818" width="8.33203125" style="48" bestFit="1" customWidth="1"/>
    <col min="2819" max="3073" width="8.88671875" style="48"/>
    <col min="3074" max="3074" width="8.33203125" style="48" bestFit="1" customWidth="1"/>
    <col min="3075" max="3329" width="8.88671875" style="48"/>
    <col min="3330" max="3330" width="8.33203125" style="48" bestFit="1" customWidth="1"/>
    <col min="3331" max="3585" width="8.88671875" style="48"/>
    <col min="3586" max="3586" width="8.33203125" style="48" bestFit="1" customWidth="1"/>
    <col min="3587" max="3841" width="8.88671875" style="48"/>
    <col min="3842" max="3842" width="8.33203125" style="48" bestFit="1" customWidth="1"/>
    <col min="3843" max="4097" width="8.88671875" style="48"/>
    <col min="4098" max="4098" width="8.33203125" style="48" bestFit="1" customWidth="1"/>
    <col min="4099" max="4353" width="8.88671875" style="48"/>
    <col min="4354" max="4354" width="8.33203125" style="48" bestFit="1" customWidth="1"/>
    <col min="4355" max="4609" width="8.88671875" style="48"/>
    <col min="4610" max="4610" width="8.33203125" style="48" bestFit="1" customWidth="1"/>
    <col min="4611" max="4865" width="8.88671875" style="48"/>
    <col min="4866" max="4866" width="8.33203125" style="48" bestFit="1" customWidth="1"/>
    <col min="4867" max="5121" width="8.88671875" style="48"/>
    <col min="5122" max="5122" width="8.33203125" style="48" bestFit="1" customWidth="1"/>
    <col min="5123" max="5377" width="8.88671875" style="48"/>
    <col min="5378" max="5378" width="8.33203125" style="48" bestFit="1" customWidth="1"/>
    <col min="5379" max="5633" width="8.88671875" style="48"/>
    <col min="5634" max="5634" width="8.33203125" style="48" bestFit="1" customWidth="1"/>
    <col min="5635" max="5889" width="8.88671875" style="48"/>
    <col min="5890" max="5890" width="8.33203125" style="48" bestFit="1" customWidth="1"/>
    <col min="5891" max="6145" width="8.88671875" style="48"/>
    <col min="6146" max="6146" width="8.33203125" style="48" bestFit="1" customWidth="1"/>
    <col min="6147" max="6401" width="8.88671875" style="48"/>
    <col min="6402" max="6402" width="8.33203125" style="48" bestFit="1" customWidth="1"/>
    <col min="6403" max="6657" width="8.88671875" style="48"/>
    <col min="6658" max="6658" width="8.33203125" style="48" bestFit="1" customWidth="1"/>
    <col min="6659" max="6913" width="8.88671875" style="48"/>
    <col min="6914" max="6914" width="8.33203125" style="48" bestFit="1" customWidth="1"/>
    <col min="6915" max="7169" width="8.88671875" style="48"/>
    <col min="7170" max="7170" width="8.33203125" style="48" bestFit="1" customWidth="1"/>
    <col min="7171" max="7425" width="8.88671875" style="48"/>
    <col min="7426" max="7426" width="8.33203125" style="48" bestFit="1" customWidth="1"/>
    <col min="7427" max="7681" width="8.88671875" style="48"/>
    <col min="7682" max="7682" width="8.33203125" style="48" bestFit="1" customWidth="1"/>
    <col min="7683" max="7937" width="8.88671875" style="48"/>
    <col min="7938" max="7938" width="8.33203125" style="48" bestFit="1" customWidth="1"/>
    <col min="7939" max="8193" width="8.88671875" style="48"/>
    <col min="8194" max="8194" width="8.33203125" style="48" bestFit="1" customWidth="1"/>
    <col min="8195" max="8449" width="8.88671875" style="48"/>
    <col min="8450" max="8450" width="8.33203125" style="48" bestFit="1" customWidth="1"/>
    <col min="8451" max="8705" width="8.88671875" style="48"/>
    <col min="8706" max="8706" width="8.33203125" style="48" bestFit="1" customWidth="1"/>
    <col min="8707" max="8961" width="8.88671875" style="48"/>
    <col min="8962" max="8962" width="8.33203125" style="48" bestFit="1" customWidth="1"/>
    <col min="8963" max="9217" width="8.88671875" style="48"/>
    <col min="9218" max="9218" width="8.33203125" style="48" bestFit="1" customWidth="1"/>
    <col min="9219" max="9473" width="8.88671875" style="48"/>
    <col min="9474" max="9474" width="8.33203125" style="48" bestFit="1" customWidth="1"/>
    <col min="9475" max="9729" width="8.88671875" style="48"/>
    <col min="9730" max="9730" width="8.33203125" style="48" bestFit="1" customWidth="1"/>
    <col min="9731" max="9985" width="8.88671875" style="48"/>
    <col min="9986" max="9986" width="8.33203125" style="48" bestFit="1" customWidth="1"/>
    <col min="9987" max="10241" width="8.88671875" style="48"/>
    <col min="10242" max="10242" width="8.33203125" style="48" bestFit="1" customWidth="1"/>
    <col min="10243" max="10497" width="8.88671875" style="48"/>
    <col min="10498" max="10498" width="8.33203125" style="48" bestFit="1" customWidth="1"/>
    <col min="10499" max="10753" width="8.88671875" style="48"/>
    <col min="10754" max="10754" width="8.33203125" style="48" bestFit="1" customWidth="1"/>
    <col min="10755" max="11009" width="8.88671875" style="48"/>
    <col min="11010" max="11010" width="8.33203125" style="48" bestFit="1" customWidth="1"/>
    <col min="11011" max="11265" width="8.88671875" style="48"/>
    <col min="11266" max="11266" width="8.33203125" style="48" bestFit="1" customWidth="1"/>
    <col min="11267" max="11521" width="8.88671875" style="48"/>
    <col min="11522" max="11522" width="8.33203125" style="48" bestFit="1" customWidth="1"/>
    <col min="11523" max="11777" width="8.88671875" style="48"/>
    <col min="11778" max="11778" width="8.33203125" style="48" bestFit="1" customWidth="1"/>
    <col min="11779" max="12033" width="8.88671875" style="48"/>
    <col min="12034" max="12034" width="8.33203125" style="48" bestFit="1" customWidth="1"/>
    <col min="12035" max="12289" width="8.88671875" style="48"/>
    <col min="12290" max="12290" width="8.33203125" style="48" bestFit="1" customWidth="1"/>
    <col min="12291" max="12545" width="8.88671875" style="48"/>
    <col min="12546" max="12546" width="8.33203125" style="48" bestFit="1" customWidth="1"/>
    <col min="12547" max="12801" width="8.88671875" style="48"/>
    <col min="12802" max="12802" width="8.33203125" style="48" bestFit="1" customWidth="1"/>
    <col min="12803" max="13057" width="8.88671875" style="48"/>
    <col min="13058" max="13058" width="8.33203125" style="48" bestFit="1" customWidth="1"/>
    <col min="13059" max="13313" width="8.88671875" style="48"/>
    <col min="13314" max="13314" width="8.33203125" style="48" bestFit="1" customWidth="1"/>
    <col min="13315" max="13569" width="8.88671875" style="48"/>
    <col min="13570" max="13570" width="8.33203125" style="48" bestFit="1" customWidth="1"/>
    <col min="13571" max="13825" width="8.88671875" style="48"/>
    <col min="13826" max="13826" width="8.33203125" style="48" bestFit="1" customWidth="1"/>
    <col min="13827" max="14081" width="8.88671875" style="48"/>
    <col min="14082" max="14082" width="8.33203125" style="48" bestFit="1" customWidth="1"/>
    <col min="14083" max="14337" width="8.88671875" style="48"/>
    <col min="14338" max="14338" width="8.33203125" style="48" bestFit="1" customWidth="1"/>
    <col min="14339" max="14593" width="8.88671875" style="48"/>
    <col min="14594" max="14594" width="8.33203125" style="48" bestFit="1" customWidth="1"/>
    <col min="14595" max="14849" width="8.88671875" style="48"/>
    <col min="14850" max="14850" width="8.33203125" style="48" bestFit="1" customWidth="1"/>
    <col min="14851" max="15105" width="8.88671875" style="48"/>
    <col min="15106" max="15106" width="8.33203125" style="48" bestFit="1" customWidth="1"/>
    <col min="15107" max="15361" width="8.88671875" style="48"/>
    <col min="15362" max="15362" width="8.33203125" style="48" bestFit="1" customWidth="1"/>
    <col min="15363" max="15617" width="8.88671875" style="48"/>
    <col min="15618" max="15618" width="8.33203125" style="48" bestFit="1" customWidth="1"/>
    <col min="15619" max="15873" width="8.88671875" style="48"/>
    <col min="15874" max="15874" width="8.33203125" style="48" bestFit="1" customWidth="1"/>
    <col min="15875" max="16129" width="8.88671875" style="48"/>
    <col min="16130" max="16130" width="8.33203125" style="48" bestFit="1" customWidth="1"/>
    <col min="16131" max="16384" width="8.88671875" style="48"/>
  </cols>
  <sheetData>
    <row r="1" spans="1:8" ht="13.5" thickBot="1">
      <c r="B1" s="85">
        <v>6.8</v>
      </c>
      <c r="C1" s="85">
        <v>6.9</v>
      </c>
      <c r="D1" s="85">
        <v>7.1</v>
      </c>
      <c r="E1" s="85">
        <v>7.3</v>
      </c>
      <c r="G1" s="124" t="s">
        <v>96</v>
      </c>
      <c r="H1" s="124"/>
    </row>
    <row r="2" spans="1:8">
      <c r="A2" s="86">
        <v>2000</v>
      </c>
      <c r="B2" s="87">
        <v>0</v>
      </c>
      <c r="C2" s="88">
        <v>2</v>
      </c>
      <c r="D2" s="88">
        <v>1</v>
      </c>
      <c r="E2" s="89">
        <v>0</v>
      </c>
      <c r="G2" s="124"/>
      <c r="H2" s="124"/>
    </row>
    <row r="3" spans="1:8">
      <c r="A3" s="48">
        <v>3000</v>
      </c>
      <c r="B3" s="90">
        <v>2</v>
      </c>
      <c r="C3" s="91">
        <v>4</v>
      </c>
      <c r="D3" s="91">
        <v>3</v>
      </c>
      <c r="E3" s="92">
        <v>1</v>
      </c>
      <c r="G3" s="124"/>
      <c r="H3" s="124"/>
    </row>
    <row r="4" spans="1:8">
      <c r="A4" s="48">
        <v>5000</v>
      </c>
      <c r="B4" s="90">
        <v>2</v>
      </c>
      <c r="C4" s="91">
        <v>9</v>
      </c>
      <c r="D4" s="91">
        <v>4</v>
      </c>
      <c r="E4" s="92">
        <v>2</v>
      </c>
      <c r="G4" s="124"/>
      <c r="H4" s="124"/>
    </row>
    <row r="5" spans="1:8" ht="13.5" thickBot="1">
      <c r="A5" s="48">
        <v>9000</v>
      </c>
      <c r="B5" s="93">
        <v>3</v>
      </c>
      <c r="C5" s="94">
        <v>6</v>
      </c>
      <c r="D5" s="94">
        <v>3</v>
      </c>
      <c r="E5" s="95">
        <v>1</v>
      </c>
      <c r="G5" s="124"/>
      <c r="H5" s="124"/>
    </row>
    <row r="7" spans="1:8">
      <c r="A7" s="2" t="s">
        <v>97</v>
      </c>
      <c r="B7" s="2" t="s">
        <v>98</v>
      </c>
      <c r="C7" s="2" t="s">
        <v>99</v>
      </c>
    </row>
    <row r="8" spans="1:8">
      <c r="A8" s="96">
        <f t="array" ref="A8:A11">A2</f>
        <v>2000</v>
      </c>
      <c r="B8" s="99">
        <f t="array" ref="B8:B11">TRANSPOSE(B1:E1)</f>
        <v>6.8</v>
      </c>
      <c r="C8" s="102">
        <f t="array" ref="C8:C11">TRANSPOSE(B2:E2)</f>
        <v>0</v>
      </c>
    </row>
    <row r="9" spans="1:8">
      <c r="A9" s="97">
        <v>2000</v>
      </c>
      <c r="B9" s="100">
        <v>6.9</v>
      </c>
      <c r="C9" s="103">
        <v>2</v>
      </c>
    </row>
    <row r="10" spans="1:8">
      <c r="A10" s="97">
        <v>2000</v>
      </c>
      <c r="B10" s="100">
        <v>7.1</v>
      </c>
      <c r="C10" s="103">
        <v>1</v>
      </c>
    </row>
    <row r="11" spans="1:8">
      <c r="A11" s="98">
        <v>2000</v>
      </c>
      <c r="B11" s="101">
        <v>7.3</v>
      </c>
      <c r="C11" s="104">
        <v>0</v>
      </c>
    </row>
    <row r="12" spans="1:8">
      <c r="A12" s="105">
        <f t="array" ref="A12:A15">A3</f>
        <v>3000</v>
      </c>
      <c r="B12" s="105">
        <f t="array" ref="B12:B15">TRANSPOSE(B1:E1)</f>
        <v>6.8</v>
      </c>
      <c r="C12" s="105">
        <f t="array" ref="C12:C15">TRANSPOSE(B3:E3)</f>
        <v>2</v>
      </c>
    </row>
    <row r="13" spans="1:8">
      <c r="A13" s="106">
        <v>3000</v>
      </c>
      <c r="B13" s="106">
        <v>6.9</v>
      </c>
      <c r="C13" s="106">
        <v>4</v>
      </c>
    </row>
    <row r="14" spans="1:8">
      <c r="A14" s="106">
        <v>3000</v>
      </c>
      <c r="B14" s="106">
        <v>7.1</v>
      </c>
      <c r="C14" s="106">
        <v>3</v>
      </c>
    </row>
    <row r="15" spans="1:8">
      <c r="A15" s="107">
        <v>3000</v>
      </c>
      <c r="B15" s="107">
        <v>7.3</v>
      </c>
      <c r="C15" s="107">
        <v>1</v>
      </c>
    </row>
    <row r="16" spans="1:8">
      <c r="A16" s="105">
        <f t="array" ref="A16:A19">A4</f>
        <v>5000</v>
      </c>
      <c r="B16" s="105">
        <f t="array" ref="B16:B19">TRANSPOSE(B1:E1)</f>
        <v>6.8</v>
      </c>
      <c r="C16" s="105">
        <f t="array" ref="C16:C19">TRANSPOSE(B4:E4)</f>
        <v>2</v>
      </c>
    </row>
    <row r="17" spans="1:3">
      <c r="A17" s="106">
        <v>5000</v>
      </c>
      <c r="B17" s="106">
        <v>6.9</v>
      </c>
      <c r="C17" s="106">
        <v>9</v>
      </c>
    </row>
    <row r="18" spans="1:3">
      <c r="A18" s="106">
        <v>5000</v>
      </c>
      <c r="B18" s="106">
        <v>7.1</v>
      </c>
      <c r="C18" s="106">
        <v>4</v>
      </c>
    </row>
    <row r="19" spans="1:3">
      <c r="A19" s="107">
        <v>5000</v>
      </c>
      <c r="B19" s="107">
        <v>7.3</v>
      </c>
      <c r="C19" s="107">
        <v>2</v>
      </c>
    </row>
    <row r="20" spans="1:3">
      <c r="A20" s="105">
        <f t="array" ref="A20:A23">A5</f>
        <v>9000</v>
      </c>
      <c r="B20" s="105">
        <f t="array" ref="B20:B23">TRANSPOSE(B1:E1)</f>
        <v>6.8</v>
      </c>
      <c r="C20" s="105">
        <f t="array" ref="C20:C23">TRANSPOSE(B5:E5)</f>
        <v>3</v>
      </c>
    </row>
    <row r="21" spans="1:3">
      <c r="A21" s="106">
        <v>9000</v>
      </c>
      <c r="B21" s="106">
        <v>6.9</v>
      </c>
      <c r="C21" s="106">
        <v>6</v>
      </c>
    </row>
    <row r="22" spans="1:3">
      <c r="A22" s="106">
        <v>9000</v>
      </c>
      <c r="B22" s="106">
        <v>7.1</v>
      </c>
      <c r="C22" s="106">
        <v>3</v>
      </c>
    </row>
    <row r="23" spans="1:3">
      <c r="A23" s="107">
        <v>9000</v>
      </c>
      <c r="B23" s="107">
        <v>7.3</v>
      </c>
      <c r="C23" s="107">
        <v>1</v>
      </c>
    </row>
  </sheetData>
  <mergeCells count="1">
    <mergeCell ref="G1:H5"/>
  </mergeCells>
  <pageMargins left="0.75" right="0.75" top="1" bottom="1" header="0.5" footer="0.5"/>
  <headerFooter alignWithMargins="0"/>
  <drawing r:id="rId1"/>
</worksheet>
</file>

<file path=xl/worksheets/sheet10.xml><?xml version="1.0" encoding="utf-8"?>
<worksheet xmlns="http://schemas.openxmlformats.org/spreadsheetml/2006/main" xmlns:r="http://schemas.openxmlformats.org/officeDocument/2006/relationships">
  <dimension ref="A1:C26"/>
  <sheetViews>
    <sheetView zoomScale="110" zoomScaleNormal="110" workbookViewId="0"/>
  </sheetViews>
  <sheetFormatPr defaultRowHeight="15.75"/>
  <cols>
    <col min="1" max="16384" width="8.88671875" style="35"/>
  </cols>
  <sheetData>
    <row r="1" spans="1:3">
      <c r="A1" s="35" t="s">
        <v>100</v>
      </c>
      <c r="B1" s="35" t="s">
        <v>101</v>
      </c>
      <c r="C1" s="108">
        <v>1.48</v>
      </c>
    </row>
    <row r="2" spans="1:3">
      <c r="A2" s="35" t="s">
        <v>100</v>
      </c>
      <c r="B2" s="35" t="s">
        <v>102</v>
      </c>
      <c r="C2" s="108">
        <v>0</v>
      </c>
    </row>
    <row r="3" spans="1:3">
      <c r="A3" s="35" t="s">
        <v>100</v>
      </c>
      <c r="B3" s="35" t="s">
        <v>103</v>
      </c>
      <c r="C3" s="108">
        <v>0.81</v>
      </c>
    </row>
    <row r="4" spans="1:3">
      <c r="A4" s="35" t="s">
        <v>100</v>
      </c>
      <c r="B4" s="35" t="s">
        <v>101</v>
      </c>
      <c r="C4" s="108">
        <v>0.39</v>
      </c>
    </row>
    <row r="5" spans="1:3">
      <c r="A5" s="35" t="s">
        <v>100</v>
      </c>
      <c r="B5" s="35" t="s">
        <v>102</v>
      </c>
      <c r="C5" s="108">
        <v>1.55</v>
      </c>
    </row>
    <row r="6" spans="1:3">
      <c r="A6" s="35" t="s">
        <v>100</v>
      </c>
      <c r="B6" s="35" t="s">
        <v>103</v>
      </c>
      <c r="C6" s="108">
        <v>1.35</v>
      </c>
    </row>
    <row r="7" spans="1:3">
      <c r="A7" s="35" t="s">
        <v>100</v>
      </c>
      <c r="B7" s="35" t="s">
        <v>101</v>
      </c>
      <c r="C7" s="108">
        <v>2</v>
      </c>
    </row>
    <row r="8" spans="1:3">
      <c r="A8" s="35" t="s">
        <v>100</v>
      </c>
      <c r="B8" s="35" t="s">
        <v>102</v>
      </c>
      <c r="C8" s="108">
        <v>0</v>
      </c>
    </row>
    <row r="9" spans="1:3">
      <c r="A9" s="35" t="s">
        <v>100</v>
      </c>
      <c r="B9" s="35" t="s">
        <v>103</v>
      </c>
      <c r="C9" s="108">
        <v>0.5</v>
      </c>
    </row>
    <row r="10" spans="1:3">
      <c r="A10" s="35" t="s">
        <v>104</v>
      </c>
      <c r="B10" s="35" t="s">
        <v>101</v>
      </c>
      <c r="C10" s="108">
        <v>1.32</v>
      </c>
    </row>
    <row r="11" spans="1:3">
      <c r="A11" s="35" t="s">
        <v>104</v>
      </c>
      <c r="B11" s="35" t="s">
        <v>102</v>
      </c>
      <c r="C11" s="108">
        <v>1.3</v>
      </c>
    </row>
    <row r="12" spans="1:3">
      <c r="A12" s="35" t="s">
        <v>104</v>
      </c>
      <c r="B12" s="35" t="s">
        <v>103</v>
      </c>
      <c r="C12" s="108">
        <v>0.81</v>
      </c>
    </row>
    <row r="13" spans="1:3">
      <c r="A13" s="35" t="s">
        <v>104</v>
      </c>
      <c r="B13" s="35" t="s">
        <v>101</v>
      </c>
      <c r="C13" s="108">
        <v>0</v>
      </c>
    </row>
    <row r="14" spans="1:3">
      <c r="A14" s="35" t="s">
        <v>104</v>
      </c>
      <c r="B14" s="35" t="s">
        <v>102</v>
      </c>
      <c r="C14" s="108">
        <v>1.95</v>
      </c>
    </row>
    <row r="15" spans="1:3">
      <c r="A15" s="35" t="s">
        <v>104</v>
      </c>
      <c r="B15" s="35" t="s">
        <v>103</v>
      </c>
      <c r="C15" s="108">
        <v>1.39</v>
      </c>
    </row>
    <row r="16" spans="1:3">
      <c r="A16" s="35" t="s">
        <v>104</v>
      </c>
      <c r="B16" s="35" t="s">
        <v>101</v>
      </c>
      <c r="C16" s="108">
        <v>0.82</v>
      </c>
    </row>
    <row r="17" spans="1:3">
      <c r="A17" s="35" t="s">
        <v>104</v>
      </c>
      <c r="B17" s="35" t="s">
        <v>102</v>
      </c>
      <c r="C17" s="108">
        <v>0</v>
      </c>
    </row>
    <row r="18" spans="1:3">
      <c r="A18" s="35" t="s">
        <v>105</v>
      </c>
      <c r="B18" s="35" t="s">
        <v>103</v>
      </c>
      <c r="C18" s="108">
        <v>1.94</v>
      </c>
    </row>
    <row r="19" spans="1:3">
      <c r="A19" s="35" t="s">
        <v>105</v>
      </c>
      <c r="B19" s="35" t="s">
        <v>101</v>
      </c>
      <c r="C19" s="108">
        <v>0.69</v>
      </c>
    </row>
    <row r="20" spans="1:3">
      <c r="A20" s="35" t="s">
        <v>105</v>
      </c>
      <c r="B20" s="35" t="s">
        <v>102</v>
      </c>
      <c r="C20" s="108">
        <v>1.54</v>
      </c>
    </row>
    <row r="21" spans="1:3">
      <c r="A21" s="35" t="s">
        <v>105</v>
      </c>
      <c r="B21" s="35" t="s">
        <v>103</v>
      </c>
      <c r="C21" s="108">
        <v>0</v>
      </c>
    </row>
    <row r="22" spans="1:3">
      <c r="A22" s="35" t="s">
        <v>105</v>
      </c>
      <c r="B22" s="35" t="s">
        <v>101</v>
      </c>
      <c r="C22" s="108">
        <v>0.18</v>
      </c>
    </row>
    <row r="23" spans="1:3">
      <c r="A23" s="35" t="s">
        <v>105</v>
      </c>
      <c r="B23" s="35" t="s">
        <v>102</v>
      </c>
      <c r="C23" s="108">
        <v>1.3</v>
      </c>
    </row>
    <row r="24" spans="1:3">
      <c r="A24" s="35" t="s">
        <v>105</v>
      </c>
      <c r="B24" s="35" t="s">
        <v>103</v>
      </c>
      <c r="C24" s="108">
        <v>0.89</v>
      </c>
    </row>
    <row r="25" spans="1:3">
      <c r="A25" s="35" t="s">
        <v>105</v>
      </c>
      <c r="B25" s="35" t="s">
        <v>101</v>
      </c>
      <c r="C25" s="108">
        <v>0.6</v>
      </c>
    </row>
    <row r="26" spans="1:3">
      <c r="A26" s="125" t="s">
        <v>106</v>
      </c>
      <c r="B26" s="125"/>
      <c r="C26" s="109">
        <f t="array" ref="C26">AVERAGE(IF(C1:C25&lt;&gt;0,C1:C25,""))</f>
        <v>1.1405000000000003</v>
      </c>
    </row>
  </sheetData>
  <mergeCells count="1">
    <mergeCell ref="A26:B26"/>
  </mergeCells>
  <conditionalFormatting sqref="C1:C25">
    <cfRule type="cellIs" dxfId="0" priority="1" operator="equal">
      <formula>0</formula>
    </cfRule>
  </conditionalFormatting>
  <pageMargins left="0.75" right="0.75" top="1" bottom="1" header="0.5" footer="0.5"/>
  <pageSetup orientation="portrait" r:id="rId1"/>
  <headerFooter alignWithMargins="0"/>
</worksheet>
</file>

<file path=xl/worksheets/sheet11.xml><?xml version="1.0" encoding="utf-8"?>
<worksheet xmlns="http://schemas.openxmlformats.org/spreadsheetml/2006/main" xmlns:r="http://schemas.openxmlformats.org/officeDocument/2006/relationships">
  <dimension ref="A1:H20"/>
  <sheetViews>
    <sheetView zoomScale="150" zoomScaleNormal="150" workbookViewId="0"/>
  </sheetViews>
  <sheetFormatPr defaultRowHeight="12.75"/>
  <cols>
    <col min="1" max="5" width="6.109375" style="48" customWidth="1"/>
    <col min="6" max="6" width="4.109375" style="48" customWidth="1"/>
    <col min="7" max="7" width="5.109375" style="48" customWidth="1"/>
    <col min="8" max="8" width="7.77734375" style="48" customWidth="1"/>
    <col min="9" max="256" width="8.88671875" style="48"/>
    <col min="257" max="261" width="6.109375" style="48" customWidth="1"/>
    <col min="262" max="262" width="4.109375" style="48" customWidth="1"/>
    <col min="263" max="263" width="5.109375" style="48" customWidth="1"/>
    <col min="264" max="264" width="7.77734375" style="48" customWidth="1"/>
    <col min="265" max="512" width="8.88671875" style="48"/>
    <col min="513" max="517" width="6.109375" style="48" customWidth="1"/>
    <col min="518" max="518" width="4.109375" style="48" customWidth="1"/>
    <col min="519" max="519" width="5.109375" style="48" customWidth="1"/>
    <col min="520" max="520" width="7.77734375" style="48" customWidth="1"/>
    <col min="521" max="768" width="8.88671875" style="48"/>
    <col min="769" max="773" width="6.109375" style="48" customWidth="1"/>
    <col min="774" max="774" width="4.109375" style="48" customWidth="1"/>
    <col min="775" max="775" width="5.109375" style="48" customWidth="1"/>
    <col min="776" max="776" width="7.77734375" style="48" customWidth="1"/>
    <col min="777" max="1024" width="8.88671875" style="48"/>
    <col min="1025" max="1029" width="6.109375" style="48" customWidth="1"/>
    <col min="1030" max="1030" width="4.109375" style="48" customWidth="1"/>
    <col min="1031" max="1031" width="5.109375" style="48" customWidth="1"/>
    <col min="1032" max="1032" width="7.77734375" style="48" customWidth="1"/>
    <col min="1033" max="1280" width="8.88671875" style="48"/>
    <col min="1281" max="1285" width="6.109375" style="48" customWidth="1"/>
    <col min="1286" max="1286" width="4.109375" style="48" customWidth="1"/>
    <col min="1287" max="1287" width="5.109375" style="48" customWidth="1"/>
    <col min="1288" max="1288" width="7.77734375" style="48" customWidth="1"/>
    <col min="1289" max="1536" width="8.88671875" style="48"/>
    <col min="1537" max="1541" width="6.109375" style="48" customWidth="1"/>
    <col min="1542" max="1542" width="4.109375" style="48" customWidth="1"/>
    <col min="1543" max="1543" width="5.109375" style="48" customWidth="1"/>
    <col min="1544" max="1544" width="7.77734375" style="48" customWidth="1"/>
    <col min="1545" max="1792" width="8.88671875" style="48"/>
    <col min="1793" max="1797" width="6.109375" style="48" customWidth="1"/>
    <col min="1798" max="1798" width="4.109375" style="48" customWidth="1"/>
    <col min="1799" max="1799" width="5.109375" style="48" customWidth="1"/>
    <col min="1800" max="1800" width="7.77734375" style="48" customWidth="1"/>
    <col min="1801" max="2048" width="8.88671875" style="48"/>
    <col min="2049" max="2053" width="6.109375" style="48" customWidth="1"/>
    <col min="2054" max="2054" width="4.109375" style="48" customWidth="1"/>
    <col min="2055" max="2055" width="5.109375" style="48" customWidth="1"/>
    <col min="2056" max="2056" width="7.77734375" style="48" customWidth="1"/>
    <col min="2057" max="2304" width="8.88671875" style="48"/>
    <col min="2305" max="2309" width="6.109375" style="48" customWidth="1"/>
    <col min="2310" max="2310" width="4.109375" style="48" customWidth="1"/>
    <col min="2311" max="2311" width="5.109375" style="48" customWidth="1"/>
    <col min="2312" max="2312" width="7.77734375" style="48" customWidth="1"/>
    <col min="2313" max="2560" width="8.88671875" style="48"/>
    <col min="2561" max="2565" width="6.109375" style="48" customWidth="1"/>
    <col min="2566" max="2566" width="4.109375" style="48" customWidth="1"/>
    <col min="2567" max="2567" width="5.109375" style="48" customWidth="1"/>
    <col min="2568" max="2568" width="7.77734375" style="48" customWidth="1"/>
    <col min="2569" max="2816" width="8.88671875" style="48"/>
    <col min="2817" max="2821" width="6.109375" style="48" customWidth="1"/>
    <col min="2822" max="2822" width="4.109375" style="48" customWidth="1"/>
    <col min="2823" max="2823" width="5.109375" style="48" customWidth="1"/>
    <col min="2824" max="2824" width="7.77734375" style="48" customWidth="1"/>
    <col min="2825" max="3072" width="8.88671875" style="48"/>
    <col min="3073" max="3077" width="6.109375" style="48" customWidth="1"/>
    <col min="3078" max="3078" width="4.109375" style="48" customWidth="1"/>
    <col min="3079" max="3079" width="5.109375" style="48" customWidth="1"/>
    <col min="3080" max="3080" width="7.77734375" style="48" customWidth="1"/>
    <col min="3081" max="3328" width="8.88671875" style="48"/>
    <col min="3329" max="3333" width="6.109375" style="48" customWidth="1"/>
    <col min="3334" max="3334" width="4.109375" style="48" customWidth="1"/>
    <col min="3335" max="3335" width="5.109375" style="48" customWidth="1"/>
    <col min="3336" max="3336" width="7.77734375" style="48" customWidth="1"/>
    <col min="3337" max="3584" width="8.88671875" style="48"/>
    <col min="3585" max="3589" width="6.109375" style="48" customWidth="1"/>
    <col min="3590" max="3590" width="4.109375" style="48" customWidth="1"/>
    <col min="3591" max="3591" width="5.109375" style="48" customWidth="1"/>
    <col min="3592" max="3592" width="7.77734375" style="48" customWidth="1"/>
    <col min="3593" max="3840" width="8.88671875" style="48"/>
    <col min="3841" max="3845" width="6.109375" style="48" customWidth="1"/>
    <col min="3846" max="3846" width="4.109375" style="48" customWidth="1"/>
    <col min="3847" max="3847" width="5.109375" style="48" customWidth="1"/>
    <col min="3848" max="3848" width="7.77734375" style="48" customWidth="1"/>
    <col min="3849" max="4096" width="8.88671875" style="48"/>
    <col min="4097" max="4101" width="6.109375" style="48" customWidth="1"/>
    <col min="4102" max="4102" width="4.109375" style="48" customWidth="1"/>
    <col min="4103" max="4103" width="5.109375" style="48" customWidth="1"/>
    <col min="4104" max="4104" width="7.77734375" style="48" customWidth="1"/>
    <col min="4105" max="4352" width="8.88671875" style="48"/>
    <col min="4353" max="4357" width="6.109375" style="48" customWidth="1"/>
    <col min="4358" max="4358" width="4.109375" style="48" customWidth="1"/>
    <col min="4359" max="4359" width="5.109375" style="48" customWidth="1"/>
    <col min="4360" max="4360" width="7.77734375" style="48" customWidth="1"/>
    <col min="4361" max="4608" width="8.88671875" style="48"/>
    <col min="4609" max="4613" width="6.109375" style="48" customWidth="1"/>
    <col min="4614" max="4614" width="4.109375" style="48" customWidth="1"/>
    <col min="4615" max="4615" width="5.109375" style="48" customWidth="1"/>
    <col min="4616" max="4616" width="7.77734375" style="48" customWidth="1"/>
    <col min="4617" max="4864" width="8.88671875" style="48"/>
    <col min="4865" max="4869" width="6.109375" style="48" customWidth="1"/>
    <col min="4870" max="4870" width="4.109375" style="48" customWidth="1"/>
    <col min="4871" max="4871" width="5.109375" style="48" customWidth="1"/>
    <col min="4872" max="4872" width="7.77734375" style="48" customWidth="1"/>
    <col min="4873" max="5120" width="8.88671875" style="48"/>
    <col min="5121" max="5125" width="6.109375" style="48" customWidth="1"/>
    <col min="5126" max="5126" width="4.109375" style="48" customWidth="1"/>
    <col min="5127" max="5127" width="5.109375" style="48" customWidth="1"/>
    <col min="5128" max="5128" width="7.77734375" style="48" customWidth="1"/>
    <col min="5129" max="5376" width="8.88671875" style="48"/>
    <col min="5377" max="5381" width="6.109375" style="48" customWidth="1"/>
    <col min="5382" max="5382" width="4.109375" style="48" customWidth="1"/>
    <col min="5383" max="5383" width="5.109375" style="48" customWidth="1"/>
    <col min="5384" max="5384" width="7.77734375" style="48" customWidth="1"/>
    <col min="5385" max="5632" width="8.88671875" style="48"/>
    <col min="5633" max="5637" width="6.109375" style="48" customWidth="1"/>
    <col min="5638" max="5638" width="4.109375" style="48" customWidth="1"/>
    <col min="5639" max="5639" width="5.109375" style="48" customWidth="1"/>
    <col min="5640" max="5640" width="7.77734375" style="48" customWidth="1"/>
    <col min="5641" max="5888" width="8.88671875" style="48"/>
    <col min="5889" max="5893" width="6.109375" style="48" customWidth="1"/>
    <col min="5894" max="5894" width="4.109375" style="48" customWidth="1"/>
    <col min="5895" max="5895" width="5.109375" style="48" customWidth="1"/>
    <col min="5896" max="5896" width="7.77734375" style="48" customWidth="1"/>
    <col min="5897" max="6144" width="8.88671875" style="48"/>
    <col min="6145" max="6149" width="6.109375" style="48" customWidth="1"/>
    <col min="6150" max="6150" width="4.109375" style="48" customWidth="1"/>
    <col min="6151" max="6151" width="5.109375" style="48" customWidth="1"/>
    <col min="6152" max="6152" width="7.77734375" style="48" customWidth="1"/>
    <col min="6153" max="6400" width="8.88671875" style="48"/>
    <col min="6401" max="6405" width="6.109375" style="48" customWidth="1"/>
    <col min="6406" max="6406" width="4.109375" style="48" customWidth="1"/>
    <col min="6407" max="6407" width="5.109375" style="48" customWidth="1"/>
    <col min="6408" max="6408" width="7.77734375" style="48" customWidth="1"/>
    <col min="6409" max="6656" width="8.88671875" style="48"/>
    <col min="6657" max="6661" width="6.109375" style="48" customWidth="1"/>
    <col min="6662" max="6662" width="4.109375" style="48" customWidth="1"/>
    <col min="6663" max="6663" width="5.109375" style="48" customWidth="1"/>
    <col min="6664" max="6664" width="7.77734375" style="48" customWidth="1"/>
    <col min="6665" max="6912" width="8.88671875" style="48"/>
    <col min="6913" max="6917" width="6.109375" style="48" customWidth="1"/>
    <col min="6918" max="6918" width="4.109375" style="48" customWidth="1"/>
    <col min="6919" max="6919" width="5.109375" style="48" customWidth="1"/>
    <col min="6920" max="6920" width="7.77734375" style="48" customWidth="1"/>
    <col min="6921" max="7168" width="8.88671875" style="48"/>
    <col min="7169" max="7173" width="6.109375" style="48" customWidth="1"/>
    <col min="7174" max="7174" width="4.109375" style="48" customWidth="1"/>
    <col min="7175" max="7175" width="5.109375" style="48" customWidth="1"/>
    <col min="7176" max="7176" width="7.77734375" style="48" customWidth="1"/>
    <col min="7177" max="7424" width="8.88671875" style="48"/>
    <col min="7425" max="7429" width="6.109375" style="48" customWidth="1"/>
    <col min="7430" max="7430" width="4.109375" style="48" customWidth="1"/>
    <col min="7431" max="7431" width="5.109375" style="48" customWidth="1"/>
    <col min="7432" max="7432" width="7.77734375" style="48" customWidth="1"/>
    <col min="7433" max="7680" width="8.88671875" style="48"/>
    <col min="7681" max="7685" width="6.109375" style="48" customWidth="1"/>
    <col min="7686" max="7686" width="4.109375" style="48" customWidth="1"/>
    <col min="7687" max="7687" width="5.109375" style="48" customWidth="1"/>
    <col min="7688" max="7688" width="7.77734375" style="48" customWidth="1"/>
    <col min="7689" max="7936" width="8.88671875" style="48"/>
    <col min="7937" max="7941" width="6.109375" style="48" customWidth="1"/>
    <col min="7942" max="7942" width="4.109375" style="48" customWidth="1"/>
    <col min="7943" max="7943" width="5.109375" style="48" customWidth="1"/>
    <col min="7944" max="7944" width="7.77734375" style="48" customWidth="1"/>
    <col min="7945" max="8192" width="8.88671875" style="48"/>
    <col min="8193" max="8197" width="6.109375" style="48" customWidth="1"/>
    <col min="8198" max="8198" width="4.109375" style="48" customWidth="1"/>
    <col min="8199" max="8199" width="5.109375" style="48" customWidth="1"/>
    <col min="8200" max="8200" width="7.77734375" style="48" customWidth="1"/>
    <col min="8201" max="8448" width="8.88671875" style="48"/>
    <col min="8449" max="8453" width="6.109375" style="48" customWidth="1"/>
    <col min="8454" max="8454" width="4.109375" style="48" customWidth="1"/>
    <col min="8455" max="8455" width="5.109375" style="48" customWidth="1"/>
    <col min="8456" max="8456" width="7.77734375" style="48" customWidth="1"/>
    <col min="8457" max="8704" width="8.88671875" style="48"/>
    <col min="8705" max="8709" width="6.109375" style="48" customWidth="1"/>
    <col min="8710" max="8710" width="4.109375" style="48" customWidth="1"/>
    <col min="8711" max="8711" width="5.109375" style="48" customWidth="1"/>
    <col min="8712" max="8712" width="7.77734375" style="48" customWidth="1"/>
    <col min="8713" max="8960" width="8.88671875" style="48"/>
    <col min="8961" max="8965" width="6.109375" style="48" customWidth="1"/>
    <col min="8966" max="8966" width="4.109375" style="48" customWidth="1"/>
    <col min="8967" max="8967" width="5.109375" style="48" customWidth="1"/>
    <col min="8968" max="8968" width="7.77734375" style="48" customWidth="1"/>
    <col min="8969" max="9216" width="8.88671875" style="48"/>
    <col min="9217" max="9221" width="6.109375" style="48" customWidth="1"/>
    <col min="9222" max="9222" width="4.109375" style="48" customWidth="1"/>
    <col min="9223" max="9223" width="5.109375" style="48" customWidth="1"/>
    <col min="9224" max="9224" width="7.77734375" style="48" customWidth="1"/>
    <col min="9225" max="9472" width="8.88671875" style="48"/>
    <col min="9473" max="9477" width="6.109375" style="48" customWidth="1"/>
    <col min="9478" max="9478" width="4.109375" style="48" customWidth="1"/>
    <col min="9479" max="9479" width="5.109375" style="48" customWidth="1"/>
    <col min="9480" max="9480" width="7.77734375" style="48" customWidth="1"/>
    <col min="9481" max="9728" width="8.88671875" style="48"/>
    <col min="9729" max="9733" width="6.109375" style="48" customWidth="1"/>
    <col min="9734" max="9734" width="4.109375" style="48" customWidth="1"/>
    <col min="9735" max="9735" width="5.109375" style="48" customWidth="1"/>
    <col min="9736" max="9736" width="7.77734375" style="48" customWidth="1"/>
    <col min="9737" max="9984" width="8.88671875" style="48"/>
    <col min="9985" max="9989" width="6.109375" style="48" customWidth="1"/>
    <col min="9990" max="9990" width="4.109375" style="48" customWidth="1"/>
    <col min="9991" max="9991" width="5.109375" style="48" customWidth="1"/>
    <col min="9992" max="9992" width="7.77734375" style="48" customWidth="1"/>
    <col min="9993" max="10240" width="8.88671875" style="48"/>
    <col min="10241" max="10245" width="6.109375" style="48" customWidth="1"/>
    <col min="10246" max="10246" width="4.109375" style="48" customWidth="1"/>
    <col min="10247" max="10247" width="5.109375" style="48" customWidth="1"/>
    <col min="10248" max="10248" width="7.77734375" style="48" customWidth="1"/>
    <col min="10249" max="10496" width="8.88671875" style="48"/>
    <col min="10497" max="10501" width="6.109375" style="48" customWidth="1"/>
    <col min="10502" max="10502" width="4.109375" style="48" customWidth="1"/>
    <col min="10503" max="10503" width="5.109375" style="48" customWidth="1"/>
    <col min="10504" max="10504" width="7.77734375" style="48" customWidth="1"/>
    <col min="10505" max="10752" width="8.88671875" style="48"/>
    <col min="10753" max="10757" width="6.109375" style="48" customWidth="1"/>
    <col min="10758" max="10758" width="4.109375" style="48" customWidth="1"/>
    <col min="10759" max="10759" width="5.109375" style="48" customWidth="1"/>
    <col min="10760" max="10760" width="7.77734375" style="48" customWidth="1"/>
    <col min="10761" max="11008" width="8.88671875" style="48"/>
    <col min="11009" max="11013" width="6.109375" style="48" customWidth="1"/>
    <col min="11014" max="11014" width="4.109375" style="48" customWidth="1"/>
    <col min="11015" max="11015" width="5.109375" style="48" customWidth="1"/>
    <col min="11016" max="11016" width="7.77734375" style="48" customWidth="1"/>
    <col min="11017" max="11264" width="8.88671875" style="48"/>
    <col min="11265" max="11269" width="6.109375" style="48" customWidth="1"/>
    <col min="11270" max="11270" width="4.109375" style="48" customWidth="1"/>
    <col min="11271" max="11271" width="5.109375" style="48" customWidth="1"/>
    <col min="11272" max="11272" width="7.77734375" style="48" customWidth="1"/>
    <col min="11273" max="11520" width="8.88671875" style="48"/>
    <col min="11521" max="11525" width="6.109375" style="48" customWidth="1"/>
    <col min="11526" max="11526" width="4.109375" style="48" customWidth="1"/>
    <col min="11527" max="11527" width="5.109375" style="48" customWidth="1"/>
    <col min="11528" max="11528" width="7.77734375" style="48" customWidth="1"/>
    <col min="11529" max="11776" width="8.88671875" style="48"/>
    <col min="11777" max="11781" width="6.109375" style="48" customWidth="1"/>
    <col min="11782" max="11782" width="4.109375" style="48" customWidth="1"/>
    <col min="11783" max="11783" width="5.109375" style="48" customWidth="1"/>
    <col min="11784" max="11784" width="7.77734375" style="48" customWidth="1"/>
    <col min="11785" max="12032" width="8.88671875" style="48"/>
    <col min="12033" max="12037" width="6.109375" style="48" customWidth="1"/>
    <col min="12038" max="12038" width="4.109375" style="48" customWidth="1"/>
    <col min="12039" max="12039" width="5.109375" style="48" customWidth="1"/>
    <col min="12040" max="12040" width="7.77734375" style="48" customWidth="1"/>
    <col min="12041" max="12288" width="8.88671875" style="48"/>
    <col min="12289" max="12293" width="6.109375" style="48" customWidth="1"/>
    <col min="12294" max="12294" width="4.109375" style="48" customWidth="1"/>
    <col min="12295" max="12295" width="5.109375" style="48" customWidth="1"/>
    <col min="12296" max="12296" width="7.77734375" style="48" customWidth="1"/>
    <col min="12297" max="12544" width="8.88671875" style="48"/>
    <col min="12545" max="12549" width="6.109375" style="48" customWidth="1"/>
    <col min="12550" max="12550" width="4.109375" style="48" customWidth="1"/>
    <col min="12551" max="12551" width="5.109375" style="48" customWidth="1"/>
    <col min="12552" max="12552" width="7.77734375" style="48" customWidth="1"/>
    <col min="12553" max="12800" width="8.88671875" style="48"/>
    <col min="12801" max="12805" width="6.109375" style="48" customWidth="1"/>
    <col min="12806" max="12806" width="4.109375" style="48" customWidth="1"/>
    <col min="12807" max="12807" width="5.109375" style="48" customWidth="1"/>
    <col min="12808" max="12808" width="7.77734375" style="48" customWidth="1"/>
    <col min="12809" max="13056" width="8.88671875" style="48"/>
    <col min="13057" max="13061" width="6.109375" style="48" customWidth="1"/>
    <col min="13062" max="13062" width="4.109375" style="48" customWidth="1"/>
    <col min="13063" max="13063" width="5.109375" style="48" customWidth="1"/>
    <col min="13064" max="13064" width="7.77734375" style="48" customWidth="1"/>
    <col min="13065" max="13312" width="8.88671875" style="48"/>
    <col min="13313" max="13317" width="6.109375" style="48" customWidth="1"/>
    <col min="13318" max="13318" width="4.109375" style="48" customWidth="1"/>
    <col min="13319" max="13319" width="5.109375" style="48" customWidth="1"/>
    <col min="13320" max="13320" width="7.77734375" style="48" customWidth="1"/>
    <col min="13321" max="13568" width="8.88671875" style="48"/>
    <col min="13569" max="13573" width="6.109375" style="48" customWidth="1"/>
    <col min="13574" max="13574" width="4.109375" style="48" customWidth="1"/>
    <col min="13575" max="13575" width="5.109375" style="48" customWidth="1"/>
    <col min="13576" max="13576" width="7.77734375" style="48" customWidth="1"/>
    <col min="13577" max="13824" width="8.88671875" style="48"/>
    <col min="13825" max="13829" width="6.109375" style="48" customWidth="1"/>
    <col min="13830" max="13830" width="4.109375" style="48" customWidth="1"/>
    <col min="13831" max="13831" width="5.109375" style="48" customWidth="1"/>
    <col min="13832" max="13832" width="7.77734375" style="48" customWidth="1"/>
    <col min="13833" max="14080" width="8.88671875" style="48"/>
    <col min="14081" max="14085" width="6.109375" style="48" customWidth="1"/>
    <col min="14086" max="14086" width="4.109375" style="48" customWidth="1"/>
    <col min="14087" max="14087" width="5.109375" style="48" customWidth="1"/>
    <col min="14088" max="14088" width="7.77734375" style="48" customWidth="1"/>
    <col min="14089" max="14336" width="8.88671875" style="48"/>
    <col min="14337" max="14341" width="6.109375" style="48" customWidth="1"/>
    <col min="14342" max="14342" width="4.109375" style="48" customWidth="1"/>
    <col min="14343" max="14343" width="5.109375" style="48" customWidth="1"/>
    <col min="14344" max="14344" width="7.77734375" style="48" customWidth="1"/>
    <col min="14345" max="14592" width="8.88671875" style="48"/>
    <col min="14593" max="14597" width="6.109375" style="48" customWidth="1"/>
    <col min="14598" max="14598" width="4.109375" style="48" customWidth="1"/>
    <col min="14599" max="14599" width="5.109375" style="48" customWidth="1"/>
    <col min="14600" max="14600" width="7.77734375" style="48" customWidth="1"/>
    <col min="14601" max="14848" width="8.88671875" style="48"/>
    <col min="14849" max="14853" width="6.109375" style="48" customWidth="1"/>
    <col min="14854" max="14854" width="4.109375" style="48" customWidth="1"/>
    <col min="14855" max="14855" width="5.109375" style="48" customWidth="1"/>
    <col min="14856" max="14856" width="7.77734375" style="48" customWidth="1"/>
    <col min="14857" max="15104" width="8.88671875" style="48"/>
    <col min="15105" max="15109" width="6.109375" style="48" customWidth="1"/>
    <col min="15110" max="15110" width="4.109375" style="48" customWidth="1"/>
    <col min="15111" max="15111" width="5.109375" style="48" customWidth="1"/>
    <col min="15112" max="15112" width="7.77734375" style="48" customWidth="1"/>
    <col min="15113" max="15360" width="8.88671875" style="48"/>
    <col min="15361" max="15365" width="6.109375" style="48" customWidth="1"/>
    <col min="15366" max="15366" width="4.109375" style="48" customWidth="1"/>
    <col min="15367" max="15367" width="5.109375" style="48" customWidth="1"/>
    <col min="15368" max="15368" width="7.77734375" style="48" customWidth="1"/>
    <col min="15369" max="15616" width="8.88671875" style="48"/>
    <col min="15617" max="15621" width="6.109375" style="48" customWidth="1"/>
    <col min="15622" max="15622" width="4.109375" style="48" customWidth="1"/>
    <col min="15623" max="15623" width="5.109375" style="48" customWidth="1"/>
    <col min="15624" max="15624" width="7.77734375" style="48" customWidth="1"/>
    <col min="15625" max="15872" width="8.88671875" style="48"/>
    <col min="15873" max="15877" width="6.109375" style="48" customWidth="1"/>
    <col min="15878" max="15878" width="4.109375" style="48" customWidth="1"/>
    <col min="15879" max="15879" width="5.109375" style="48" customWidth="1"/>
    <col min="15880" max="15880" width="7.77734375" style="48" customWidth="1"/>
    <col min="15881" max="16128" width="8.88671875" style="48"/>
    <col min="16129" max="16133" width="6.109375" style="48" customWidth="1"/>
    <col min="16134" max="16134" width="4.109375" style="48" customWidth="1"/>
    <col min="16135" max="16135" width="5.109375" style="48" customWidth="1"/>
    <col min="16136" max="16136" width="7.77734375" style="48" customWidth="1"/>
    <col min="16137" max="16384" width="8.88671875" style="48"/>
  </cols>
  <sheetData>
    <row r="1" spans="1:8">
      <c r="A1" s="48">
        <v>55</v>
      </c>
      <c r="B1" s="48">
        <v>316</v>
      </c>
      <c r="C1" s="48">
        <v>223</v>
      </c>
      <c r="D1" s="48">
        <v>185</v>
      </c>
      <c r="E1" s="48">
        <v>124</v>
      </c>
      <c r="G1" s="110" t="s">
        <v>107</v>
      </c>
      <c r="H1" s="111" t="s">
        <v>108</v>
      </c>
    </row>
    <row r="2" spans="1:8">
      <c r="A2" s="48">
        <v>124</v>
      </c>
      <c r="B2" s="48">
        <v>93</v>
      </c>
      <c r="C2" s="48">
        <v>163</v>
      </c>
      <c r="D2" s="48">
        <v>213</v>
      </c>
      <c r="E2" s="48">
        <v>314</v>
      </c>
      <c r="G2" s="112">
        <v>50</v>
      </c>
      <c r="H2" s="113">
        <f t="array" ref="H2:H11">FREQUENCY(A1:E20,G2:G11)/COUNT(A1:E20)</f>
        <v>0.05</v>
      </c>
    </row>
    <row r="3" spans="1:8">
      <c r="A3" s="48">
        <v>211</v>
      </c>
      <c r="B3" s="48">
        <v>41</v>
      </c>
      <c r="C3" s="48">
        <v>231</v>
      </c>
      <c r="D3" s="48">
        <v>241</v>
      </c>
      <c r="E3" s="48">
        <v>212</v>
      </c>
      <c r="G3" s="112">
        <v>100</v>
      </c>
      <c r="H3" s="113">
        <v>0.09</v>
      </c>
    </row>
    <row r="4" spans="1:8">
      <c r="A4" s="48">
        <v>118</v>
      </c>
      <c r="B4" s="48">
        <v>113</v>
      </c>
      <c r="C4" s="48">
        <v>400</v>
      </c>
      <c r="D4" s="48">
        <v>205</v>
      </c>
      <c r="E4" s="48">
        <v>254</v>
      </c>
      <c r="G4" s="112">
        <v>150</v>
      </c>
      <c r="H4" s="113">
        <v>0.16</v>
      </c>
    </row>
    <row r="5" spans="1:8">
      <c r="A5" s="48">
        <v>262</v>
      </c>
      <c r="B5" s="48">
        <v>1</v>
      </c>
      <c r="C5" s="48">
        <v>201</v>
      </c>
      <c r="D5" s="48">
        <v>172</v>
      </c>
      <c r="E5" s="48">
        <v>101</v>
      </c>
      <c r="G5" s="112">
        <v>200</v>
      </c>
      <c r="H5" s="113">
        <v>0.19</v>
      </c>
    </row>
    <row r="6" spans="1:8">
      <c r="A6" s="48">
        <v>167</v>
      </c>
      <c r="B6" s="48">
        <v>479</v>
      </c>
      <c r="C6" s="48">
        <v>205</v>
      </c>
      <c r="D6" s="48">
        <v>337</v>
      </c>
      <c r="E6" s="48">
        <v>118</v>
      </c>
      <c r="G6" s="112">
        <v>250</v>
      </c>
      <c r="H6" s="113">
        <v>0.18</v>
      </c>
    </row>
    <row r="7" spans="1:8">
      <c r="A7" s="48">
        <v>489</v>
      </c>
      <c r="B7" s="48">
        <v>15</v>
      </c>
      <c r="C7" s="48">
        <v>89</v>
      </c>
      <c r="D7" s="48">
        <v>362</v>
      </c>
      <c r="E7" s="48">
        <v>148</v>
      </c>
      <c r="G7" s="112">
        <v>300</v>
      </c>
      <c r="H7" s="113">
        <v>0.09</v>
      </c>
    </row>
    <row r="8" spans="1:8">
      <c r="A8" s="48">
        <v>179</v>
      </c>
      <c r="B8" s="48">
        <v>248</v>
      </c>
      <c r="C8" s="48">
        <v>125</v>
      </c>
      <c r="D8" s="48">
        <v>197</v>
      </c>
      <c r="E8" s="48">
        <v>177</v>
      </c>
      <c r="G8" s="112">
        <v>350</v>
      </c>
      <c r="H8" s="113">
        <v>0.12</v>
      </c>
    </row>
    <row r="9" spans="1:8">
      <c r="A9" s="48">
        <v>456</v>
      </c>
      <c r="B9" s="48">
        <v>153</v>
      </c>
      <c r="C9" s="48">
        <v>269</v>
      </c>
      <c r="D9" s="48">
        <v>49</v>
      </c>
      <c r="E9" s="48">
        <v>127</v>
      </c>
      <c r="G9" s="112">
        <v>400</v>
      </c>
      <c r="H9" s="113">
        <v>0.06</v>
      </c>
    </row>
    <row r="10" spans="1:8">
      <c r="A10" s="48">
        <v>289</v>
      </c>
      <c r="B10" s="48">
        <v>500</v>
      </c>
      <c r="C10" s="48">
        <v>198</v>
      </c>
      <c r="D10" s="48">
        <v>317</v>
      </c>
      <c r="E10" s="48">
        <v>300</v>
      </c>
      <c r="G10" s="112">
        <v>450</v>
      </c>
      <c r="H10" s="113">
        <v>0.02</v>
      </c>
    </row>
    <row r="11" spans="1:8">
      <c r="A11" s="48">
        <v>126</v>
      </c>
      <c r="B11" s="48">
        <v>114</v>
      </c>
      <c r="C11" s="48">
        <v>303</v>
      </c>
      <c r="D11" s="48">
        <v>314</v>
      </c>
      <c r="E11" s="48">
        <v>270</v>
      </c>
      <c r="G11" s="112">
        <v>500</v>
      </c>
      <c r="H11" s="113">
        <v>0.04</v>
      </c>
    </row>
    <row r="12" spans="1:8">
      <c r="A12" s="48">
        <v>151</v>
      </c>
      <c r="B12" s="48">
        <v>279</v>
      </c>
      <c r="C12" s="48">
        <v>347</v>
      </c>
      <c r="D12" s="48">
        <v>314</v>
      </c>
      <c r="E12" s="48">
        <v>170</v>
      </c>
    </row>
    <row r="13" spans="1:8">
      <c r="A13" s="48">
        <v>250</v>
      </c>
      <c r="B13" s="48">
        <v>175</v>
      </c>
      <c r="C13" s="48">
        <v>93</v>
      </c>
      <c r="D13" s="48">
        <v>209</v>
      </c>
      <c r="E13" s="48">
        <v>61</v>
      </c>
    </row>
    <row r="14" spans="1:8">
      <c r="A14" s="48">
        <v>166</v>
      </c>
      <c r="B14" s="48">
        <v>113</v>
      </c>
      <c r="C14" s="48">
        <v>356</v>
      </c>
      <c r="D14" s="48">
        <v>124</v>
      </c>
      <c r="E14" s="48">
        <v>242</v>
      </c>
    </row>
    <row r="15" spans="1:8">
      <c r="A15" s="48">
        <v>152</v>
      </c>
      <c r="B15" s="48">
        <v>384</v>
      </c>
      <c r="C15" s="48">
        <v>157</v>
      </c>
      <c r="D15" s="48">
        <v>233</v>
      </c>
      <c r="E15" s="48">
        <v>99</v>
      </c>
    </row>
    <row r="16" spans="1:8">
      <c r="A16" s="48">
        <v>277</v>
      </c>
      <c r="B16" s="48">
        <v>195</v>
      </c>
      <c r="C16" s="48">
        <v>436</v>
      </c>
      <c r="D16" s="48">
        <v>6</v>
      </c>
      <c r="E16" s="48">
        <v>240</v>
      </c>
    </row>
    <row r="17" spans="1:5">
      <c r="A17" s="48">
        <v>147</v>
      </c>
      <c r="B17" s="48">
        <v>80</v>
      </c>
      <c r="C17" s="48">
        <v>173</v>
      </c>
      <c r="D17" s="48">
        <v>211</v>
      </c>
      <c r="E17" s="48">
        <v>244</v>
      </c>
    </row>
    <row r="18" spans="1:5">
      <c r="A18" s="48">
        <v>386</v>
      </c>
      <c r="B18" s="48">
        <v>93</v>
      </c>
      <c r="C18" s="48">
        <v>330</v>
      </c>
      <c r="D18" s="48">
        <v>400</v>
      </c>
      <c r="E18" s="48">
        <v>141</v>
      </c>
    </row>
    <row r="19" spans="1:5">
      <c r="A19" s="48">
        <v>332</v>
      </c>
      <c r="B19" s="48">
        <v>173</v>
      </c>
      <c r="C19" s="48">
        <v>129</v>
      </c>
      <c r="D19" s="48">
        <v>323</v>
      </c>
      <c r="E19" s="48">
        <v>188</v>
      </c>
    </row>
    <row r="20" spans="1:5">
      <c r="A20" s="48">
        <v>338</v>
      </c>
      <c r="B20" s="48">
        <v>263</v>
      </c>
      <c r="C20" s="48">
        <v>444</v>
      </c>
      <c r="D20" s="48">
        <v>84</v>
      </c>
      <c r="E20" s="48">
        <v>220</v>
      </c>
    </row>
  </sheetData>
  <pageMargins left="0.75" right="0.75" top="1" bottom="1" header="0.5" footer="0.5"/>
  <pageSetup orientation="portrait" verticalDpi="0" r:id="rId1"/>
  <headerFooter alignWithMargins="0"/>
</worksheet>
</file>

<file path=xl/worksheets/sheet12.xml><?xml version="1.0" encoding="utf-8"?>
<worksheet xmlns="http://schemas.openxmlformats.org/spreadsheetml/2006/main" xmlns:r="http://schemas.openxmlformats.org/officeDocument/2006/relationships">
  <dimension ref="A1:J18"/>
  <sheetViews>
    <sheetView zoomScale="160" zoomScaleNormal="160" workbookViewId="0"/>
  </sheetViews>
  <sheetFormatPr defaultRowHeight="12.75"/>
  <cols>
    <col min="1" max="1" width="8.88671875" style="48"/>
    <col min="2" max="2" width="4.6640625" style="48" bestFit="1" customWidth="1"/>
    <col min="3" max="3" width="8" style="48" bestFit="1" customWidth="1"/>
    <col min="4" max="4" width="8.77734375" style="48" bestFit="1" customWidth="1"/>
    <col min="5" max="6" width="8" style="48" bestFit="1" customWidth="1"/>
    <col min="7" max="7" width="8.77734375" style="48" bestFit="1" customWidth="1"/>
    <col min="8" max="8" width="4.77734375" style="48" customWidth="1"/>
    <col min="9" max="256" width="8.88671875" style="48"/>
    <col min="257" max="257" width="4.6640625" style="48" bestFit="1" customWidth="1"/>
    <col min="258" max="258" width="8" style="48" bestFit="1" customWidth="1"/>
    <col min="259" max="259" width="8.77734375" style="48" bestFit="1" customWidth="1"/>
    <col min="260" max="261" width="8" style="48" bestFit="1" customWidth="1"/>
    <col min="262" max="262" width="8.77734375" style="48" bestFit="1" customWidth="1"/>
    <col min="263" max="263" width="4.77734375" style="48" customWidth="1"/>
    <col min="264" max="512" width="8.88671875" style="48"/>
    <col min="513" max="513" width="4.6640625" style="48" bestFit="1" customWidth="1"/>
    <col min="514" max="514" width="8" style="48" bestFit="1" customWidth="1"/>
    <col min="515" max="515" width="8.77734375" style="48" bestFit="1" customWidth="1"/>
    <col min="516" max="517" width="8" style="48" bestFit="1" customWidth="1"/>
    <col min="518" max="518" width="8.77734375" style="48" bestFit="1" customWidth="1"/>
    <col min="519" max="519" width="4.77734375" style="48" customWidth="1"/>
    <col min="520" max="768" width="8.88671875" style="48"/>
    <col min="769" max="769" width="4.6640625" style="48" bestFit="1" customWidth="1"/>
    <col min="770" max="770" width="8" style="48" bestFit="1" customWidth="1"/>
    <col min="771" max="771" width="8.77734375" style="48" bestFit="1" customWidth="1"/>
    <col min="772" max="773" width="8" style="48" bestFit="1" customWidth="1"/>
    <col min="774" max="774" width="8.77734375" style="48" bestFit="1" customWidth="1"/>
    <col min="775" max="775" width="4.77734375" style="48" customWidth="1"/>
    <col min="776" max="1024" width="8.88671875" style="48"/>
    <col min="1025" max="1025" width="4.6640625" style="48" bestFit="1" customWidth="1"/>
    <col min="1026" max="1026" width="8" style="48" bestFit="1" customWidth="1"/>
    <col min="1027" max="1027" width="8.77734375" style="48" bestFit="1" customWidth="1"/>
    <col min="1028" max="1029" width="8" style="48" bestFit="1" customWidth="1"/>
    <col min="1030" max="1030" width="8.77734375" style="48" bestFit="1" customWidth="1"/>
    <col min="1031" max="1031" width="4.77734375" style="48" customWidth="1"/>
    <col min="1032" max="1280" width="8.88671875" style="48"/>
    <col min="1281" max="1281" width="4.6640625" style="48" bestFit="1" customWidth="1"/>
    <col min="1282" max="1282" width="8" style="48" bestFit="1" customWidth="1"/>
    <col min="1283" max="1283" width="8.77734375" style="48" bestFit="1" customWidth="1"/>
    <col min="1284" max="1285" width="8" style="48" bestFit="1" customWidth="1"/>
    <col min="1286" max="1286" width="8.77734375" style="48" bestFit="1" customWidth="1"/>
    <col min="1287" max="1287" width="4.77734375" style="48" customWidth="1"/>
    <col min="1288" max="1536" width="8.88671875" style="48"/>
    <col min="1537" max="1537" width="4.6640625" style="48" bestFit="1" customWidth="1"/>
    <col min="1538" max="1538" width="8" style="48" bestFit="1" customWidth="1"/>
    <col min="1539" max="1539" width="8.77734375" style="48" bestFit="1" customWidth="1"/>
    <col min="1540" max="1541" width="8" style="48" bestFit="1" customWidth="1"/>
    <col min="1542" max="1542" width="8.77734375" style="48" bestFit="1" customWidth="1"/>
    <col min="1543" max="1543" width="4.77734375" style="48" customWidth="1"/>
    <col min="1544" max="1792" width="8.88671875" style="48"/>
    <col min="1793" max="1793" width="4.6640625" style="48" bestFit="1" customWidth="1"/>
    <col min="1794" max="1794" width="8" style="48" bestFit="1" customWidth="1"/>
    <col min="1795" max="1795" width="8.77734375" style="48" bestFit="1" customWidth="1"/>
    <col min="1796" max="1797" width="8" style="48" bestFit="1" customWidth="1"/>
    <col min="1798" max="1798" width="8.77734375" style="48" bestFit="1" customWidth="1"/>
    <col min="1799" max="1799" width="4.77734375" style="48" customWidth="1"/>
    <col min="1800" max="2048" width="8.88671875" style="48"/>
    <col min="2049" max="2049" width="4.6640625" style="48" bestFit="1" customWidth="1"/>
    <col min="2050" max="2050" width="8" style="48" bestFit="1" customWidth="1"/>
    <col min="2051" max="2051" width="8.77734375" style="48" bestFit="1" customWidth="1"/>
    <col min="2052" max="2053" width="8" style="48" bestFit="1" customWidth="1"/>
    <col min="2054" max="2054" width="8.77734375" style="48" bestFit="1" customWidth="1"/>
    <col min="2055" max="2055" width="4.77734375" style="48" customWidth="1"/>
    <col min="2056" max="2304" width="8.88671875" style="48"/>
    <col min="2305" max="2305" width="4.6640625" style="48" bestFit="1" customWidth="1"/>
    <col min="2306" max="2306" width="8" style="48" bestFit="1" customWidth="1"/>
    <col min="2307" max="2307" width="8.77734375" style="48" bestFit="1" customWidth="1"/>
    <col min="2308" max="2309" width="8" style="48" bestFit="1" customWidth="1"/>
    <col min="2310" max="2310" width="8.77734375" style="48" bestFit="1" customWidth="1"/>
    <col min="2311" max="2311" width="4.77734375" style="48" customWidth="1"/>
    <col min="2312" max="2560" width="8.88671875" style="48"/>
    <col min="2561" max="2561" width="4.6640625" style="48" bestFit="1" customWidth="1"/>
    <col min="2562" max="2562" width="8" style="48" bestFit="1" customWidth="1"/>
    <col min="2563" max="2563" width="8.77734375" style="48" bestFit="1" customWidth="1"/>
    <col min="2564" max="2565" width="8" style="48" bestFit="1" customWidth="1"/>
    <col min="2566" max="2566" width="8.77734375" style="48" bestFit="1" customWidth="1"/>
    <col min="2567" max="2567" width="4.77734375" style="48" customWidth="1"/>
    <col min="2568" max="2816" width="8.88671875" style="48"/>
    <col min="2817" max="2817" width="4.6640625" style="48" bestFit="1" customWidth="1"/>
    <col min="2818" max="2818" width="8" style="48" bestFit="1" customWidth="1"/>
    <col min="2819" max="2819" width="8.77734375" style="48" bestFit="1" customWidth="1"/>
    <col min="2820" max="2821" width="8" style="48" bestFit="1" customWidth="1"/>
    <col min="2822" max="2822" width="8.77734375" style="48" bestFit="1" customWidth="1"/>
    <col min="2823" max="2823" width="4.77734375" style="48" customWidth="1"/>
    <col min="2824" max="3072" width="8.88671875" style="48"/>
    <col min="3073" max="3073" width="4.6640625" style="48" bestFit="1" customWidth="1"/>
    <col min="3074" max="3074" width="8" style="48" bestFit="1" customWidth="1"/>
    <col min="3075" max="3075" width="8.77734375" style="48" bestFit="1" customWidth="1"/>
    <col min="3076" max="3077" width="8" style="48" bestFit="1" customWidth="1"/>
    <col min="3078" max="3078" width="8.77734375" style="48" bestFit="1" customWidth="1"/>
    <col min="3079" max="3079" width="4.77734375" style="48" customWidth="1"/>
    <col min="3080" max="3328" width="8.88671875" style="48"/>
    <col min="3329" max="3329" width="4.6640625" style="48" bestFit="1" customWidth="1"/>
    <col min="3330" max="3330" width="8" style="48" bestFit="1" customWidth="1"/>
    <col min="3331" max="3331" width="8.77734375" style="48" bestFit="1" customWidth="1"/>
    <col min="3332" max="3333" width="8" style="48" bestFit="1" customWidth="1"/>
    <col min="3334" max="3334" width="8.77734375" style="48" bestFit="1" customWidth="1"/>
    <col min="3335" max="3335" width="4.77734375" style="48" customWidth="1"/>
    <col min="3336" max="3584" width="8.88671875" style="48"/>
    <col min="3585" max="3585" width="4.6640625" style="48" bestFit="1" customWidth="1"/>
    <col min="3586" max="3586" width="8" style="48" bestFit="1" customWidth="1"/>
    <col min="3587" max="3587" width="8.77734375" style="48" bestFit="1" customWidth="1"/>
    <col min="3588" max="3589" width="8" style="48" bestFit="1" customWidth="1"/>
    <col min="3590" max="3590" width="8.77734375" style="48" bestFit="1" customWidth="1"/>
    <col min="3591" max="3591" width="4.77734375" style="48" customWidth="1"/>
    <col min="3592" max="3840" width="8.88671875" style="48"/>
    <col min="3841" max="3841" width="4.6640625" style="48" bestFit="1" customWidth="1"/>
    <col min="3842" max="3842" width="8" style="48" bestFit="1" customWidth="1"/>
    <col min="3843" max="3843" width="8.77734375" style="48" bestFit="1" customWidth="1"/>
    <col min="3844" max="3845" width="8" style="48" bestFit="1" customWidth="1"/>
    <col min="3846" max="3846" width="8.77734375" style="48" bestFit="1" customWidth="1"/>
    <col min="3847" max="3847" width="4.77734375" style="48" customWidth="1"/>
    <col min="3848" max="4096" width="8.88671875" style="48"/>
    <col min="4097" max="4097" width="4.6640625" style="48" bestFit="1" customWidth="1"/>
    <col min="4098" max="4098" width="8" style="48" bestFit="1" customWidth="1"/>
    <col min="4099" max="4099" width="8.77734375" style="48" bestFit="1" customWidth="1"/>
    <col min="4100" max="4101" width="8" style="48" bestFit="1" customWidth="1"/>
    <col min="4102" max="4102" width="8.77734375" style="48" bestFit="1" customWidth="1"/>
    <col min="4103" max="4103" width="4.77734375" style="48" customWidth="1"/>
    <col min="4104" max="4352" width="8.88671875" style="48"/>
    <col min="4353" max="4353" width="4.6640625" style="48" bestFit="1" customWidth="1"/>
    <col min="4354" max="4354" width="8" style="48" bestFit="1" customWidth="1"/>
    <col min="4355" max="4355" width="8.77734375" style="48" bestFit="1" customWidth="1"/>
    <col min="4356" max="4357" width="8" style="48" bestFit="1" customWidth="1"/>
    <col min="4358" max="4358" width="8.77734375" style="48" bestFit="1" customWidth="1"/>
    <col min="4359" max="4359" width="4.77734375" style="48" customWidth="1"/>
    <col min="4360" max="4608" width="8.88671875" style="48"/>
    <col min="4609" max="4609" width="4.6640625" style="48" bestFit="1" customWidth="1"/>
    <col min="4610" max="4610" width="8" style="48" bestFit="1" customWidth="1"/>
    <col min="4611" max="4611" width="8.77734375" style="48" bestFit="1" customWidth="1"/>
    <col min="4612" max="4613" width="8" style="48" bestFit="1" customWidth="1"/>
    <col min="4614" max="4614" width="8.77734375" style="48" bestFit="1" customWidth="1"/>
    <col min="4615" max="4615" width="4.77734375" style="48" customWidth="1"/>
    <col min="4616" max="4864" width="8.88671875" style="48"/>
    <col min="4865" max="4865" width="4.6640625" style="48" bestFit="1" customWidth="1"/>
    <col min="4866" max="4866" width="8" style="48" bestFit="1" customWidth="1"/>
    <col min="4867" max="4867" width="8.77734375" style="48" bestFit="1" customWidth="1"/>
    <col min="4868" max="4869" width="8" style="48" bestFit="1" customWidth="1"/>
    <col min="4870" max="4870" width="8.77734375" style="48" bestFit="1" customWidth="1"/>
    <col min="4871" max="4871" width="4.77734375" style="48" customWidth="1"/>
    <col min="4872" max="5120" width="8.88671875" style="48"/>
    <col min="5121" max="5121" width="4.6640625" style="48" bestFit="1" customWidth="1"/>
    <col min="5122" max="5122" width="8" style="48" bestFit="1" customWidth="1"/>
    <col min="5123" max="5123" width="8.77734375" style="48" bestFit="1" customWidth="1"/>
    <col min="5124" max="5125" width="8" style="48" bestFit="1" customWidth="1"/>
    <col min="5126" max="5126" width="8.77734375" style="48" bestFit="1" customWidth="1"/>
    <col min="5127" max="5127" width="4.77734375" style="48" customWidth="1"/>
    <col min="5128" max="5376" width="8.88671875" style="48"/>
    <col min="5377" max="5377" width="4.6640625" style="48" bestFit="1" customWidth="1"/>
    <col min="5378" max="5378" width="8" style="48" bestFit="1" customWidth="1"/>
    <col min="5379" max="5379" width="8.77734375" style="48" bestFit="1" customWidth="1"/>
    <col min="5380" max="5381" width="8" style="48" bestFit="1" customWidth="1"/>
    <col min="5382" max="5382" width="8.77734375" style="48" bestFit="1" customWidth="1"/>
    <col min="5383" max="5383" width="4.77734375" style="48" customWidth="1"/>
    <col min="5384" max="5632" width="8.88671875" style="48"/>
    <col min="5633" max="5633" width="4.6640625" style="48" bestFit="1" customWidth="1"/>
    <col min="5634" max="5634" width="8" style="48" bestFit="1" customWidth="1"/>
    <col min="5635" max="5635" width="8.77734375" style="48" bestFit="1" customWidth="1"/>
    <col min="5636" max="5637" width="8" style="48" bestFit="1" customWidth="1"/>
    <col min="5638" max="5638" width="8.77734375" style="48" bestFit="1" customWidth="1"/>
    <col min="5639" max="5639" width="4.77734375" style="48" customWidth="1"/>
    <col min="5640" max="5888" width="8.88671875" style="48"/>
    <col min="5889" max="5889" width="4.6640625" style="48" bestFit="1" customWidth="1"/>
    <col min="5890" max="5890" width="8" style="48" bestFit="1" customWidth="1"/>
    <col min="5891" max="5891" width="8.77734375" style="48" bestFit="1" customWidth="1"/>
    <col min="5892" max="5893" width="8" style="48" bestFit="1" customWidth="1"/>
    <col min="5894" max="5894" width="8.77734375" style="48" bestFit="1" customWidth="1"/>
    <col min="5895" max="5895" width="4.77734375" style="48" customWidth="1"/>
    <col min="5896" max="6144" width="8.88671875" style="48"/>
    <col min="6145" max="6145" width="4.6640625" style="48" bestFit="1" customWidth="1"/>
    <col min="6146" max="6146" width="8" style="48" bestFit="1" customWidth="1"/>
    <col min="6147" max="6147" width="8.77734375" style="48" bestFit="1" customWidth="1"/>
    <col min="6148" max="6149" width="8" style="48" bestFit="1" customWidth="1"/>
    <col min="6150" max="6150" width="8.77734375" style="48" bestFit="1" customWidth="1"/>
    <col min="6151" max="6151" width="4.77734375" style="48" customWidth="1"/>
    <col min="6152" max="6400" width="8.88671875" style="48"/>
    <col min="6401" max="6401" width="4.6640625" style="48" bestFit="1" customWidth="1"/>
    <col min="6402" max="6402" width="8" style="48" bestFit="1" customWidth="1"/>
    <col min="6403" max="6403" width="8.77734375" style="48" bestFit="1" customWidth="1"/>
    <col min="6404" max="6405" width="8" style="48" bestFit="1" customWidth="1"/>
    <col min="6406" max="6406" width="8.77734375" style="48" bestFit="1" customWidth="1"/>
    <col min="6407" max="6407" width="4.77734375" style="48" customWidth="1"/>
    <col min="6408" max="6656" width="8.88671875" style="48"/>
    <col min="6657" max="6657" width="4.6640625" style="48" bestFit="1" customWidth="1"/>
    <col min="6658" max="6658" width="8" style="48" bestFit="1" customWidth="1"/>
    <col min="6659" max="6659" width="8.77734375" style="48" bestFit="1" customWidth="1"/>
    <col min="6660" max="6661" width="8" style="48" bestFit="1" customWidth="1"/>
    <col min="6662" max="6662" width="8.77734375" style="48" bestFit="1" customWidth="1"/>
    <col min="6663" max="6663" width="4.77734375" style="48" customWidth="1"/>
    <col min="6664" max="6912" width="8.88671875" style="48"/>
    <col min="6913" max="6913" width="4.6640625" style="48" bestFit="1" customWidth="1"/>
    <col min="6914" max="6914" width="8" style="48" bestFit="1" customWidth="1"/>
    <col min="6915" max="6915" width="8.77734375" style="48" bestFit="1" customWidth="1"/>
    <col min="6916" max="6917" width="8" style="48" bestFit="1" customWidth="1"/>
    <col min="6918" max="6918" width="8.77734375" style="48" bestFit="1" customWidth="1"/>
    <col min="6919" max="6919" width="4.77734375" style="48" customWidth="1"/>
    <col min="6920" max="7168" width="8.88671875" style="48"/>
    <col min="7169" max="7169" width="4.6640625" style="48" bestFit="1" customWidth="1"/>
    <col min="7170" max="7170" width="8" style="48" bestFit="1" customWidth="1"/>
    <col min="7171" max="7171" width="8.77734375" style="48" bestFit="1" customWidth="1"/>
    <col min="7172" max="7173" width="8" style="48" bestFit="1" customWidth="1"/>
    <col min="7174" max="7174" width="8.77734375" style="48" bestFit="1" customWidth="1"/>
    <col min="7175" max="7175" width="4.77734375" style="48" customWidth="1"/>
    <col min="7176" max="7424" width="8.88671875" style="48"/>
    <col min="7425" max="7425" width="4.6640625" style="48" bestFit="1" customWidth="1"/>
    <col min="7426" max="7426" width="8" style="48" bestFit="1" customWidth="1"/>
    <col min="7427" max="7427" width="8.77734375" style="48" bestFit="1" customWidth="1"/>
    <col min="7428" max="7429" width="8" style="48" bestFit="1" customWidth="1"/>
    <col min="7430" max="7430" width="8.77734375" style="48" bestFit="1" customWidth="1"/>
    <col min="7431" max="7431" width="4.77734375" style="48" customWidth="1"/>
    <col min="7432" max="7680" width="8.88671875" style="48"/>
    <col min="7681" max="7681" width="4.6640625" style="48" bestFit="1" customWidth="1"/>
    <col min="7682" max="7682" width="8" style="48" bestFit="1" customWidth="1"/>
    <col min="7683" max="7683" width="8.77734375" style="48" bestFit="1" customWidth="1"/>
    <col min="7684" max="7685" width="8" style="48" bestFit="1" customWidth="1"/>
    <col min="7686" max="7686" width="8.77734375" style="48" bestFit="1" customWidth="1"/>
    <col min="7687" max="7687" width="4.77734375" style="48" customWidth="1"/>
    <col min="7688" max="7936" width="8.88671875" style="48"/>
    <col min="7937" max="7937" width="4.6640625" style="48" bestFit="1" customWidth="1"/>
    <col min="7938" max="7938" width="8" style="48" bestFit="1" customWidth="1"/>
    <col min="7939" max="7939" width="8.77734375" style="48" bestFit="1" customWidth="1"/>
    <col min="7940" max="7941" width="8" style="48" bestFit="1" customWidth="1"/>
    <col min="7942" max="7942" width="8.77734375" style="48" bestFit="1" customWidth="1"/>
    <col min="7943" max="7943" width="4.77734375" style="48" customWidth="1"/>
    <col min="7944" max="8192" width="8.88671875" style="48"/>
    <col min="8193" max="8193" width="4.6640625" style="48" bestFit="1" customWidth="1"/>
    <col min="8194" max="8194" width="8" style="48" bestFit="1" customWidth="1"/>
    <col min="8195" max="8195" width="8.77734375" style="48" bestFit="1" customWidth="1"/>
    <col min="8196" max="8197" width="8" style="48" bestFit="1" customWidth="1"/>
    <col min="8198" max="8198" width="8.77734375" style="48" bestFit="1" customWidth="1"/>
    <col min="8199" max="8199" width="4.77734375" style="48" customWidth="1"/>
    <col min="8200" max="8448" width="8.88671875" style="48"/>
    <col min="8449" max="8449" width="4.6640625" style="48" bestFit="1" customWidth="1"/>
    <col min="8450" max="8450" width="8" style="48" bestFit="1" customWidth="1"/>
    <col min="8451" max="8451" width="8.77734375" style="48" bestFit="1" customWidth="1"/>
    <col min="8452" max="8453" width="8" style="48" bestFit="1" customWidth="1"/>
    <col min="8454" max="8454" width="8.77734375" style="48" bestFit="1" customWidth="1"/>
    <col min="8455" max="8455" width="4.77734375" style="48" customWidth="1"/>
    <col min="8456" max="8704" width="8.88671875" style="48"/>
    <col min="8705" max="8705" width="4.6640625" style="48" bestFit="1" customWidth="1"/>
    <col min="8706" max="8706" width="8" style="48" bestFit="1" customWidth="1"/>
    <col min="8707" max="8707" width="8.77734375" style="48" bestFit="1" customWidth="1"/>
    <col min="8708" max="8709" width="8" style="48" bestFit="1" customWidth="1"/>
    <col min="8710" max="8710" width="8.77734375" style="48" bestFit="1" customWidth="1"/>
    <col min="8711" max="8711" width="4.77734375" style="48" customWidth="1"/>
    <col min="8712" max="8960" width="8.88671875" style="48"/>
    <col min="8961" max="8961" width="4.6640625" style="48" bestFit="1" customWidth="1"/>
    <col min="8962" max="8962" width="8" style="48" bestFit="1" customWidth="1"/>
    <col min="8963" max="8963" width="8.77734375" style="48" bestFit="1" customWidth="1"/>
    <col min="8964" max="8965" width="8" style="48" bestFit="1" customWidth="1"/>
    <col min="8966" max="8966" width="8.77734375" style="48" bestFit="1" customWidth="1"/>
    <col min="8967" max="8967" width="4.77734375" style="48" customWidth="1"/>
    <col min="8968" max="9216" width="8.88671875" style="48"/>
    <col min="9217" max="9217" width="4.6640625" style="48" bestFit="1" customWidth="1"/>
    <col min="9218" max="9218" width="8" style="48" bestFit="1" customWidth="1"/>
    <col min="9219" max="9219" width="8.77734375" style="48" bestFit="1" customWidth="1"/>
    <col min="9220" max="9221" width="8" style="48" bestFit="1" customWidth="1"/>
    <col min="9222" max="9222" width="8.77734375" style="48" bestFit="1" customWidth="1"/>
    <col min="9223" max="9223" width="4.77734375" style="48" customWidth="1"/>
    <col min="9224" max="9472" width="8.88671875" style="48"/>
    <col min="9473" max="9473" width="4.6640625" style="48" bestFit="1" customWidth="1"/>
    <col min="9474" max="9474" width="8" style="48" bestFit="1" customWidth="1"/>
    <col min="9475" max="9475" width="8.77734375" style="48" bestFit="1" customWidth="1"/>
    <col min="9476" max="9477" width="8" style="48" bestFit="1" customWidth="1"/>
    <col min="9478" max="9478" width="8.77734375" style="48" bestFit="1" customWidth="1"/>
    <col min="9479" max="9479" width="4.77734375" style="48" customWidth="1"/>
    <col min="9480" max="9728" width="8.88671875" style="48"/>
    <col min="9729" max="9729" width="4.6640625" style="48" bestFit="1" customWidth="1"/>
    <col min="9730" max="9730" width="8" style="48" bestFit="1" customWidth="1"/>
    <col min="9731" max="9731" width="8.77734375" style="48" bestFit="1" customWidth="1"/>
    <col min="9732" max="9733" width="8" style="48" bestFit="1" customWidth="1"/>
    <col min="9734" max="9734" width="8.77734375" style="48" bestFit="1" customWidth="1"/>
    <col min="9735" max="9735" width="4.77734375" style="48" customWidth="1"/>
    <col min="9736" max="9984" width="8.88671875" style="48"/>
    <col min="9985" max="9985" width="4.6640625" style="48" bestFit="1" customWidth="1"/>
    <col min="9986" max="9986" width="8" style="48" bestFit="1" customWidth="1"/>
    <col min="9987" max="9987" width="8.77734375" style="48" bestFit="1" customWidth="1"/>
    <col min="9988" max="9989" width="8" style="48" bestFit="1" customWidth="1"/>
    <col min="9990" max="9990" width="8.77734375" style="48" bestFit="1" customWidth="1"/>
    <col min="9991" max="9991" width="4.77734375" style="48" customWidth="1"/>
    <col min="9992" max="10240" width="8.88671875" style="48"/>
    <col min="10241" max="10241" width="4.6640625" style="48" bestFit="1" customWidth="1"/>
    <col min="10242" max="10242" width="8" style="48" bestFit="1" customWidth="1"/>
    <col min="10243" max="10243" width="8.77734375" style="48" bestFit="1" customWidth="1"/>
    <col min="10244" max="10245" width="8" style="48" bestFit="1" customWidth="1"/>
    <col min="10246" max="10246" width="8.77734375" style="48" bestFit="1" customWidth="1"/>
    <col min="10247" max="10247" width="4.77734375" style="48" customWidth="1"/>
    <col min="10248" max="10496" width="8.88671875" style="48"/>
    <col min="10497" max="10497" width="4.6640625" style="48" bestFit="1" customWidth="1"/>
    <col min="10498" max="10498" width="8" style="48" bestFit="1" customWidth="1"/>
    <col min="10499" max="10499" width="8.77734375" style="48" bestFit="1" customWidth="1"/>
    <col min="10500" max="10501" width="8" style="48" bestFit="1" customWidth="1"/>
    <col min="10502" max="10502" width="8.77734375" style="48" bestFit="1" customWidth="1"/>
    <col min="10503" max="10503" width="4.77734375" style="48" customWidth="1"/>
    <col min="10504" max="10752" width="8.88671875" style="48"/>
    <col min="10753" max="10753" width="4.6640625" style="48" bestFit="1" customWidth="1"/>
    <col min="10754" max="10754" width="8" style="48" bestFit="1" customWidth="1"/>
    <col min="10755" max="10755" width="8.77734375" style="48" bestFit="1" customWidth="1"/>
    <col min="10756" max="10757" width="8" style="48" bestFit="1" customWidth="1"/>
    <col min="10758" max="10758" width="8.77734375" style="48" bestFit="1" customWidth="1"/>
    <col min="10759" max="10759" width="4.77734375" style="48" customWidth="1"/>
    <col min="10760" max="11008" width="8.88671875" style="48"/>
    <col min="11009" max="11009" width="4.6640625" style="48" bestFit="1" customWidth="1"/>
    <col min="11010" max="11010" width="8" style="48" bestFit="1" customWidth="1"/>
    <col min="11011" max="11011" width="8.77734375" style="48" bestFit="1" customWidth="1"/>
    <col min="11012" max="11013" width="8" style="48" bestFit="1" customWidth="1"/>
    <col min="11014" max="11014" width="8.77734375" style="48" bestFit="1" customWidth="1"/>
    <col min="11015" max="11015" width="4.77734375" style="48" customWidth="1"/>
    <col min="11016" max="11264" width="8.88671875" style="48"/>
    <col min="11265" max="11265" width="4.6640625" style="48" bestFit="1" customWidth="1"/>
    <col min="11266" max="11266" width="8" style="48" bestFit="1" customWidth="1"/>
    <col min="11267" max="11267" width="8.77734375" style="48" bestFit="1" customWidth="1"/>
    <col min="11268" max="11269" width="8" style="48" bestFit="1" customWidth="1"/>
    <col min="11270" max="11270" width="8.77734375" style="48" bestFit="1" customWidth="1"/>
    <col min="11271" max="11271" width="4.77734375" style="48" customWidth="1"/>
    <col min="11272" max="11520" width="8.88671875" style="48"/>
    <col min="11521" max="11521" width="4.6640625" style="48" bestFit="1" customWidth="1"/>
    <col min="11522" max="11522" width="8" style="48" bestFit="1" customWidth="1"/>
    <col min="11523" max="11523" width="8.77734375" style="48" bestFit="1" customWidth="1"/>
    <col min="11524" max="11525" width="8" style="48" bestFit="1" customWidth="1"/>
    <col min="11526" max="11526" width="8.77734375" style="48" bestFit="1" customWidth="1"/>
    <col min="11527" max="11527" width="4.77734375" style="48" customWidth="1"/>
    <col min="11528" max="11776" width="8.88671875" style="48"/>
    <col min="11777" max="11777" width="4.6640625" style="48" bestFit="1" customWidth="1"/>
    <col min="11778" max="11778" width="8" style="48" bestFit="1" customWidth="1"/>
    <col min="11779" max="11779" width="8.77734375" style="48" bestFit="1" customWidth="1"/>
    <col min="11780" max="11781" width="8" style="48" bestFit="1" customWidth="1"/>
    <col min="11782" max="11782" width="8.77734375" style="48" bestFit="1" customWidth="1"/>
    <col min="11783" max="11783" width="4.77734375" style="48" customWidth="1"/>
    <col min="11784" max="12032" width="8.88671875" style="48"/>
    <col min="12033" max="12033" width="4.6640625" style="48" bestFit="1" customWidth="1"/>
    <col min="12034" max="12034" width="8" style="48" bestFit="1" customWidth="1"/>
    <col min="12035" max="12035" width="8.77734375" style="48" bestFit="1" customWidth="1"/>
    <col min="12036" max="12037" width="8" style="48" bestFit="1" customWidth="1"/>
    <col min="12038" max="12038" width="8.77734375" style="48" bestFit="1" customWidth="1"/>
    <col min="12039" max="12039" width="4.77734375" style="48" customWidth="1"/>
    <col min="12040" max="12288" width="8.88671875" style="48"/>
    <col min="12289" max="12289" width="4.6640625" style="48" bestFit="1" customWidth="1"/>
    <col min="12290" max="12290" width="8" style="48" bestFit="1" customWidth="1"/>
    <col min="12291" max="12291" width="8.77734375" style="48" bestFit="1" customWidth="1"/>
    <col min="12292" max="12293" width="8" style="48" bestFit="1" customWidth="1"/>
    <col min="12294" max="12294" width="8.77734375" style="48" bestFit="1" customWidth="1"/>
    <col min="12295" max="12295" width="4.77734375" style="48" customWidth="1"/>
    <col min="12296" max="12544" width="8.88671875" style="48"/>
    <col min="12545" max="12545" width="4.6640625" style="48" bestFit="1" customWidth="1"/>
    <col min="12546" max="12546" width="8" style="48" bestFit="1" customWidth="1"/>
    <col min="12547" max="12547" width="8.77734375" style="48" bestFit="1" customWidth="1"/>
    <col min="12548" max="12549" width="8" style="48" bestFit="1" customWidth="1"/>
    <col min="12550" max="12550" width="8.77734375" style="48" bestFit="1" customWidth="1"/>
    <col min="12551" max="12551" width="4.77734375" style="48" customWidth="1"/>
    <col min="12552" max="12800" width="8.88671875" style="48"/>
    <col min="12801" max="12801" width="4.6640625" style="48" bestFit="1" customWidth="1"/>
    <col min="12802" max="12802" width="8" style="48" bestFit="1" customWidth="1"/>
    <col min="12803" max="12803" width="8.77734375" style="48" bestFit="1" customWidth="1"/>
    <col min="12804" max="12805" width="8" style="48" bestFit="1" customWidth="1"/>
    <col min="12806" max="12806" width="8.77734375" style="48" bestFit="1" customWidth="1"/>
    <col min="12807" max="12807" width="4.77734375" style="48" customWidth="1"/>
    <col min="12808" max="13056" width="8.88671875" style="48"/>
    <col min="13057" max="13057" width="4.6640625" style="48" bestFit="1" customWidth="1"/>
    <col min="13058" max="13058" width="8" style="48" bestFit="1" customWidth="1"/>
    <col min="13059" max="13059" width="8.77734375" style="48" bestFit="1" customWidth="1"/>
    <col min="13060" max="13061" width="8" style="48" bestFit="1" customWidth="1"/>
    <col min="13062" max="13062" width="8.77734375" style="48" bestFit="1" customWidth="1"/>
    <col min="13063" max="13063" width="4.77734375" style="48" customWidth="1"/>
    <col min="13064" max="13312" width="8.88671875" style="48"/>
    <col min="13313" max="13313" width="4.6640625" style="48" bestFit="1" customWidth="1"/>
    <col min="13314" max="13314" width="8" style="48" bestFit="1" customWidth="1"/>
    <col min="13315" max="13315" width="8.77734375" style="48" bestFit="1" customWidth="1"/>
    <col min="13316" max="13317" width="8" style="48" bestFit="1" customWidth="1"/>
    <col min="13318" max="13318" width="8.77734375" style="48" bestFit="1" customWidth="1"/>
    <col min="13319" max="13319" width="4.77734375" style="48" customWidth="1"/>
    <col min="13320" max="13568" width="8.88671875" style="48"/>
    <col min="13569" max="13569" width="4.6640625" style="48" bestFit="1" customWidth="1"/>
    <col min="13570" max="13570" width="8" style="48" bestFit="1" customWidth="1"/>
    <col min="13571" max="13571" width="8.77734375" style="48" bestFit="1" customWidth="1"/>
    <col min="13572" max="13573" width="8" style="48" bestFit="1" customWidth="1"/>
    <col min="13574" max="13574" width="8.77734375" style="48" bestFit="1" customWidth="1"/>
    <col min="13575" max="13575" width="4.77734375" style="48" customWidth="1"/>
    <col min="13576" max="13824" width="8.88671875" style="48"/>
    <col min="13825" max="13825" width="4.6640625" style="48" bestFit="1" customWidth="1"/>
    <col min="13826" max="13826" width="8" style="48" bestFit="1" customWidth="1"/>
    <col min="13827" max="13827" width="8.77734375" style="48" bestFit="1" customWidth="1"/>
    <col min="13828" max="13829" width="8" style="48" bestFit="1" customWidth="1"/>
    <col min="13830" max="13830" width="8.77734375" style="48" bestFit="1" customWidth="1"/>
    <col min="13831" max="13831" width="4.77734375" style="48" customWidth="1"/>
    <col min="13832" max="14080" width="8.88671875" style="48"/>
    <col min="14081" max="14081" width="4.6640625" style="48" bestFit="1" customWidth="1"/>
    <col min="14082" max="14082" width="8" style="48" bestFit="1" customWidth="1"/>
    <col min="14083" max="14083" width="8.77734375" style="48" bestFit="1" customWidth="1"/>
    <col min="14084" max="14085" width="8" style="48" bestFit="1" customWidth="1"/>
    <col min="14086" max="14086" width="8.77734375" style="48" bestFit="1" customWidth="1"/>
    <col min="14087" max="14087" width="4.77734375" style="48" customWidth="1"/>
    <col min="14088" max="14336" width="8.88671875" style="48"/>
    <col min="14337" max="14337" width="4.6640625" style="48" bestFit="1" customWidth="1"/>
    <col min="14338" max="14338" width="8" style="48" bestFit="1" customWidth="1"/>
    <col min="14339" max="14339" width="8.77734375" style="48" bestFit="1" customWidth="1"/>
    <col min="14340" max="14341" width="8" style="48" bestFit="1" customWidth="1"/>
    <col min="14342" max="14342" width="8.77734375" style="48" bestFit="1" customWidth="1"/>
    <col min="14343" max="14343" width="4.77734375" style="48" customWidth="1"/>
    <col min="14344" max="14592" width="8.88671875" style="48"/>
    <col min="14593" max="14593" width="4.6640625" style="48" bestFit="1" customWidth="1"/>
    <col min="14594" max="14594" width="8" style="48" bestFit="1" customWidth="1"/>
    <col min="14595" max="14595" width="8.77734375" style="48" bestFit="1" customWidth="1"/>
    <col min="14596" max="14597" width="8" style="48" bestFit="1" customWidth="1"/>
    <col min="14598" max="14598" width="8.77734375" style="48" bestFit="1" customWidth="1"/>
    <col min="14599" max="14599" width="4.77734375" style="48" customWidth="1"/>
    <col min="14600" max="14848" width="8.88671875" style="48"/>
    <col min="14849" max="14849" width="4.6640625" style="48" bestFit="1" customWidth="1"/>
    <col min="14850" max="14850" width="8" style="48" bestFit="1" customWidth="1"/>
    <col min="14851" max="14851" width="8.77734375" style="48" bestFit="1" customWidth="1"/>
    <col min="14852" max="14853" width="8" style="48" bestFit="1" customWidth="1"/>
    <col min="14854" max="14854" width="8.77734375" style="48" bestFit="1" customWidth="1"/>
    <col min="14855" max="14855" width="4.77734375" style="48" customWidth="1"/>
    <col min="14856" max="15104" width="8.88671875" style="48"/>
    <col min="15105" max="15105" width="4.6640625" style="48" bestFit="1" customWidth="1"/>
    <col min="15106" max="15106" width="8" style="48" bestFit="1" customWidth="1"/>
    <col min="15107" max="15107" width="8.77734375" style="48" bestFit="1" customWidth="1"/>
    <col min="15108" max="15109" width="8" style="48" bestFit="1" customWidth="1"/>
    <col min="15110" max="15110" width="8.77734375" style="48" bestFit="1" customWidth="1"/>
    <col min="15111" max="15111" width="4.77734375" style="48" customWidth="1"/>
    <col min="15112" max="15360" width="8.88671875" style="48"/>
    <col min="15361" max="15361" width="4.6640625" style="48" bestFit="1" customWidth="1"/>
    <col min="15362" max="15362" width="8" style="48" bestFit="1" customWidth="1"/>
    <col min="15363" max="15363" width="8.77734375" style="48" bestFit="1" customWidth="1"/>
    <col min="15364" max="15365" width="8" style="48" bestFit="1" customWidth="1"/>
    <col min="15366" max="15366" width="8.77734375" style="48" bestFit="1" customWidth="1"/>
    <col min="15367" max="15367" width="4.77734375" style="48" customWidth="1"/>
    <col min="15368" max="15616" width="8.88671875" style="48"/>
    <col min="15617" max="15617" width="4.6640625" style="48" bestFit="1" customWidth="1"/>
    <col min="15618" max="15618" width="8" style="48" bestFit="1" customWidth="1"/>
    <col min="15619" max="15619" width="8.77734375" style="48" bestFit="1" customWidth="1"/>
    <col min="15620" max="15621" width="8" style="48" bestFit="1" customWidth="1"/>
    <col min="15622" max="15622" width="8.77734375" style="48" bestFit="1" customWidth="1"/>
    <col min="15623" max="15623" width="4.77734375" style="48" customWidth="1"/>
    <col min="15624" max="15872" width="8.88671875" style="48"/>
    <col min="15873" max="15873" width="4.6640625" style="48" bestFit="1" customWidth="1"/>
    <col min="15874" max="15874" width="8" style="48" bestFit="1" customWidth="1"/>
    <col min="15875" max="15875" width="8.77734375" style="48" bestFit="1" customWidth="1"/>
    <col min="15876" max="15877" width="8" style="48" bestFit="1" customWidth="1"/>
    <col min="15878" max="15878" width="8.77734375" style="48" bestFit="1" customWidth="1"/>
    <col min="15879" max="15879" width="4.77734375" style="48" customWidth="1"/>
    <col min="15880" max="16128" width="8.88671875" style="48"/>
    <col min="16129" max="16129" width="4.6640625" style="48" bestFit="1" customWidth="1"/>
    <col min="16130" max="16130" width="8" style="48" bestFit="1" customWidth="1"/>
    <col min="16131" max="16131" width="8.77734375" style="48" bestFit="1" customWidth="1"/>
    <col min="16132" max="16133" width="8" style="48" bestFit="1" customWidth="1"/>
    <col min="16134" max="16134" width="8.77734375" style="48" bestFit="1" customWidth="1"/>
    <col min="16135" max="16135" width="4.77734375" style="48" customWidth="1"/>
    <col min="16136" max="16384" width="8.88671875" style="48"/>
  </cols>
  <sheetData>
    <row r="1" spans="1:10">
      <c r="A1" s="48" t="s">
        <v>109</v>
      </c>
      <c r="B1" s="48" t="s">
        <v>110</v>
      </c>
      <c r="C1" s="48" t="s">
        <v>101</v>
      </c>
      <c r="D1" s="48" t="s">
        <v>102</v>
      </c>
      <c r="E1" s="48" t="s">
        <v>103</v>
      </c>
      <c r="F1" s="48" t="s">
        <v>111</v>
      </c>
      <c r="G1" s="48" t="s">
        <v>49</v>
      </c>
    </row>
    <row r="2" spans="1:10">
      <c r="A2" s="48" t="s">
        <v>112</v>
      </c>
      <c r="B2" s="48" t="s">
        <v>113</v>
      </c>
      <c r="C2" s="114">
        <v>0.64900000000000002</v>
      </c>
      <c r="D2" s="114">
        <v>5.2999999999999999E-2</v>
      </c>
      <c r="E2" s="114">
        <v>0.11899999999999999</v>
      </c>
      <c r="F2" s="114">
        <v>0.39800000000000002</v>
      </c>
      <c r="G2" s="114">
        <f>AVERAGE(C2:F2)</f>
        <v>0.30475000000000002</v>
      </c>
    </row>
    <row r="3" spans="1:10">
      <c r="A3" s="48" t="s">
        <v>112</v>
      </c>
      <c r="B3" s="48" t="s">
        <v>114</v>
      </c>
      <c r="C3" s="114">
        <v>0.26800000000000002</v>
      </c>
      <c r="D3" s="114">
        <v>0.60699999999999998</v>
      </c>
      <c r="E3" s="114">
        <v>0.66600000000000004</v>
      </c>
      <c r="F3" s="114">
        <v>0.73599999999999999</v>
      </c>
      <c r="G3" s="114">
        <f t="shared" ref="G3:G17" si="0">AVERAGE(C3:F3)</f>
        <v>0.56925000000000003</v>
      </c>
    </row>
    <row r="4" spans="1:10">
      <c r="A4" s="48" t="s">
        <v>112</v>
      </c>
      <c r="B4" s="48" t="s">
        <v>115</v>
      </c>
      <c r="C4" s="114">
        <v>0.85199999999999998</v>
      </c>
      <c r="D4" s="114">
        <v>0.55300000000000005</v>
      </c>
      <c r="E4" s="114">
        <v>0.36599999999999999</v>
      </c>
      <c r="F4" s="114">
        <v>0.26100000000000001</v>
      </c>
      <c r="G4" s="114">
        <f t="shared" si="0"/>
        <v>0.50800000000000001</v>
      </c>
      <c r="I4" s="126" t="s">
        <v>116</v>
      </c>
      <c r="J4" s="126"/>
    </row>
    <row r="5" spans="1:10">
      <c r="A5" s="48" t="s">
        <v>112</v>
      </c>
      <c r="B5" s="48" t="s">
        <v>117</v>
      </c>
      <c r="C5" s="114">
        <v>2E-3</v>
      </c>
      <c r="D5" s="114">
        <v>0.22900000000000001</v>
      </c>
      <c r="E5" s="114">
        <v>1.9E-2</v>
      </c>
      <c r="F5" s="114">
        <v>0.97</v>
      </c>
      <c r="G5" s="114">
        <f t="shared" si="0"/>
        <v>0.30499999999999999</v>
      </c>
    </row>
    <row r="6" spans="1:10">
      <c r="A6" s="48" t="s">
        <v>118</v>
      </c>
      <c r="B6" s="48" t="s">
        <v>113</v>
      </c>
      <c r="C6" s="114">
        <v>0.52200000000000002</v>
      </c>
      <c r="D6" s="114">
        <v>0.106</v>
      </c>
      <c r="E6" s="114">
        <v>0.86499999999999999</v>
      </c>
      <c r="F6" s="114">
        <v>0.22800000000000001</v>
      </c>
      <c r="G6" s="114">
        <f t="shared" si="0"/>
        <v>0.43024999999999997</v>
      </c>
      <c r="H6" s="3"/>
      <c r="I6" s="48" t="s">
        <v>109</v>
      </c>
      <c r="J6" s="2" t="s">
        <v>112</v>
      </c>
    </row>
    <row r="7" spans="1:10">
      <c r="A7" s="48" t="s">
        <v>118</v>
      </c>
      <c r="B7" s="48" t="s">
        <v>114</v>
      </c>
      <c r="C7" s="114">
        <v>0.34799999999999998</v>
      </c>
      <c r="D7" s="114">
        <v>0.36799999999999999</v>
      </c>
      <c r="E7" s="114">
        <v>9.7000000000000003E-2</v>
      </c>
      <c r="F7" s="114">
        <v>0.26100000000000001</v>
      </c>
      <c r="G7" s="114">
        <f t="shared" si="0"/>
        <v>0.26849999999999996</v>
      </c>
      <c r="H7" s="3"/>
      <c r="I7" s="48" t="s">
        <v>110</v>
      </c>
      <c r="J7" s="2" t="s">
        <v>114</v>
      </c>
    </row>
    <row r="8" spans="1:10">
      <c r="A8" s="48" t="s">
        <v>118</v>
      </c>
      <c r="B8" s="48" t="s">
        <v>115</v>
      </c>
      <c r="C8" s="114">
        <v>0.66200000000000003</v>
      </c>
      <c r="D8" s="114">
        <v>0.623</v>
      </c>
      <c r="E8" s="114">
        <v>0.34100000000000003</v>
      </c>
      <c r="F8" s="114">
        <v>0.68500000000000005</v>
      </c>
      <c r="G8" s="114">
        <f t="shared" si="0"/>
        <v>0.57774999999999999</v>
      </c>
      <c r="I8" s="48" t="s">
        <v>119</v>
      </c>
      <c r="J8" s="115">
        <f t="array" ref="J8">INDEX(A1:G17,MATCH(J6&amp;J7,(A1:A17)&amp;(B1:B17),0),7)</f>
        <v>0.56925000000000003</v>
      </c>
    </row>
    <row r="9" spans="1:10">
      <c r="A9" s="48" t="s">
        <v>118</v>
      </c>
      <c r="B9" s="48" t="s">
        <v>117</v>
      </c>
      <c r="C9" s="114">
        <v>0.29099999999999998</v>
      </c>
      <c r="D9" s="114">
        <v>0.755</v>
      </c>
      <c r="E9" s="114">
        <v>0.36099999999999999</v>
      </c>
      <c r="F9" s="114">
        <v>0.72499999999999998</v>
      </c>
      <c r="G9" s="114">
        <f t="shared" si="0"/>
        <v>0.53300000000000003</v>
      </c>
    </row>
    <row r="10" spans="1:10">
      <c r="A10" s="48" t="s">
        <v>120</v>
      </c>
      <c r="B10" s="48" t="s">
        <v>113</v>
      </c>
      <c r="C10" s="114">
        <v>0.81799999999999995</v>
      </c>
      <c r="D10" s="114">
        <v>0.46899999999999997</v>
      </c>
      <c r="E10" s="114">
        <v>0.39900000000000002</v>
      </c>
      <c r="F10" s="114">
        <v>0.33400000000000002</v>
      </c>
      <c r="G10" s="114">
        <f t="shared" si="0"/>
        <v>0.505</v>
      </c>
    </row>
    <row r="11" spans="1:10">
      <c r="A11" s="48" t="s">
        <v>120</v>
      </c>
      <c r="B11" s="48" t="s">
        <v>114</v>
      </c>
      <c r="C11" s="114">
        <v>0.29799999999999999</v>
      </c>
      <c r="D11" s="114">
        <v>0.55200000000000005</v>
      </c>
      <c r="E11" s="114">
        <v>0.63800000000000001</v>
      </c>
      <c r="F11" s="114">
        <v>0.52900000000000003</v>
      </c>
      <c r="G11" s="114">
        <f t="shared" si="0"/>
        <v>0.50424999999999998</v>
      </c>
    </row>
    <row r="12" spans="1:10">
      <c r="A12" s="48" t="s">
        <v>120</v>
      </c>
      <c r="B12" s="48" t="s">
        <v>115</v>
      </c>
      <c r="C12" s="114">
        <v>0.52900000000000003</v>
      </c>
      <c r="D12" s="114">
        <v>0.628</v>
      </c>
      <c r="E12" s="114">
        <v>0.17499999999999999</v>
      </c>
      <c r="F12" s="114">
        <v>0.63400000000000001</v>
      </c>
      <c r="G12" s="114">
        <f t="shared" si="0"/>
        <v>0.49150000000000005</v>
      </c>
    </row>
    <row r="13" spans="1:10">
      <c r="A13" s="48" t="s">
        <v>120</v>
      </c>
      <c r="B13" s="48" t="s">
        <v>117</v>
      </c>
      <c r="C13" s="114">
        <v>0.19600000000000001</v>
      </c>
      <c r="D13" s="114">
        <v>0.52800000000000002</v>
      </c>
      <c r="E13" s="114">
        <v>0.129</v>
      </c>
      <c r="F13" s="114">
        <v>0.75</v>
      </c>
      <c r="G13" s="114">
        <f t="shared" si="0"/>
        <v>0.40075</v>
      </c>
    </row>
    <row r="14" spans="1:10">
      <c r="A14" s="48" t="s">
        <v>121</v>
      </c>
      <c r="B14" s="48" t="s">
        <v>113</v>
      </c>
      <c r="C14" s="114">
        <v>0.4</v>
      </c>
      <c r="D14" s="114">
        <v>0.47099999999999997</v>
      </c>
      <c r="E14" s="114">
        <v>0.94499999999999995</v>
      </c>
      <c r="F14" s="114">
        <v>0.32400000000000001</v>
      </c>
      <c r="G14" s="114">
        <f t="shared" si="0"/>
        <v>0.53499999999999992</v>
      </c>
    </row>
    <row r="15" spans="1:10">
      <c r="A15" s="48" t="s">
        <v>121</v>
      </c>
      <c r="B15" s="48" t="s">
        <v>114</v>
      </c>
      <c r="C15" s="114">
        <v>0.02</v>
      </c>
      <c r="D15" s="114">
        <v>0.78300000000000003</v>
      </c>
      <c r="E15" s="114">
        <v>0.47799999999999998</v>
      </c>
      <c r="F15" s="114">
        <v>0.13800000000000001</v>
      </c>
      <c r="G15" s="114">
        <f t="shared" si="0"/>
        <v>0.35475000000000001</v>
      </c>
    </row>
    <row r="16" spans="1:10">
      <c r="A16" s="48" t="s">
        <v>121</v>
      </c>
      <c r="B16" s="48" t="s">
        <v>115</v>
      </c>
      <c r="C16" s="114">
        <v>0.81499999999999995</v>
      </c>
      <c r="D16" s="114">
        <v>0.58799999999999997</v>
      </c>
      <c r="E16" s="114">
        <v>0.11799999999999999</v>
      </c>
      <c r="F16" s="114">
        <v>0.32700000000000001</v>
      </c>
      <c r="G16" s="114">
        <f t="shared" si="0"/>
        <v>0.46199999999999997</v>
      </c>
    </row>
    <row r="17" spans="1:7">
      <c r="A17" s="48" t="s">
        <v>121</v>
      </c>
      <c r="B17" s="48" t="s">
        <v>117</v>
      </c>
      <c r="C17" s="114">
        <v>0.81200000000000006</v>
      </c>
      <c r="D17" s="114">
        <v>0.53800000000000003</v>
      </c>
      <c r="E17" s="114">
        <v>0.112</v>
      </c>
      <c r="F17" s="114">
        <v>0.98099999999999998</v>
      </c>
      <c r="G17" s="114">
        <f t="shared" si="0"/>
        <v>0.61075000000000002</v>
      </c>
    </row>
    <row r="18" spans="1:7">
      <c r="C18" s="116"/>
      <c r="D18" s="116"/>
      <c r="E18" s="116"/>
      <c r="F18" s="116"/>
      <c r="G18" s="116"/>
    </row>
  </sheetData>
  <dataConsolidate leftLabels="1" topLabels="1">
    <dataRefs count="4">
      <dataRef ref="A1:E5" sheet="8-2D-Index" r:id="rId1"/>
      <dataRef ref="A7:E11" sheet="8-2D-Index" r:id="rId2"/>
      <dataRef ref="A13:E17" sheet="8-2D-Index" r:id="rId3"/>
      <dataRef ref="A19:E23" sheet="8-2D-Index" r:id="rId4"/>
    </dataRefs>
  </dataConsolidate>
  <mergeCells count="1">
    <mergeCell ref="I4:J4"/>
  </mergeCells>
  <dataValidations count="2">
    <dataValidation type="list" allowBlank="1" showInputMessage="1" showErrorMessage="1" sqref="J6 WVK983062 WLO983062 WBS983062 VRW983062 VIA983062 UYE983062 UOI983062 UEM983062 TUQ983062 TKU983062 TAY983062 SRC983062 SHG983062 RXK983062 RNO983062 RDS983062 QTW983062 QKA983062 QAE983062 PQI983062 PGM983062 OWQ983062 OMU983062 OCY983062 NTC983062 NJG983062 MZK983062 MPO983062 MFS983062 LVW983062 LMA983062 LCE983062 KSI983062 KIM983062 JYQ983062 JOU983062 JEY983062 IVC983062 ILG983062 IBK983062 HRO983062 HHS983062 GXW983062 GOA983062 GEE983062 FUI983062 FKM983062 FAQ983062 EQU983062 EGY983062 DXC983062 DNG983062 DDK983062 CTO983062 CJS983062 BZW983062 BQA983062 BGE983062 AWI983062 AMM983062 ACQ983062 SU983062 IY983062 WVK917526 WLO917526 WBS917526 VRW917526 VIA917526 UYE917526 UOI917526 UEM917526 TUQ917526 TKU917526 TAY917526 SRC917526 SHG917526 RXK917526 RNO917526 RDS917526 QTW917526 QKA917526 QAE917526 PQI917526 PGM917526 OWQ917526 OMU917526 OCY917526 NTC917526 NJG917526 MZK917526 MPO917526 MFS917526 LVW917526 LMA917526 LCE917526 KSI917526 KIM917526 JYQ917526 JOU917526 JEY917526 IVC917526 ILG917526 IBK917526 HRO917526 HHS917526 GXW917526 GOA917526 GEE917526 FUI917526 FKM917526 FAQ917526 EQU917526 EGY917526 DXC917526 DNG917526 DDK917526 CTO917526 CJS917526 BZW917526 BQA917526 BGE917526 AWI917526 AMM917526 ACQ917526 SU917526 IY917526 WVK851990 WLO851990 WBS851990 VRW851990 VIA851990 UYE851990 UOI851990 UEM851990 TUQ851990 TKU851990 TAY851990 SRC851990 SHG851990 RXK851990 RNO851990 RDS851990 QTW851990 QKA851990 QAE851990 PQI851990 PGM851990 OWQ851990 OMU851990 OCY851990 NTC851990 NJG851990 MZK851990 MPO851990 MFS851990 LVW851990 LMA851990 LCE851990 KSI851990 KIM851990 JYQ851990 JOU851990 JEY851990 IVC851990 ILG851990 IBK851990 HRO851990 HHS851990 GXW851990 GOA851990 GEE851990 FUI851990 FKM851990 FAQ851990 EQU851990 EGY851990 DXC851990 DNG851990 DDK851990 CTO851990 CJS851990 BZW851990 BQA851990 BGE851990 AWI851990 AMM851990 ACQ851990 SU851990 IY851990 WVK786454 WLO786454 WBS786454 VRW786454 VIA786454 UYE786454 UOI786454 UEM786454 TUQ786454 TKU786454 TAY786454 SRC786454 SHG786454 RXK786454 RNO786454 RDS786454 QTW786454 QKA786454 QAE786454 PQI786454 PGM786454 OWQ786454 OMU786454 OCY786454 NTC786454 NJG786454 MZK786454 MPO786454 MFS786454 LVW786454 LMA786454 LCE786454 KSI786454 KIM786454 JYQ786454 JOU786454 JEY786454 IVC786454 ILG786454 IBK786454 HRO786454 HHS786454 GXW786454 GOA786454 GEE786454 FUI786454 FKM786454 FAQ786454 EQU786454 EGY786454 DXC786454 DNG786454 DDK786454 CTO786454 CJS786454 BZW786454 BQA786454 BGE786454 AWI786454 AMM786454 ACQ786454 SU786454 IY786454 WVK720918 WLO720918 WBS720918 VRW720918 VIA720918 UYE720918 UOI720918 UEM720918 TUQ720918 TKU720918 TAY720918 SRC720918 SHG720918 RXK720918 RNO720918 RDS720918 QTW720918 QKA720918 QAE720918 PQI720918 PGM720918 OWQ720918 OMU720918 OCY720918 NTC720918 NJG720918 MZK720918 MPO720918 MFS720918 LVW720918 LMA720918 LCE720918 KSI720918 KIM720918 JYQ720918 JOU720918 JEY720918 IVC720918 ILG720918 IBK720918 HRO720918 HHS720918 GXW720918 GOA720918 GEE720918 FUI720918 FKM720918 FAQ720918 EQU720918 EGY720918 DXC720918 DNG720918 DDK720918 CTO720918 CJS720918 BZW720918 BQA720918 BGE720918 AWI720918 AMM720918 ACQ720918 SU720918 IY720918 WVK655382 WLO655382 WBS655382 VRW655382 VIA655382 UYE655382 UOI655382 UEM655382 TUQ655382 TKU655382 TAY655382 SRC655382 SHG655382 RXK655382 RNO655382 RDS655382 QTW655382 QKA655382 QAE655382 PQI655382 PGM655382 OWQ655382 OMU655382 OCY655382 NTC655382 NJG655382 MZK655382 MPO655382 MFS655382 LVW655382 LMA655382 LCE655382 KSI655382 KIM655382 JYQ655382 JOU655382 JEY655382 IVC655382 ILG655382 IBK655382 HRO655382 HHS655382 GXW655382 GOA655382 GEE655382 FUI655382 FKM655382 FAQ655382 EQU655382 EGY655382 DXC655382 DNG655382 DDK655382 CTO655382 CJS655382 BZW655382 BQA655382 BGE655382 AWI655382 AMM655382 ACQ655382 SU655382 IY655382 WVK589846 WLO589846 WBS589846 VRW589846 VIA589846 UYE589846 UOI589846 UEM589846 TUQ589846 TKU589846 TAY589846 SRC589846 SHG589846 RXK589846 RNO589846 RDS589846 QTW589846 QKA589846 QAE589846 PQI589846 PGM589846 OWQ589846 OMU589846 OCY589846 NTC589846 NJG589846 MZK589846 MPO589846 MFS589846 LVW589846 LMA589846 LCE589846 KSI589846 KIM589846 JYQ589846 JOU589846 JEY589846 IVC589846 ILG589846 IBK589846 HRO589846 HHS589846 GXW589846 GOA589846 GEE589846 FUI589846 FKM589846 FAQ589846 EQU589846 EGY589846 DXC589846 DNG589846 DDK589846 CTO589846 CJS589846 BZW589846 BQA589846 BGE589846 AWI589846 AMM589846 ACQ589846 SU589846 IY589846 WVK524310 WLO524310 WBS524310 VRW524310 VIA524310 UYE524310 UOI524310 UEM524310 TUQ524310 TKU524310 TAY524310 SRC524310 SHG524310 RXK524310 RNO524310 RDS524310 QTW524310 QKA524310 QAE524310 PQI524310 PGM524310 OWQ524310 OMU524310 OCY524310 NTC524310 NJG524310 MZK524310 MPO524310 MFS524310 LVW524310 LMA524310 LCE524310 KSI524310 KIM524310 JYQ524310 JOU524310 JEY524310 IVC524310 ILG524310 IBK524310 HRO524310 HHS524310 GXW524310 GOA524310 GEE524310 FUI524310 FKM524310 FAQ524310 EQU524310 EGY524310 DXC524310 DNG524310 DDK524310 CTO524310 CJS524310 BZW524310 BQA524310 BGE524310 AWI524310 AMM524310 ACQ524310 SU524310 IY524310 WVK458774 WLO458774 WBS458774 VRW458774 VIA458774 UYE458774 UOI458774 UEM458774 TUQ458774 TKU458774 TAY458774 SRC458774 SHG458774 RXK458774 RNO458774 RDS458774 QTW458774 QKA458774 QAE458774 PQI458774 PGM458774 OWQ458774 OMU458774 OCY458774 NTC458774 NJG458774 MZK458774 MPO458774 MFS458774 LVW458774 LMA458774 LCE458774 KSI458774 KIM458774 JYQ458774 JOU458774 JEY458774 IVC458774 ILG458774 IBK458774 HRO458774 HHS458774 GXW458774 GOA458774 GEE458774 FUI458774 FKM458774 FAQ458774 EQU458774 EGY458774 DXC458774 DNG458774 DDK458774 CTO458774 CJS458774 BZW458774 BQA458774 BGE458774 AWI458774 AMM458774 ACQ458774 SU458774 IY458774 WVK393238 WLO393238 WBS393238 VRW393238 VIA393238 UYE393238 UOI393238 UEM393238 TUQ393238 TKU393238 TAY393238 SRC393238 SHG393238 RXK393238 RNO393238 RDS393238 QTW393238 QKA393238 QAE393238 PQI393238 PGM393238 OWQ393238 OMU393238 OCY393238 NTC393238 NJG393238 MZK393238 MPO393238 MFS393238 LVW393238 LMA393238 LCE393238 KSI393238 KIM393238 JYQ393238 JOU393238 JEY393238 IVC393238 ILG393238 IBK393238 HRO393238 HHS393238 GXW393238 GOA393238 GEE393238 FUI393238 FKM393238 FAQ393238 EQU393238 EGY393238 DXC393238 DNG393238 DDK393238 CTO393238 CJS393238 BZW393238 BQA393238 BGE393238 AWI393238 AMM393238 ACQ393238 SU393238 IY393238 WVK327702 WLO327702 WBS327702 VRW327702 VIA327702 UYE327702 UOI327702 UEM327702 TUQ327702 TKU327702 TAY327702 SRC327702 SHG327702 RXK327702 RNO327702 RDS327702 QTW327702 QKA327702 QAE327702 PQI327702 PGM327702 OWQ327702 OMU327702 OCY327702 NTC327702 NJG327702 MZK327702 MPO327702 MFS327702 LVW327702 LMA327702 LCE327702 KSI327702 KIM327702 JYQ327702 JOU327702 JEY327702 IVC327702 ILG327702 IBK327702 HRO327702 HHS327702 GXW327702 GOA327702 GEE327702 FUI327702 FKM327702 FAQ327702 EQU327702 EGY327702 DXC327702 DNG327702 DDK327702 CTO327702 CJS327702 BZW327702 BQA327702 BGE327702 AWI327702 AMM327702 ACQ327702 SU327702 IY327702 WVK262166 WLO262166 WBS262166 VRW262166 VIA262166 UYE262166 UOI262166 UEM262166 TUQ262166 TKU262166 TAY262166 SRC262166 SHG262166 RXK262166 RNO262166 RDS262166 QTW262166 QKA262166 QAE262166 PQI262166 PGM262166 OWQ262166 OMU262166 OCY262166 NTC262166 NJG262166 MZK262166 MPO262166 MFS262166 LVW262166 LMA262166 LCE262166 KSI262166 KIM262166 JYQ262166 JOU262166 JEY262166 IVC262166 ILG262166 IBK262166 HRO262166 HHS262166 GXW262166 GOA262166 GEE262166 FUI262166 FKM262166 FAQ262166 EQU262166 EGY262166 DXC262166 DNG262166 DDK262166 CTO262166 CJS262166 BZW262166 BQA262166 BGE262166 AWI262166 AMM262166 ACQ262166 SU262166 IY262166 WVK196630 WLO196630 WBS196630 VRW196630 VIA196630 UYE196630 UOI196630 UEM196630 TUQ196630 TKU196630 TAY196630 SRC196630 SHG196630 RXK196630 RNO196630 RDS196630 QTW196630 QKA196630 QAE196630 PQI196630 PGM196630 OWQ196630 OMU196630 OCY196630 NTC196630 NJG196630 MZK196630 MPO196630 MFS196630 LVW196630 LMA196630 LCE196630 KSI196630 KIM196630 JYQ196630 JOU196630 JEY196630 IVC196630 ILG196630 IBK196630 HRO196630 HHS196630 GXW196630 GOA196630 GEE196630 FUI196630 FKM196630 FAQ196630 EQU196630 EGY196630 DXC196630 DNG196630 DDK196630 CTO196630 CJS196630 BZW196630 BQA196630 BGE196630 AWI196630 AMM196630 ACQ196630 SU196630 IY196630 WVK131094 WLO131094 WBS131094 VRW131094 VIA131094 UYE131094 UOI131094 UEM131094 TUQ131094 TKU131094 TAY131094 SRC131094 SHG131094 RXK131094 RNO131094 RDS131094 QTW131094 QKA131094 QAE131094 PQI131094 PGM131094 OWQ131094 OMU131094 OCY131094 NTC131094 NJG131094 MZK131094 MPO131094 MFS131094 LVW131094 LMA131094 LCE131094 KSI131094 KIM131094 JYQ131094 JOU131094 JEY131094 IVC131094 ILG131094 IBK131094 HRO131094 HHS131094 GXW131094 GOA131094 GEE131094 FUI131094 FKM131094 FAQ131094 EQU131094 EGY131094 DXC131094 DNG131094 DDK131094 CTO131094 CJS131094 BZW131094 BQA131094 BGE131094 AWI131094 AMM131094 ACQ131094 SU131094 IY131094 WVK65558 WLO65558 WBS65558 VRW65558 VIA65558 UYE65558 UOI65558 UEM65558 TUQ65558 TKU65558 TAY65558 SRC65558 SHG65558 RXK65558 RNO65558 RDS65558 QTW65558 QKA65558 QAE65558 PQI65558 PGM65558 OWQ65558 OMU65558 OCY65558 NTC65558 NJG65558 MZK65558 MPO65558 MFS65558 LVW65558 LMA65558 LCE65558 KSI65558 KIM65558 JYQ65558 JOU65558 JEY65558 IVC65558 ILG65558 IBK65558 HRO65558 HHS65558 GXW65558 GOA65558 GEE65558 FUI65558 FKM65558 FAQ65558 EQU65558 EGY65558 DXC65558 DNG65558 DDK65558 CTO65558 CJS65558 BZW65558 BQA65558 BGE65558 AWI65558 AMM65558 ACQ65558 SU65558 IY65558 WVK22 WLO22 WBS22 VRW22 VIA22 UYE22 UOI22 UEM22 TUQ22 TKU22 TAY22 SRC22 SHG22 RXK22 RNO22 RDS22 QTW22 QKA22 QAE22 PQI22 PGM22 OWQ22 OMU22 OCY22 NTC22 NJG22 MZK22 MPO22 MFS22 LVW22 LMA22 LCE22 KSI22 KIM22 JYQ22 JOU22 JEY22 IVC22 ILG22 IBK22 HRO22 HHS22 GXW22 GOA22 GEE22 FUI22 FKM22 FAQ22 EQU22 EGY22 DXC22 DNG22 DDK22 CTO22 CJS22 BZW22 BQA22 BGE22 AWI22 AMM22 ACQ22 SU22 IY22 D65558 D131094 D196630 D262166 D327702 D393238 D458774 D524310 D589846 D655382 D720918 D786454 D851990 D917526 D983062">
      <formula1>"ab10,bc11,de12,fg13"</formula1>
    </dataValidation>
    <dataValidation type="list" allowBlank="1" showInputMessage="1" showErrorMessage="1" sqref="J7 WVK983063 WLO983063 WBS983063 VRW983063 VIA983063 UYE983063 UOI983063 UEM983063 TUQ983063 TKU983063 TAY983063 SRC983063 SHG983063 RXK983063 RNO983063 RDS983063 QTW983063 QKA983063 QAE983063 PQI983063 PGM983063 OWQ983063 OMU983063 OCY983063 NTC983063 NJG983063 MZK983063 MPO983063 MFS983063 LVW983063 LMA983063 LCE983063 KSI983063 KIM983063 JYQ983063 JOU983063 JEY983063 IVC983063 ILG983063 IBK983063 HRO983063 HHS983063 GXW983063 GOA983063 GEE983063 FUI983063 FKM983063 FAQ983063 EQU983063 EGY983063 DXC983063 DNG983063 DDK983063 CTO983063 CJS983063 BZW983063 BQA983063 BGE983063 AWI983063 AMM983063 ACQ983063 SU983063 IY983063 WVK917527 WLO917527 WBS917527 VRW917527 VIA917527 UYE917527 UOI917527 UEM917527 TUQ917527 TKU917527 TAY917527 SRC917527 SHG917527 RXK917527 RNO917527 RDS917527 QTW917527 QKA917527 QAE917527 PQI917527 PGM917527 OWQ917527 OMU917527 OCY917527 NTC917527 NJG917527 MZK917527 MPO917527 MFS917527 LVW917527 LMA917527 LCE917527 KSI917527 KIM917527 JYQ917527 JOU917527 JEY917527 IVC917527 ILG917527 IBK917527 HRO917527 HHS917527 GXW917527 GOA917527 GEE917527 FUI917527 FKM917527 FAQ917527 EQU917527 EGY917527 DXC917527 DNG917527 DDK917527 CTO917527 CJS917527 BZW917527 BQA917527 BGE917527 AWI917527 AMM917527 ACQ917527 SU917527 IY917527 WVK851991 WLO851991 WBS851991 VRW851991 VIA851991 UYE851991 UOI851991 UEM851991 TUQ851991 TKU851991 TAY851991 SRC851991 SHG851991 RXK851991 RNO851991 RDS851991 QTW851991 QKA851991 QAE851991 PQI851991 PGM851991 OWQ851991 OMU851991 OCY851991 NTC851991 NJG851991 MZK851991 MPO851991 MFS851991 LVW851991 LMA851991 LCE851991 KSI851991 KIM851991 JYQ851991 JOU851991 JEY851991 IVC851991 ILG851991 IBK851991 HRO851991 HHS851991 GXW851991 GOA851991 GEE851991 FUI851991 FKM851991 FAQ851991 EQU851991 EGY851991 DXC851991 DNG851991 DDK851991 CTO851991 CJS851991 BZW851991 BQA851991 BGE851991 AWI851991 AMM851991 ACQ851991 SU851991 IY851991 WVK786455 WLO786455 WBS786455 VRW786455 VIA786455 UYE786455 UOI786455 UEM786455 TUQ786455 TKU786455 TAY786455 SRC786455 SHG786455 RXK786455 RNO786455 RDS786455 QTW786455 QKA786455 QAE786455 PQI786455 PGM786455 OWQ786455 OMU786455 OCY786455 NTC786455 NJG786455 MZK786455 MPO786455 MFS786455 LVW786455 LMA786455 LCE786455 KSI786455 KIM786455 JYQ786455 JOU786455 JEY786455 IVC786455 ILG786455 IBK786455 HRO786455 HHS786455 GXW786455 GOA786455 GEE786455 FUI786455 FKM786455 FAQ786455 EQU786455 EGY786455 DXC786455 DNG786455 DDK786455 CTO786455 CJS786455 BZW786455 BQA786455 BGE786455 AWI786455 AMM786455 ACQ786455 SU786455 IY786455 WVK720919 WLO720919 WBS720919 VRW720919 VIA720919 UYE720919 UOI720919 UEM720919 TUQ720919 TKU720919 TAY720919 SRC720919 SHG720919 RXK720919 RNO720919 RDS720919 QTW720919 QKA720919 QAE720919 PQI720919 PGM720919 OWQ720919 OMU720919 OCY720919 NTC720919 NJG720919 MZK720919 MPO720919 MFS720919 LVW720919 LMA720919 LCE720919 KSI720919 KIM720919 JYQ720919 JOU720919 JEY720919 IVC720919 ILG720919 IBK720919 HRO720919 HHS720919 GXW720919 GOA720919 GEE720919 FUI720919 FKM720919 FAQ720919 EQU720919 EGY720919 DXC720919 DNG720919 DDK720919 CTO720919 CJS720919 BZW720919 BQA720919 BGE720919 AWI720919 AMM720919 ACQ720919 SU720919 IY720919 WVK655383 WLO655383 WBS655383 VRW655383 VIA655383 UYE655383 UOI655383 UEM655383 TUQ655383 TKU655383 TAY655383 SRC655383 SHG655383 RXK655383 RNO655383 RDS655383 QTW655383 QKA655383 QAE655383 PQI655383 PGM655383 OWQ655383 OMU655383 OCY655383 NTC655383 NJG655383 MZK655383 MPO655383 MFS655383 LVW655383 LMA655383 LCE655383 KSI655383 KIM655383 JYQ655383 JOU655383 JEY655383 IVC655383 ILG655383 IBK655383 HRO655383 HHS655383 GXW655383 GOA655383 GEE655383 FUI655383 FKM655383 FAQ655383 EQU655383 EGY655383 DXC655383 DNG655383 DDK655383 CTO655383 CJS655383 BZW655383 BQA655383 BGE655383 AWI655383 AMM655383 ACQ655383 SU655383 IY655383 WVK589847 WLO589847 WBS589847 VRW589847 VIA589847 UYE589847 UOI589847 UEM589847 TUQ589847 TKU589847 TAY589847 SRC589847 SHG589847 RXK589847 RNO589847 RDS589847 QTW589847 QKA589847 QAE589847 PQI589847 PGM589847 OWQ589847 OMU589847 OCY589847 NTC589847 NJG589847 MZK589847 MPO589847 MFS589847 LVW589847 LMA589847 LCE589847 KSI589847 KIM589847 JYQ589847 JOU589847 JEY589847 IVC589847 ILG589847 IBK589847 HRO589847 HHS589847 GXW589847 GOA589847 GEE589847 FUI589847 FKM589847 FAQ589847 EQU589847 EGY589847 DXC589847 DNG589847 DDK589847 CTO589847 CJS589847 BZW589847 BQA589847 BGE589847 AWI589847 AMM589847 ACQ589847 SU589847 IY589847 WVK524311 WLO524311 WBS524311 VRW524311 VIA524311 UYE524311 UOI524311 UEM524311 TUQ524311 TKU524311 TAY524311 SRC524311 SHG524311 RXK524311 RNO524311 RDS524311 QTW524311 QKA524311 QAE524311 PQI524311 PGM524311 OWQ524311 OMU524311 OCY524311 NTC524311 NJG524311 MZK524311 MPO524311 MFS524311 LVW524311 LMA524311 LCE524311 KSI524311 KIM524311 JYQ524311 JOU524311 JEY524311 IVC524311 ILG524311 IBK524311 HRO524311 HHS524311 GXW524311 GOA524311 GEE524311 FUI524311 FKM524311 FAQ524311 EQU524311 EGY524311 DXC524311 DNG524311 DDK524311 CTO524311 CJS524311 BZW524311 BQA524311 BGE524311 AWI524311 AMM524311 ACQ524311 SU524311 IY524311 WVK458775 WLO458775 WBS458775 VRW458775 VIA458775 UYE458775 UOI458775 UEM458775 TUQ458775 TKU458775 TAY458775 SRC458775 SHG458775 RXK458775 RNO458775 RDS458775 QTW458775 QKA458775 QAE458775 PQI458775 PGM458775 OWQ458775 OMU458775 OCY458775 NTC458775 NJG458775 MZK458775 MPO458775 MFS458775 LVW458775 LMA458775 LCE458775 KSI458775 KIM458775 JYQ458775 JOU458775 JEY458775 IVC458775 ILG458775 IBK458775 HRO458775 HHS458775 GXW458775 GOA458775 GEE458775 FUI458775 FKM458775 FAQ458775 EQU458775 EGY458775 DXC458775 DNG458775 DDK458775 CTO458775 CJS458775 BZW458775 BQA458775 BGE458775 AWI458775 AMM458775 ACQ458775 SU458775 IY458775 WVK393239 WLO393239 WBS393239 VRW393239 VIA393239 UYE393239 UOI393239 UEM393239 TUQ393239 TKU393239 TAY393239 SRC393239 SHG393239 RXK393239 RNO393239 RDS393239 QTW393239 QKA393239 QAE393239 PQI393239 PGM393239 OWQ393239 OMU393239 OCY393239 NTC393239 NJG393239 MZK393239 MPO393239 MFS393239 LVW393239 LMA393239 LCE393239 KSI393239 KIM393239 JYQ393239 JOU393239 JEY393239 IVC393239 ILG393239 IBK393239 HRO393239 HHS393239 GXW393239 GOA393239 GEE393239 FUI393239 FKM393239 FAQ393239 EQU393239 EGY393239 DXC393239 DNG393239 DDK393239 CTO393239 CJS393239 BZW393239 BQA393239 BGE393239 AWI393239 AMM393239 ACQ393239 SU393239 IY393239 WVK327703 WLO327703 WBS327703 VRW327703 VIA327703 UYE327703 UOI327703 UEM327703 TUQ327703 TKU327703 TAY327703 SRC327703 SHG327703 RXK327703 RNO327703 RDS327703 QTW327703 QKA327703 QAE327703 PQI327703 PGM327703 OWQ327703 OMU327703 OCY327703 NTC327703 NJG327703 MZK327703 MPO327703 MFS327703 LVW327703 LMA327703 LCE327703 KSI327703 KIM327703 JYQ327703 JOU327703 JEY327703 IVC327703 ILG327703 IBK327703 HRO327703 HHS327703 GXW327703 GOA327703 GEE327703 FUI327703 FKM327703 FAQ327703 EQU327703 EGY327703 DXC327703 DNG327703 DDK327703 CTO327703 CJS327703 BZW327703 BQA327703 BGE327703 AWI327703 AMM327703 ACQ327703 SU327703 IY327703 WVK262167 WLO262167 WBS262167 VRW262167 VIA262167 UYE262167 UOI262167 UEM262167 TUQ262167 TKU262167 TAY262167 SRC262167 SHG262167 RXK262167 RNO262167 RDS262167 QTW262167 QKA262167 QAE262167 PQI262167 PGM262167 OWQ262167 OMU262167 OCY262167 NTC262167 NJG262167 MZK262167 MPO262167 MFS262167 LVW262167 LMA262167 LCE262167 KSI262167 KIM262167 JYQ262167 JOU262167 JEY262167 IVC262167 ILG262167 IBK262167 HRO262167 HHS262167 GXW262167 GOA262167 GEE262167 FUI262167 FKM262167 FAQ262167 EQU262167 EGY262167 DXC262167 DNG262167 DDK262167 CTO262167 CJS262167 BZW262167 BQA262167 BGE262167 AWI262167 AMM262167 ACQ262167 SU262167 IY262167 WVK196631 WLO196631 WBS196631 VRW196631 VIA196631 UYE196631 UOI196631 UEM196631 TUQ196631 TKU196631 TAY196631 SRC196631 SHG196631 RXK196631 RNO196631 RDS196631 QTW196631 QKA196631 QAE196631 PQI196631 PGM196631 OWQ196631 OMU196631 OCY196631 NTC196631 NJG196631 MZK196631 MPO196631 MFS196631 LVW196631 LMA196631 LCE196631 KSI196631 KIM196631 JYQ196631 JOU196631 JEY196631 IVC196631 ILG196631 IBK196631 HRO196631 HHS196631 GXW196631 GOA196631 GEE196631 FUI196631 FKM196631 FAQ196631 EQU196631 EGY196631 DXC196631 DNG196631 DDK196631 CTO196631 CJS196631 BZW196631 BQA196631 BGE196631 AWI196631 AMM196631 ACQ196631 SU196631 IY196631 WVK131095 WLO131095 WBS131095 VRW131095 VIA131095 UYE131095 UOI131095 UEM131095 TUQ131095 TKU131095 TAY131095 SRC131095 SHG131095 RXK131095 RNO131095 RDS131095 QTW131095 QKA131095 QAE131095 PQI131095 PGM131095 OWQ131095 OMU131095 OCY131095 NTC131095 NJG131095 MZK131095 MPO131095 MFS131095 LVW131095 LMA131095 LCE131095 KSI131095 KIM131095 JYQ131095 JOU131095 JEY131095 IVC131095 ILG131095 IBK131095 HRO131095 HHS131095 GXW131095 GOA131095 GEE131095 FUI131095 FKM131095 FAQ131095 EQU131095 EGY131095 DXC131095 DNG131095 DDK131095 CTO131095 CJS131095 BZW131095 BQA131095 BGE131095 AWI131095 AMM131095 ACQ131095 SU131095 IY131095 WVK65559 WLO65559 WBS65559 VRW65559 VIA65559 UYE65559 UOI65559 UEM65559 TUQ65559 TKU65559 TAY65559 SRC65559 SHG65559 RXK65559 RNO65559 RDS65559 QTW65559 QKA65559 QAE65559 PQI65559 PGM65559 OWQ65559 OMU65559 OCY65559 NTC65559 NJG65559 MZK65559 MPO65559 MFS65559 LVW65559 LMA65559 LCE65559 KSI65559 KIM65559 JYQ65559 JOU65559 JEY65559 IVC65559 ILG65559 IBK65559 HRO65559 HHS65559 GXW65559 GOA65559 GEE65559 FUI65559 FKM65559 FAQ65559 EQU65559 EGY65559 DXC65559 DNG65559 DDK65559 CTO65559 CJS65559 BZW65559 BQA65559 BGE65559 AWI65559 AMM65559 ACQ65559 SU65559 IY65559 WVK23 WLO23 WBS23 VRW23 VIA23 UYE23 UOI23 UEM23 TUQ23 TKU23 TAY23 SRC23 SHG23 RXK23 RNO23 RDS23 QTW23 QKA23 QAE23 PQI23 PGM23 OWQ23 OMU23 OCY23 NTC23 NJG23 MZK23 MPO23 MFS23 LVW23 LMA23 LCE23 KSI23 KIM23 JYQ23 JOU23 JEY23 IVC23 ILG23 IBK23 HRO23 HHS23 GXW23 GOA23 GEE23 FUI23 FKM23 FAQ23 EQU23 EGY23 DXC23 DNG23 DDK23 CTO23 CJS23 BZW23 BQA23 BGE23 AWI23 AMM23 ACQ23 SU23 IY23 D65559 D131095 D196631 D262167 D327703 D393239 D458775 D524311 D589847 D655383 D720919 D786455 D851991 D917527 D983063">
      <formula1>$B$2:$B$5</formula1>
    </dataValidation>
  </dataValidations>
  <pageMargins left="0.75" right="0.75" top="1" bottom="1" header="0.5" footer="0.5"/>
  <pageSetup orientation="portrait" r:id="rId5"/>
  <headerFooter alignWithMargins="0"/>
</worksheet>
</file>

<file path=xl/worksheets/sheet13.xml><?xml version="1.0" encoding="utf-8"?>
<worksheet xmlns="http://schemas.openxmlformats.org/spreadsheetml/2006/main" xmlns:r="http://schemas.openxmlformats.org/officeDocument/2006/relationships">
  <dimension ref="A1:G12"/>
  <sheetViews>
    <sheetView zoomScale="130" zoomScaleNormal="130" workbookViewId="0">
      <selection sqref="A1:F1"/>
    </sheetView>
  </sheetViews>
  <sheetFormatPr defaultRowHeight="12.75"/>
  <cols>
    <col min="1" max="2" width="7" style="48" bestFit="1" customWidth="1"/>
    <col min="3" max="3" width="7.21875" style="48" customWidth="1"/>
    <col min="4" max="5" width="6.33203125" style="48" customWidth="1"/>
    <col min="6" max="6" width="7.5546875" style="48" customWidth="1"/>
    <col min="7" max="7" width="5.5546875" style="48" customWidth="1"/>
    <col min="8" max="256" width="8.88671875" style="48"/>
    <col min="257" max="257" width="6.33203125" style="48" customWidth="1"/>
    <col min="258" max="258" width="6.21875" style="48" customWidth="1"/>
    <col min="259" max="259" width="7.21875" style="48" customWidth="1"/>
    <col min="260" max="260" width="5.88671875" style="48" customWidth="1"/>
    <col min="261" max="261" width="6.33203125" style="48" customWidth="1"/>
    <col min="262" max="262" width="6.21875" style="48" customWidth="1"/>
    <col min="263" max="512" width="8.88671875" style="48"/>
    <col min="513" max="513" width="6.33203125" style="48" customWidth="1"/>
    <col min="514" max="514" width="6.21875" style="48" customWidth="1"/>
    <col min="515" max="515" width="7.21875" style="48" customWidth="1"/>
    <col min="516" max="516" width="5.88671875" style="48" customWidth="1"/>
    <col min="517" max="517" width="6.33203125" style="48" customWidth="1"/>
    <col min="518" max="518" width="6.21875" style="48" customWidth="1"/>
    <col min="519" max="768" width="8.88671875" style="48"/>
    <col min="769" max="769" width="6.33203125" style="48" customWidth="1"/>
    <col min="770" max="770" width="6.21875" style="48" customWidth="1"/>
    <col min="771" max="771" width="7.21875" style="48" customWidth="1"/>
    <col min="772" max="772" width="5.88671875" style="48" customWidth="1"/>
    <col min="773" max="773" width="6.33203125" style="48" customWidth="1"/>
    <col min="774" max="774" width="6.21875" style="48" customWidth="1"/>
    <col min="775" max="1024" width="8.88671875" style="48"/>
    <col min="1025" max="1025" width="6.33203125" style="48" customWidth="1"/>
    <col min="1026" max="1026" width="6.21875" style="48" customWidth="1"/>
    <col min="1027" max="1027" width="7.21875" style="48" customWidth="1"/>
    <col min="1028" max="1028" width="5.88671875" style="48" customWidth="1"/>
    <col min="1029" max="1029" width="6.33203125" style="48" customWidth="1"/>
    <col min="1030" max="1030" width="6.21875" style="48" customWidth="1"/>
    <col min="1031" max="1280" width="8.88671875" style="48"/>
    <col min="1281" max="1281" width="6.33203125" style="48" customWidth="1"/>
    <col min="1282" max="1282" width="6.21875" style="48" customWidth="1"/>
    <col min="1283" max="1283" width="7.21875" style="48" customWidth="1"/>
    <col min="1284" max="1284" width="5.88671875" style="48" customWidth="1"/>
    <col min="1285" max="1285" width="6.33203125" style="48" customWidth="1"/>
    <col min="1286" max="1286" width="6.21875" style="48" customWidth="1"/>
    <col min="1287" max="1536" width="8.88671875" style="48"/>
    <col min="1537" max="1537" width="6.33203125" style="48" customWidth="1"/>
    <col min="1538" max="1538" width="6.21875" style="48" customWidth="1"/>
    <col min="1539" max="1539" width="7.21875" style="48" customWidth="1"/>
    <col min="1540" max="1540" width="5.88671875" style="48" customWidth="1"/>
    <col min="1541" max="1541" width="6.33203125" style="48" customWidth="1"/>
    <col min="1542" max="1542" width="6.21875" style="48" customWidth="1"/>
    <col min="1543" max="1792" width="8.88671875" style="48"/>
    <col min="1793" max="1793" width="6.33203125" style="48" customWidth="1"/>
    <col min="1794" max="1794" width="6.21875" style="48" customWidth="1"/>
    <col min="1795" max="1795" width="7.21875" style="48" customWidth="1"/>
    <col min="1796" max="1796" width="5.88671875" style="48" customWidth="1"/>
    <col min="1797" max="1797" width="6.33203125" style="48" customWidth="1"/>
    <col min="1798" max="1798" width="6.21875" style="48" customWidth="1"/>
    <col min="1799" max="2048" width="8.88671875" style="48"/>
    <col min="2049" max="2049" width="6.33203125" style="48" customWidth="1"/>
    <col min="2050" max="2050" width="6.21875" style="48" customWidth="1"/>
    <col min="2051" max="2051" width="7.21875" style="48" customWidth="1"/>
    <col min="2052" max="2052" width="5.88671875" style="48" customWidth="1"/>
    <col min="2053" max="2053" width="6.33203125" style="48" customWidth="1"/>
    <col min="2054" max="2054" width="6.21875" style="48" customWidth="1"/>
    <col min="2055" max="2304" width="8.88671875" style="48"/>
    <col min="2305" max="2305" width="6.33203125" style="48" customWidth="1"/>
    <col min="2306" max="2306" width="6.21875" style="48" customWidth="1"/>
    <col min="2307" max="2307" width="7.21875" style="48" customWidth="1"/>
    <col min="2308" max="2308" width="5.88671875" style="48" customWidth="1"/>
    <col min="2309" max="2309" width="6.33203125" style="48" customWidth="1"/>
    <col min="2310" max="2310" width="6.21875" style="48" customWidth="1"/>
    <col min="2311" max="2560" width="8.88671875" style="48"/>
    <col min="2561" max="2561" width="6.33203125" style="48" customWidth="1"/>
    <col min="2562" max="2562" width="6.21875" style="48" customWidth="1"/>
    <col min="2563" max="2563" width="7.21875" style="48" customWidth="1"/>
    <col min="2564" max="2564" width="5.88671875" style="48" customWidth="1"/>
    <col min="2565" max="2565" width="6.33203125" style="48" customWidth="1"/>
    <col min="2566" max="2566" width="6.21875" style="48" customWidth="1"/>
    <col min="2567" max="2816" width="8.88671875" style="48"/>
    <col min="2817" max="2817" width="6.33203125" style="48" customWidth="1"/>
    <col min="2818" max="2818" width="6.21875" style="48" customWidth="1"/>
    <col min="2819" max="2819" width="7.21875" style="48" customWidth="1"/>
    <col min="2820" max="2820" width="5.88671875" style="48" customWidth="1"/>
    <col min="2821" max="2821" width="6.33203125" style="48" customWidth="1"/>
    <col min="2822" max="2822" width="6.21875" style="48" customWidth="1"/>
    <col min="2823" max="3072" width="8.88671875" style="48"/>
    <col min="3073" max="3073" width="6.33203125" style="48" customWidth="1"/>
    <col min="3074" max="3074" width="6.21875" style="48" customWidth="1"/>
    <col min="3075" max="3075" width="7.21875" style="48" customWidth="1"/>
    <col min="3076" max="3076" width="5.88671875" style="48" customWidth="1"/>
    <col min="3077" max="3077" width="6.33203125" style="48" customWidth="1"/>
    <col min="3078" max="3078" width="6.21875" style="48" customWidth="1"/>
    <col min="3079" max="3328" width="8.88671875" style="48"/>
    <col min="3329" max="3329" width="6.33203125" style="48" customWidth="1"/>
    <col min="3330" max="3330" width="6.21875" style="48" customWidth="1"/>
    <col min="3331" max="3331" width="7.21875" style="48" customWidth="1"/>
    <col min="3332" max="3332" width="5.88671875" style="48" customWidth="1"/>
    <col min="3333" max="3333" width="6.33203125" style="48" customWidth="1"/>
    <col min="3334" max="3334" width="6.21875" style="48" customWidth="1"/>
    <col min="3335" max="3584" width="8.88671875" style="48"/>
    <col min="3585" max="3585" width="6.33203125" style="48" customWidth="1"/>
    <col min="3586" max="3586" width="6.21875" style="48" customWidth="1"/>
    <col min="3587" max="3587" width="7.21875" style="48" customWidth="1"/>
    <col min="3588" max="3588" width="5.88671875" style="48" customWidth="1"/>
    <col min="3589" max="3589" width="6.33203125" style="48" customWidth="1"/>
    <col min="3590" max="3590" width="6.21875" style="48" customWidth="1"/>
    <col min="3591" max="3840" width="8.88671875" style="48"/>
    <col min="3841" max="3841" width="6.33203125" style="48" customWidth="1"/>
    <col min="3842" max="3842" width="6.21875" style="48" customWidth="1"/>
    <col min="3843" max="3843" width="7.21875" style="48" customWidth="1"/>
    <col min="3844" max="3844" width="5.88671875" style="48" customWidth="1"/>
    <col min="3845" max="3845" width="6.33203125" style="48" customWidth="1"/>
    <col min="3846" max="3846" width="6.21875" style="48" customWidth="1"/>
    <col min="3847" max="4096" width="8.88671875" style="48"/>
    <col min="4097" max="4097" width="6.33203125" style="48" customWidth="1"/>
    <col min="4098" max="4098" width="6.21875" style="48" customWidth="1"/>
    <col min="4099" max="4099" width="7.21875" style="48" customWidth="1"/>
    <col min="4100" max="4100" width="5.88671875" style="48" customWidth="1"/>
    <col min="4101" max="4101" width="6.33203125" style="48" customWidth="1"/>
    <col min="4102" max="4102" width="6.21875" style="48" customWidth="1"/>
    <col min="4103" max="4352" width="8.88671875" style="48"/>
    <col min="4353" max="4353" width="6.33203125" style="48" customWidth="1"/>
    <col min="4354" max="4354" width="6.21875" style="48" customWidth="1"/>
    <col min="4355" max="4355" width="7.21875" style="48" customWidth="1"/>
    <col min="4356" max="4356" width="5.88671875" style="48" customWidth="1"/>
    <col min="4357" max="4357" width="6.33203125" style="48" customWidth="1"/>
    <col min="4358" max="4358" width="6.21875" style="48" customWidth="1"/>
    <col min="4359" max="4608" width="8.88671875" style="48"/>
    <col min="4609" max="4609" width="6.33203125" style="48" customWidth="1"/>
    <col min="4610" max="4610" width="6.21875" style="48" customWidth="1"/>
    <col min="4611" max="4611" width="7.21875" style="48" customWidth="1"/>
    <col min="4612" max="4612" width="5.88671875" style="48" customWidth="1"/>
    <col min="4613" max="4613" width="6.33203125" style="48" customWidth="1"/>
    <col min="4614" max="4614" width="6.21875" style="48" customWidth="1"/>
    <col min="4615" max="4864" width="8.88671875" style="48"/>
    <col min="4865" max="4865" width="6.33203125" style="48" customWidth="1"/>
    <col min="4866" max="4866" width="6.21875" style="48" customWidth="1"/>
    <col min="4867" max="4867" width="7.21875" style="48" customWidth="1"/>
    <col min="4868" max="4868" width="5.88671875" style="48" customWidth="1"/>
    <col min="4869" max="4869" width="6.33203125" style="48" customWidth="1"/>
    <col min="4870" max="4870" width="6.21875" style="48" customWidth="1"/>
    <col min="4871" max="5120" width="8.88671875" style="48"/>
    <col min="5121" max="5121" width="6.33203125" style="48" customWidth="1"/>
    <col min="5122" max="5122" width="6.21875" style="48" customWidth="1"/>
    <col min="5123" max="5123" width="7.21875" style="48" customWidth="1"/>
    <col min="5124" max="5124" width="5.88671875" style="48" customWidth="1"/>
    <col min="5125" max="5125" width="6.33203125" style="48" customWidth="1"/>
    <col min="5126" max="5126" width="6.21875" style="48" customWidth="1"/>
    <col min="5127" max="5376" width="8.88671875" style="48"/>
    <col min="5377" max="5377" width="6.33203125" style="48" customWidth="1"/>
    <col min="5378" max="5378" width="6.21875" style="48" customWidth="1"/>
    <col min="5379" max="5379" width="7.21875" style="48" customWidth="1"/>
    <col min="5380" max="5380" width="5.88671875" style="48" customWidth="1"/>
    <col min="5381" max="5381" width="6.33203125" style="48" customWidth="1"/>
    <col min="5382" max="5382" width="6.21875" style="48" customWidth="1"/>
    <col min="5383" max="5632" width="8.88671875" style="48"/>
    <col min="5633" max="5633" width="6.33203125" style="48" customWidth="1"/>
    <col min="5634" max="5634" width="6.21875" style="48" customWidth="1"/>
    <col min="5635" max="5635" width="7.21875" style="48" customWidth="1"/>
    <col min="5636" max="5636" width="5.88671875" style="48" customWidth="1"/>
    <col min="5637" max="5637" width="6.33203125" style="48" customWidth="1"/>
    <col min="5638" max="5638" width="6.21875" style="48" customWidth="1"/>
    <col min="5639" max="5888" width="8.88671875" style="48"/>
    <col min="5889" max="5889" width="6.33203125" style="48" customWidth="1"/>
    <col min="5890" max="5890" width="6.21875" style="48" customWidth="1"/>
    <col min="5891" max="5891" width="7.21875" style="48" customWidth="1"/>
    <col min="5892" max="5892" width="5.88671875" style="48" customWidth="1"/>
    <col min="5893" max="5893" width="6.33203125" style="48" customWidth="1"/>
    <col min="5894" max="5894" width="6.21875" style="48" customWidth="1"/>
    <col min="5895" max="6144" width="8.88671875" style="48"/>
    <col min="6145" max="6145" width="6.33203125" style="48" customWidth="1"/>
    <col min="6146" max="6146" width="6.21875" style="48" customWidth="1"/>
    <col min="6147" max="6147" width="7.21875" style="48" customWidth="1"/>
    <col min="6148" max="6148" width="5.88671875" style="48" customWidth="1"/>
    <col min="6149" max="6149" width="6.33203125" style="48" customWidth="1"/>
    <col min="6150" max="6150" width="6.21875" style="48" customWidth="1"/>
    <col min="6151" max="6400" width="8.88671875" style="48"/>
    <col min="6401" max="6401" width="6.33203125" style="48" customWidth="1"/>
    <col min="6402" max="6402" width="6.21875" style="48" customWidth="1"/>
    <col min="6403" max="6403" width="7.21875" style="48" customWidth="1"/>
    <col min="6404" max="6404" width="5.88671875" style="48" customWidth="1"/>
    <col min="6405" max="6405" width="6.33203125" style="48" customWidth="1"/>
    <col min="6406" max="6406" width="6.21875" style="48" customWidth="1"/>
    <col min="6407" max="6656" width="8.88671875" style="48"/>
    <col min="6657" max="6657" width="6.33203125" style="48" customWidth="1"/>
    <col min="6658" max="6658" width="6.21875" style="48" customWidth="1"/>
    <col min="6659" max="6659" width="7.21875" style="48" customWidth="1"/>
    <col min="6660" max="6660" width="5.88671875" style="48" customWidth="1"/>
    <col min="6661" max="6661" width="6.33203125" style="48" customWidth="1"/>
    <col min="6662" max="6662" width="6.21875" style="48" customWidth="1"/>
    <col min="6663" max="6912" width="8.88671875" style="48"/>
    <col min="6913" max="6913" width="6.33203125" style="48" customWidth="1"/>
    <col min="6914" max="6914" width="6.21875" style="48" customWidth="1"/>
    <col min="6915" max="6915" width="7.21875" style="48" customWidth="1"/>
    <col min="6916" max="6916" width="5.88671875" style="48" customWidth="1"/>
    <col min="6917" max="6917" width="6.33203125" style="48" customWidth="1"/>
    <col min="6918" max="6918" width="6.21875" style="48" customWidth="1"/>
    <col min="6919" max="7168" width="8.88671875" style="48"/>
    <col min="7169" max="7169" width="6.33203125" style="48" customWidth="1"/>
    <col min="7170" max="7170" width="6.21875" style="48" customWidth="1"/>
    <col min="7171" max="7171" width="7.21875" style="48" customWidth="1"/>
    <col min="7172" max="7172" width="5.88671875" style="48" customWidth="1"/>
    <col min="7173" max="7173" width="6.33203125" style="48" customWidth="1"/>
    <col min="7174" max="7174" width="6.21875" style="48" customWidth="1"/>
    <col min="7175" max="7424" width="8.88671875" style="48"/>
    <col min="7425" max="7425" width="6.33203125" style="48" customWidth="1"/>
    <col min="7426" max="7426" width="6.21875" style="48" customWidth="1"/>
    <col min="7427" max="7427" width="7.21875" style="48" customWidth="1"/>
    <col min="7428" max="7428" width="5.88671875" style="48" customWidth="1"/>
    <col min="7429" max="7429" width="6.33203125" style="48" customWidth="1"/>
    <col min="7430" max="7430" width="6.21875" style="48" customWidth="1"/>
    <col min="7431" max="7680" width="8.88671875" style="48"/>
    <col min="7681" max="7681" width="6.33203125" style="48" customWidth="1"/>
    <col min="7682" max="7682" width="6.21875" style="48" customWidth="1"/>
    <col min="7683" max="7683" width="7.21875" style="48" customWidth="1"/>
    <col min="7684" max="7684" width="5.88671875" style="48" customWidth="1"/>
    <col min="7685" max="7685" width="6.33203125" style="48" customWidth="1"/>
    <col min="7686" max="7686" width="6.21875" style="48" customWidth="1"/>
    <col min="7687" max="7936" width="8.88671875" style="48"/>
    <col min="7937" max="7937" width="6.33203125" style="48" customWidth="1"/>
    <col min="7938" max="7938" width="6.21875" style="48" customWidth="1"/>
    <col min="7939" max="7939" width="7.21875" style="48" customWidth="1"/>
    <col min="7940" max="7940" width="5.88671875" style="48" customWidth="1"/>
    <col min="7941" max="7941" width="6.33203125" style="48" customWidth="1"/>
    <col min="7942" max="7942" width="6.21875" style="48" customWidth="1"/>
    <col min="7943" max="8192" width="8.88671875" style="48"/>
    <col min="8193" max="8193" width="6.33203125" style="48" customWidth="1"/>
    <col min="8194" max="8194" width="6.21875" style="48" customWidth="1"/>
    <col min="8195" max="8195" width="7.21875" style="48" customWidth="1"/>
    <col min="8196" max="8196" width="5.88671875" style="48" customWidth="1"/>
    <col min="8197" max="8197" width="6.33203125" style="48" customWidth="1"/>
    <col min="8198" max="8198" width="6.21875" style="48" customWidth="1"/>
    <col min="8199" max="8448" width="8.88671875" style="48"/>
    <col min="8449" max="8449" width="6.33203125" style="48" customWidth="1"/>
    <col min="8450" max="8450" width="6.21875" style="48" customWidth="1"/>
    <col min="8451" max="8451" width="7.21875" style="48" customWidth="1"/>
    <col min="8452" max="8452" width="5.88671875" style="48" customWidth="1"/>
    <col min="8453" max="8453" width="6.33203125" style="48" customWidth="1"/>
    <col min="8454" max="8454" width="6.21875" style="48" customWidth="1"/>
    <col min="8455" max="8704" width="8.88671875" style="48"/>
    <col min="8705" max="8705" width="6.33203125" style="48" customWidth="1"/>
    <col min="8706" max="8706" width="6.21875" style="48" customWidth="1"/>
    <col min="8707" max="8707" width="7.21875" style="48" customWidth="1"/>
    <col min="8708" max="8708" width="5.88671875" style="48" customWidth="1"/>
    <col min="8709" max="8709" width="6.33203125" style="48" customWidth="1"/>
    <col min="8710" max="8710" width="6.21875" style="48" customWidth="1"/>
    <col min="8711" max="8960" width="8.88671875" style="48"/>
    <col min="8961" max="8961" width="6.33203125" style="48" customWidth="1"/>
    <col min="8962" max="8962" width="6.21875" style="48" customWidth="1"/>
    <col min="8963" max="8963" width="7.21875" style="48" customWidth="1"/>
    <col min="8964" max="8964" width="5.88671875" style="48" customWidth="1"/>
    <col min="8965" max="8965" width="6.33203125" style="48" customWidth="1"/>
    <col min="8966" max="8966" width="6.21875" style="48" customWidth="1"/>
    <col min="8967" max="9216" width="8.88671875" style="48"/>
    <col min="9217" max="9217" width="6.33203125" style="48" customWidth="1"/>
    <col min="9218" max="9218" width="6.21875" style="48" customWidth="1"/>
    <col min="9219" max="9219" width="7.21875" style="48" customWidth="1"/>
    <col min="9220" max="9220" width="5.88671875" style="48" customWidth="1"/>
    <col min="9221" max="9221" width="6.33203125" style="48" customWidth="1"/>
    <col min="9222" max="9222" width="6.21875" style="48" customWidth="1"/>
    <col min="9223" max="9472" width="8.88671875" style="48"/>
    <col min="9473" max="9473" width="6.33203125" style="48" customWidth="1"/>
    <col min="9474" max="9474" width="6.21875" style="48" customWidth="1"/>
    <col min="9475" max="9475" width="7.21875" style="48" customWidth="1"/>
    <col min="9476" max="9476" width="5.88671875" style="48" customWidth="1"/>
    <col min="9477" max="9477" width="6.33203125" style="48" customWidth="1"/>
    <col min="9478" max="9478" width="6.21875" style="48" customWidth="1"/>
    <col min="9479" max="9728" width="8.88671875" style="48"/>
    <col min="9729" max="9729" width="6.33203125" style="48" customWidth="1"/>
    <col min="9730" max="9730" width="6.21875" style="48" customWidth="1"/>
    <col min="9731" max="9731" width="7.21875" style="48" customWidth="1"/>
    <col min="9732" max="9732" width="5.88671875" style="48" customWidth="1"/>
    <col min="9733" max="9733" width="6.33203125" style="48" customWidth="1"/>
    <col min="9734" max="9734" width="6.21875" style="48" customWidth="1"/>
    <col min="9735" max="9984" width="8.88671875" style="48"/>
    <col min="9985" max="9985" width="6.33203125" style="48" customWidth="1"/>
    <col min="9986" max="9986" width="6.21875" style="48" customWidth="1"/>
    <col min="9987" max="9987" width="7.21875" style="48" customWidth="1"/>
    <col min="9988" max="9988" width="5.88671875" style="48" customWidth="1"/>
    <col min="9989" max="9989" width="6.33203125" style="48" customWidth="1"/>
    <col min="9990" max="9990" width="6.21875" style="48" customWidth="1"/>
    <col min="9991" max="10240" width="8.88671875" style="48"/>
    <col min="10241" max="10241" width="6.33203125" style="48" customWidth="1"/>
    <col min="10242" max="10242" width="6.21875" style="48" customWidth="1"/>
    <col min="10243" max="10243" width="7.21875" style="48" customWidth="1"/>
    <col min="10244" max="10244" width="5.88671875" style="48" customWidth="1"/>
    <col min="10245" max="10245" width="6.33203125" style="48" customWidth="1"/>
    <col min="10246" max="10246" width="6.21875" style="48" customWidth="1"/>
    <col min="10247" max="10496" width="8.88671875" style="48"/>
    <col min="10497" max="10497" width="6.33203125" style="48" customWidth="1"/>
    <col min="10498" max="10498" width="6.21875" style="48" customWidth="1"/>
    <col min="10499" max="10499" width="7.21875" style="48" customWidth="1"/>
    <col min="10500" max="10500" width="5.88671875" style="48" customWidth="1"/>
    <col min="10501" max="10501" width="6.33203125" style="48" customWidth="1"/>
    <col min="10502" max="10502" width="6.21875" style="48" customWidth="1"/>
    <col min="10503" max="10752" width="8.88671875" style="48"/>
    <col min="10753" max="10753" width="6.33203125" style="48" customWidth="1"/>
    <col min="10754" max="10754" width="6.21875" style="48" customWidth="1"/>
    <col min="10755" max="10755" width="7.21875" style="48" customWidth="1"/>
    <col min="10756" max="10756" width="5.88671875" style="48" customWidth="1"/>
    <col min="10757" max="10757" width="6.33203125" style="48" customWidth="1"/>
    <col min="10758" max="10758" width="6.21875" style="48" customWidth="1"/>
    <col min="10759" max="11008" width="8.88671875" style="48"/>
    <col min="11009" max="11009" width="6.33203125" style="48" customWidth="1"/>
    <col min="11010" max="11010" width="6.21875" style="48" customWidth="1"/>
    <col min="11011" max="11011" width="7.21875" style="48" customWidth="1"/>
    <col min="11012" max="11012" width="5.88671875" style="48" customWidth="1"/>
    <col min="11013" max="11013" width="6.33203125" style="48" customWidth="1"/>
    <col min="11014" max="11014" width="6.21875" style="48" customWidth="1"/>
    <col min="11015" max="11264" width="8.88671875" style="48"/>
    <col min="11265" max="11265" width="6.33203125" style="48" customWidth="1"/>
    <col min="11266" max="11266" width="6.21875" style="48" customWidth="1"/>
    <col min="11267" max="11267" width="7.21875" style="48" customWidth="1"/>
    <col min="11268" max="11268" width="5.88671875" style="48" customWidth="1"/>
    <col min="11269" max="11269" width="6.33203125" style="48" customWidth="1"/>
    <col min="11270" max="11270" width="6.21875" style="48" customWidth="1"/>
    <col min="11271" max="11520" width="8.88671875" style="48"/>
    <col min="11521" max="11521" width="6.33203125" style="48" customWidth="1"/>
    <col min="11522" max="11522" width="6.21875" style="48" customWidth="1"/>
    <col min="11523" max="11523" width="7.21875" style="48" customWidth="1"/>
    <col min="11524" max="11524" width="5.88671875" style="48" customWidth="1"/>
    <col min="11525" max="11525" width="6.33203125" style="48" customWidth="1"/>
    <col min="11526" max="11526" width="6.21875" style="48" customWidth="1"/>
    <col min="11527" max="11776" width="8.88671875" style="48"/>
    <col min="11777" max="11777" width="6.33203125" style="48" customWidth="1"/>
    <col min="11778" max="11778" width="6.21875" style="48" customWidth="1"/>
    <col min="11779" max="11779" width="7.21875" style="48" customWidth="1"/>
    <col min="11780" max="11780" width="5.88671875" style="48" customWidth="1"/>
    <col min="11781" max="11781" width="6.33203125" style="48" customWidth="1"/>
    <col min="11782" max="11782" width="6.21875" style="48" customWidth="1"/>
    <col min="11783" max="12032" width="8.88671875" style="48"/>
    <col min="12033" max="12033" width="6.33203125" style="48" customWidth="1"/>
    <col min="12034" max="12034" width="6.21875" style="48" customWidth="1"/>
    <col min="12035" max="12035" width="7.21875" style="48" customWidth="1"/>
    <col min="12036" max="12036" width="5.88671875" style="48" customWidth="1"/>
    <col min="12037" max="12037" width="6.33203125" style="48" customWidth="1"/>
    <col min="12038" max="12038" width="6.21875" style="48" customWidth="1"/>
    <col min="12039" max="12288" width="8.88671875" style="48"/>
    <col min="12289" max="12289" width="6.33203125" style="48" customWidth="1"/>
    <col min="12290" max="12290" width="6.21875" style="48" customWidth="1"/>
    <col min="12291" max="12291" width="7.21875" style="48" customWidth="1"/>
    <col min="12292" max="12292" width="5.88671875" style="48" customWidth="1"/>
    <col min="12293" max="12293" width="6.33203125" style="48" customWidth="1"/>
    <col min="12294" max="12294" width="6.21875" style="48" customWidth="1"/>
    <col min="12295" max="12544" width="8.88671875" style="48"/>
    <col min="12545" max="12545" width="6.33203125" style="48" customWidth="1"/>
    <col min="12546" max="12546" width="6.21875" style="48" customWidth="1"/>
    <col min="12547" max="12547" width="7.21875" style="48" customWidth="1"/>
    <col min="12548" max="12548" width="5.88671875" style="48" customWidth="1"/>
    <col min="12549" max="12549" width="6.33203125" style="48" customWidth="1"/>
    <col min="12550" max="12550" width="6.21875" style="48" customWidth="1"/>
    <col min="12551" max="12800" width="8.88671875" style="48"/>
    <col min="12801" max="12801" width="6.33203125" style="48" customWidth="1"/>
    <col min="12802" max="12802" width="6.21875" style="48" customWidth="1"/>
    <col min="12803" max="12803" width="7.21875" style="48" customWidth="1"/>
    <col min="12804" max="12804" width="5.88671875" style="48" customWidth="1"/>
    <col min="12805" max="12805" width="6.33203125" style="48" customWidth="1"/>
    <col min="12806" max="12806" width="6.21875" style="48" customWidth="1"/>
    <col min="12807" max="13056" width="8.88671875" style="48"/>
    <col min="13057" max="13057" width="6.33203125" style="48" customWidth="1"/>
    <col min="13058" max="13058" width="6.21875" style="48" customWidth="1"/>
    <col min="13059" max="13059" width="7.21875" style="48" customWidth="1"/>
    <col min="13060" max="13060" width="5.88671875" style="48" customWidth="1"/>
    <col min="13061" max="13061" width="6.33203125" style="48" customWidth="1"/>
    <col min="13062" max="13062" width="6.21875" style="48" customWidth="1"/>
    <col min="13063" max="13312" width="8.88671875" style="48"/>
    <col min="13313" max="13313" width="6.33203125" style="48" customWidth="1"/>
    <col min="13314" max="13314" width="6.21875" style="48" customWidth="1"/>
    <col min="13315" max="13315" width="7.21875" style="48" customWidth="1"/>
    <col min="13316" max="13316" width="5.88671875" style="48" customWidth="1"/>
    <col min="13317" max="13317" width="6.33203125" style="48" customWidth="1"/>
    <col min="13318" max="13318" width="6.21875" style="48" customWidth="1"/>
    <col min="13319" max="13568" width="8.88671875" style="48"/>
    <col min="13569" max="13569" width="6.33203125" style="48" customWidth="1"/>
    <col min="13570" max="13570" width="6.21875" style="48" customWidth="1"/>
    <col min="13571" max="13571" width="7.21875" style="48" customWidth="1"/>
    <col min="13572" max="13572" width="5.88671875" style="48" customWidth="1"/>
    <col min="13573" max="13573" width="6.33203125" style="48" customWidth="1"/>
    <col min="13574" max="13574" width="6.21875" style="48" customWidth="1"/>
    <col min="13575" max="13824" width="8.88671875" style="48"/>
    <col min="13825" max="13825" width="6.33203125" style="48" customWidth="1"/>
    <col min="13826" max="13826" width="6.21875" style="48" customWidth="1"/>
    <col min="13827" max="13827" width="7.21875" style="48" customWidth="1"/>
    <col min="13828" max="13828" width="5.88671875" style="48" customWidth="1"/>
    <col min="13829" max="13829" width="6.33203125" style="48" customWidth="1"/>
    <col min="13830" max="13830" width="6.21875" style="48" customWidth="1"/>
    <col min="13831" max="14080" width="8.88671875" style="48"/>
    <col min="14081" max="14081" width="6.33203125" style="48" customWidth="1"/>
    <col min="14082" max="14082" width="6.21875" style="48" customWidth="1"/>
    <col min="14083" max="14083" width="7.21875" style="48" customWidth="1"/>
    <col min="14084" max="14084" width="5.88671875" style="48" customWidth="1"/>
    <col min="14085" max="14085" width="6.33203125" style="48" customWidth="1"/>
    <col min="14086" max="14086" width="6.21875" style="48" customWidth="1"/>
    <col min="14087" max="14336" width="8.88671875" style="48"/>
    <col min="14337" max="14337" width="6.33203125" style="48" customWidth="1"/>
    <col min="14338" max="14338" width="6.21875" style="48" customWidth="1"/>
    <col min="14339" max="14339" width="7.21875" style="48" customWidth="1"/>
    <col min="14340" max="14340" width="5.88671875" style="48" customWidth="1"/>
    <col min="14341" max="14341" width="6.33203125" style="48" customWidth="1"/>
    <col min="14342" max="14342" width="6.21875" style="48" customWidth="1"/>
    <col min="14343" max="14592" width="8.88671875" style="48"/>
    <col min="14593" max="14593" width="6.33203125" style="48" customWidth="1"/>
    <col min="14594" max="14594" width="6.21875" style="48" customWidth="1"/>
    <col min="14595" max="14595" width="7.21875" style="48" customWidth="1"/>
    <col min="14596" max="14596" width="5.88671875" style="48" customWidth="1"/>
    <col min="14597" max="14597" width="6.33203125" style="48" customWidth="1"/>
    <col min="14598" max="14598" width="6.21875" style="48" customWidth="1"/>
    <col min="14599" max="14848" width="8.88671875" style="48"/>
    <col min="14849" max="14849" width="6.33203125" style="48" customWidth="1"/>
    <col min="14850" max="14850" width="6.21875" style="48" customWidth="1"/>
    <col min="14851" max="14851" width="7.21875" style="48" customWidth="1"/>
    <col min="14852" max="14852" width="5.88671875" style="48" customWidth="1"/>
    <col min="14853" max="14853" width="6.33203125" style="48" customWidth="1"/>
    <col min="14854" max="14854" width="6.21875" style="48" customWidth="1"/>
    <col min="14855" max="15104" width="8.88671875" style="48"/>
    <col min="15105" max="15105" width="6.33203125" style="48" customWidth="1"/>
    <col min="15106" max="15106" width="6.21875" style="48" customWidth="1"/>
    <col min="15107" max="15107" width="7.21875" style="48" customWidth="1"/>
    <col min="15108" max="15108" width="5.88671875" style="48" customWidth="1"/>
    <col min="15109" max="15109" width="6.33203125" style="48" customWidth="1"/>
    <col min="15110" max="15110" width="6.21875" style="48" customWidth="1"/>
    <col min="15111" max="15360" width="8.88671875" style="48"/>
    <col min="15361" max="15361" width="6.33203125" style="48" customWidth="1"/>
    <col min="15362" max="15362" width="6.21875" style="48" customWidth="1"/>
    <col min="15363" max="15363" width="7.21875" style="48" customWidth="1"/>
    <col min="15364" max="15364" width="5.88671875" style="48" customWidth="1"/>
    <col min="15365" max="15365" width="6.33203125" style="48" customWidth="1"/>
    <col min="15366" max="15366" width="6.21875" style="48" customWidth="1"/>
    <col min="15367" max="15616" width="8.88671875" style="48"/>
    <col min="15617" max="15617" width="6.33203125" style="48" customWidth="1"/>
    <col min="15618" max="15618" width="6.21875" style="48" customWidth="1"/>
    <col min="15619" max="15619" width="7.21875" style="48" customWidth="1"/>
    <col min="15620" max="15620" width="5.88671875" style="48" customWidth="1"/>
    <col min="15621" max="15621" width="6.33203125" style="48" customWidth="1"/>
    <col min="15622" max="15622" width="6.21875" style="48" customWidth="1"/>
    <col min="15623" max="15872" width="8.88671875" style="48"/>
    <col min="15873" max="15873" width="6.33203125" style="48" customWidth="1"/>
    <col min="15874" max="15874" width="6.21875" style="48" customWidth="1"/>
    <col min="15875" max="15875" width="7.21875" style="48" customWidth="1"/>
    <col min="15876" max="15876" width="5.88671875" style="48" customWidth="1"/>
    <col min="15877" max="15877" width="6.33203125" style="48" customWidth="1"/>
    <col min="15878" max="15878" width="6.21875" style="48" customWidth="1"/>
    <col min="15879" max="16128" width="8.88671875" style="48"/>
    <col min="16129" max="16129" width="6.33203125" style="48" customWidth="1"/>
    <col min="16130" max="16130" width="6.21875" style="48" customWidth="1"/>
    <col min="16131" max="16131" width="7.21875" style="48" customWidth="1"/>
    <col min="16132" max="16132" width="5.88671875" style="48" customWidth="1"/>
    <col min="16133" max="16133" width="6.33203125" style="48" customWidth="1"/>
    <col min="16134" max="16134" width="6.21875" style="48" customWidth="1"/>
    <col min="16135" max="16384" width="8.88671875" style="48"/>
  </cols>
  <sheetData>
    <row r="1" spans="1:7" ht="25.5" customHeight="1">
      <c r="A1" s="127" t="s">
        <v>122</v>
      </c>
      <c r="B1" s="127"/>
      <c r="C1" s="127"/>
      <c r="D1" s="127"/>
      <c r="E1" s="127"/>
      <c r="F1" s="127"/>
    </row>
    <row r="3" spans="1:7" ht="24.75" customHeight="1">
      <c r="A3" s="117" t="s">
        <v>123</v>
      </c>
      <c r="B3" s="117" t="s">
        <v>124</v>
      </c>
      <c r="C3" s="118" t="s">
        <v>125</v>
      </c>
      <c r="D3" s="118" t="s">
        <v>126</v>
      </c>
      <c r="E3" s="118" t="s">
        <v>127</v>
      </c>
      <c r="F3" s="118" t="s">
        <v>128</v>
      </c>
    </row>
    <row r="4" spans="1:7">
      <c r="A4" s="119">
        <v>0.41319444444444442</v>
      </c>
      <c r="B4" s="119">
        <v>0.43402777777777773</v>
      </c>
      <c r="C4" s="120">
        <f>B4-A4</f>
        <v>2.0833333333333315E-2</v>
      </c>
      <c r="D4" s="48">
        <v>26</v>
      </c>
      <c r="E4" s="121">
        <f>D4/(C4*24)</f>
        <v>52.000000000000043</v>
      </c>
      <c r="F4" s="122">
        <f>D4/(C4*24*60)</f>
        <v>0.86666666666666747</v>
      </c>
      <c r="G4" s="123"/>
    </row>
    <row r="5" spans="1:7">
      <c r="A5" s="119">
        <v>0.41666666666666669</v>
      </c>
      <c r="B5" s="119">
        <v>0.45833333333333331</v>
      </c>
      <c r="C5" s="120">
        <f t="shared" ref="C5:C12" si="0">B5-A5</f>
        <v>4.166666666666663E-2</v>
      </c>
      <c r="D5" s="48">
        <v>37</v>
      </c>
      <c r="E5" s="121">
        <f t="shared" ref="E5:E11" si="1">D5/(C5*24)</f>
        <v>37.000000000000036</v>
      </c>
      <c r="F5" s="122">
        <f t="shared" ref="F5:F12" si="2">D5/(C5*24*60)</f>
        <v>0.61666666666666725</v>
      </c>
    </row>
    <row r="6" spans="1:7">
      <c r="A6" s="119">
        <v>0.42013888888888901</v>
      </c>
      <c r="B6" s="119">
        <v>0.48263888888888901</v>
      </c>
      <c r="C6" s="120">
        <f t="shared" si="0"/>
        <v>6.25E-2</v>
      </c>
      <c r="D6" s="48">
        <v>48</v>
      </c>
      <c r="E6" s="121">
        <f t="shared" si="1"/>
        <v>32</v>
      </c>
      <c r="F6" s="122">
        <f t="shared" si="2"/>
        <v>0.53333333333333333</v>
      </c>
    </row>
    <row r="7" spans="1:7">
      <c r="A7" s="119">
        <v>0.42361111111111099</v>
      </c>
      <c r="B7" s="119">
        <v>0.50694444444444398</v>
      </c>
      <c r="C7" s="120">
        <f t="shared" si="0"/>
        <v>8.3333333333332982E-2</v>
      </c>
      <c r="D7" s="48">
        <v>57</v>
      </c>
      <c r="E7" s="121">
        <f t="shared" si="1"/>
        <v>28.500000000000121</v>
      </c>
      <c r="F7" s="122">
        <f t="shared" si="2"/>
        <v>0.47500000000000203</v>
      </c>
    </row>
    <row r="8" spans="1:7">
      <c r="A8" s="119">
        <v>0.42708333333333398</v>
      </c>
      <c r="B8" s="119">
        <v>0.53125</v>
      </c>
      <c r="C8" s="120">
        <f t="shared" si="0"/>
        <v>0.10416666666666602</v>
      </c>
      <c r="D8" s="48">
        <v>65</v>
      </c>
      <c r="E8" s="121">
        <f t="shared" si="1"/>
        <v>26.000000000000163</v>
      </c>
      <c r="F8" s="122">
        <f t="shared" si="2"/>
        <v>0.43333333333333607</v>
      </c>
    </row>
    <row r="9" spans="1:7">
      <c r="A9" s="119">
        <v>0.43055555555555602</v>
      </c>
      <c r="B9" s="119">
        <v>0.55555555555555602</v>
      </c>
      <c r="C9" s="120">
        <f t="shared" si="0"/>
        <v>0.125</v>
      </c>
      <c r="D9" s="48">
        <v>74</v>
      </c>
      <c r="E9" s="121">
        <f t="shared" si="1"/>
        <v>24.666666666666668</v>
      </c>
      <c r="F9" s="122">
        <f t="shared" si="2"/>
        <v>0.41111111111111109</v>
      </c>
    </row>
    <row r="10" spans="1:7">
      <c r="A10" s="119">
        <v>0.43402777777777801</v>
      </c>
      <c r="B10" s="119">
        <v>0.57986111111111105</v>
      </c>
      <c r="C10" s="120">
        <f t="shared" si="0"/>
        <v>0.14583333333333304</v>
      </c>
      <c r="D10" s="48">
        <v>81</v>
      </c>
      <c r="E10" s="121">
        <f t="shared" si="1"/>
        <v>23.142857142857189</v>
      </c>
      <c r="F10" s="122">
        <f t="shared" si="2"/>
        <v>0.38571428571428651</v>
      </c>
    </row>
    <row r="11" spans="1:7">
      <c r="A11" s="119">
        <v>0.4375</v>
      </c>
      <c r="B11" s="119">
        <v>0.60416666666666696</v>
      </c>
      <c r="C11" s="120">
        <f t="shared" si="0"/>
        <v>0.16666666666666696</v>
      </c>
      <c r="D11" s="48">
        <v>86</v>
      </c>
      <c r="E11" s="121">
        <f t="shared" si="1"/>
        <v>21.499999999999961</v>
      </c>
      <c r="F11" s="122">
        <f t="shared" si="2"/>
        <v>0.35833333333333267</v>
      </c>
    </row>
    <row r="12" spans="1:7">
      <c r="A12" s="119">
        <v>0.44097222222222299</v>
      </c>
      <c r="B12" s="119">
        <v>0.62847222222222299</v>
      </c>
      <c r="C12" s="120">
        <f t="shared" si="0"/>
        <v>0.1875</v>
      </c>
      <c r="D12" s="48">
        <v>90</v>
      </c>
      <c r="E12" s="121">
        <f>D12/(C12*24)</f>
        <v>20</v>
      </c>
      <c r="F12" s="122">
        <f t="shared" si="2"/>
        <v>0.33333333333333331</v>
      </c>
    </row>
  </sheetData>
  <mergeCells count="1">
    <mergeCell ref="A1:F1"/>
  </mergeCells>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vt:i4>
      </vt:variant>
    </vt:vector>
  </HeadingPairs>
  <TitlesOfParts>
    <vt:vector size="19" baseType="lpstr">
      <vt:lpstr>Subtotals</vt:lpstr>
      <vt:lpstr>Summary1</vt:lpstr>
      <vt:lpstr>Summary2</vt:lpstr>
      <vt:lpstr>CondForm</vt:lpstr>
      <vt:lpstr>Filter1</vt:lpstr>
      <vt:lpstr>Filter2</vt:lpstr>
      <vt:lpstr>LookUps</vt:lpstr>
      <vt:lpstr>Trends</vt:lpstr>
      <vt:lpstr>Multi-cell</vt:lpstr>
      <vt:lpstr>Single-cell1</vt:lpstr>
      <vt:lpstr>Single-cell2</vt:lpstr>
      <vt:lpstr>Single-cell3</vt:lpstr>
      <vt:lpstr>TimeManip</vt:lpstr>
      <vt:lpstr>Filter1!Criteria</vt:lpstr>
      <vt:lpstr>Filter2!Criteria</vt:lpstr>
      <vt:lpstr>Filter2!Data</vt:lpstr>
      <vt:lpstr>Hb</vt:lpstr>
      <vt:lpstr>Oxygen</vt:lpstr>
      <vt:lpstr>Pressures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Dr. Gerard Verschuuren</dc:creator>
  <cp:lastModifiedBy> Dr. Gerard Verschuuren</cp:lastModifiedBy>
  <dcterms:created xsi:type="dcterms:W3CDTF">2007-05-11T11:22:47Z</dcterms:created>
  <dcterms:modified xsi:type="dcterms:W3CDTF">2007-05-16T11:45:11Z</dcterms:modified>
</cp:coreProperties>
</file>