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8555" windowHeight="7245"/>
  </bookViews>
  <sheets>
    <sheet name="TimeCalc" sheetId="4" r:id="rId1"/>
    <sheet name="WeirdTimes" sheetId="6" r:id="rId2"/>
  </sheets>
  <calcPr calcId="124519"/>
</workbook>
</file>

<file path=xl/calcChain.xml><?xml version="1.0" encoding="utf-8"?>
<calcChain xmlns="http://schemas.openxmlformats.org/spreadsheetml/2006/main">
  <c r="D20" i="4"/>
  <c r="F4" i="6"/>
  <c r="G4"/>
  <c r="H4"/>
  <c r="F5"/>
  <c r="G5"/>
  <c r="H5"/>
  <c r="F6"/>
  <c r="G6"/>
  <c r="H6"/>
  <c r="F7"/>
  <c r="G7"/>
  <c r="H7"/>
  <c r="F8"/>
  <c r="G8"/>
  <c r="H8"/>
  <c r="F9"/>
  <c r="G9"/>
  <c r="H9"/>
  <c r="F10"/>
  <c r="G10"/>
  <c r="H10"/>
  <c r="F11"/>
  <c r="G11"/>
  <c r="H11"/>
  <c r="D19" i="4"/>
  <c r="D18"/>
  <c r="D17"/>
  <c r="C20"/>
  <c r="C18"/>
  <c r="C19"/>
  <c r="C17"/>
  <c r="D12"/>
  <c r="D11"/>
  <c r="D10"/>
  <c r="C11"/>
  <c r="C10"/>
  <c r="C5"/>
  <c r="C3"/>
  <c r="C4"/>
  <c r="C2"/>
  <c r="F12" i="6"/>
  <c r="G12"/>
  <c r="H12"/>
  <c r="G14"/>
  <c r="G16"/>
  <c r="J5"/>
  <c r="J6"/>
  <c r="J7"/>
  <c r="J8"/>
  <c r="J9"/>
  <c r="J10"/>
  <c r="J11"/>
  <c r="J4"/>
  <c r="B12"/>
  <c r="B14" s="1"/>
  <c r="B20" i="4"/>
</calcChain>
</file>

<file path=xl/sharedStrings.xml><?xml version="1.0" encoding="utf-8"?>
<sst xmlns="http://schemas.openxmlformats.org/spreadsheetml/2006/main" count="33" uniqueCount="33">
  <si>
    <t>start time</t>
  </si>
  <si>
    <t>end time</t>
  </si>
  <si>
    <t>duration</t>
  </si>
  <si>
    <t>average duration</t>
  </si>
  <si>
    <t>start date+time</t>
  </si>
  <si>
    <t>end date+time</t>
  </si>
  <si>
    <t>duration as day decimal</t>
  </si>
  <si>
    <t>duration in hrs/mins/secs</t>
  </si>
  <si>
    <t>total duration</t>
  </si>
  <si>
    <t>hours with decimals</t>
  </si>
  <si>
    <t>as day decimal</t>
  </si>
  <si>
    <t>in hrs/mins/secs</t>
  </si>
  <si>
    <t>total</t>
  </si>
  <si>
    <t>Fine</t>
  </si>
  <si>
    <t>Trouble</t>
  </si>
  <si>
    <r>
      <t>Excel</t>
    </r>
    <r>
      <rPr>
        <b/>
        <sz val="12"/>
        <rFont val="Arial"/>
        <family val="2"/>
      </rPr>
      <t xml:space="preserve"> Time</t>
    </r>
  </si>
  <si>
    <r>
      <t>Text</t>
    </r>
    <r>
      <rPr>
        <b/>
        <sz val="12"/>
        <rFont val="Arial"/>
        <family val="2"/>
      </rPr>
      <t xml:space="preserve"> Time</t>
    </r>
  </si>
  <si>
    <t>Day Decs</t>
  </si>
  <si>
    <t>Mins Decs</t>
  </si>
  <si>
    <t>Secs Decs</t>
  </si>
  <si>
    <t>98:39:30</t>
  </si>
  <si>
    <t>29:30:00</t>
  </si>
  <si>
    <t>56:20:30</t>
  </si>
  <si>
    <t>35:11:00</t>
  </si>
  <si>
    <t>14:01:30</t>
  </si>
  <si>
    <t>16:52:00</t>
  </si>
  <si>
    <t>19:42:30</t>
  </si>
  <si>
    <t>22:33:00</t>
  </si>
  <si>
    <t>Sum</t>
  </si>
  <si>
    <t>Serial</t>
  </si>
  <si>
    <t>Total</t>
  </si>
  <si>
    <t>Excel time</t>
  </si>
  <si>
    <t>Time() or TimeValue()</t>
  </si>
</sst>
</file>

<file path=xl/styles.xml><?xml version="1.0" encoding="utf-8"?>
<styleSheet xmlns="http://schemas.openxmlformats.org/spreadsheetml/2006/main">
  <numFmts count="3">
    <numFmt numFmtId="164" formatCode="m/d/yyyy\ h:mm:ss"/>
    <numFmt numFmtId="165" formatCode="0.00000"/>
    <numFmt numFmtId="166" formatCode="&quot;Total Decs&quot;\ 0.00000"/>
  </numFmts>
  <fonts count="10">
    <font>
      <sz val="12"/>
      <color theme="1"/>
      <name val="Arial"/>
      <family val="2"/>
    </font>
    <font>
      <sz val="10"/>
      <name val="Arial"/>
      <family val="2"/>
    </font>
    <font>
      <b/>
      <sz val="10"/>
      <color indexed="23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b/>
      <sz val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" fillId="0" borderId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6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6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6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 applyNumberFormat="0" applyFill="0" applyBorder="0" applyAlignment="0" applyProtection="0"/>
  </cellStyleXfs>
  <cellXfs count="45">
    <xf numFmtId="0" fontId="0" fillId="0" borderId="0" xfId="0"/>
    <xf numFmtId="0" fontId="2" fillId="0" borderId="0" xfId="1" quotePrefix="1" applyFont="1"/>
    <xf numFmtId="0" fontId="2" fillId="0" borderId="0" xfId="1" applyFont="1"/>
    <xf numFmtId="0" fontId="3" fillId="0" borderId="0" xfId="1" applyFont="1"/>
    <xf numFmtId="0" fontId="4" fillId="0" borderId="0" xfId="1" applyFont="1"/>
    <xf numFmtId="46" fontId="3" fillId="0" borderId="0" xfId="1" applyNumberFormat="1" applyFont="1"/>
    <xf numFmtId="0" fontId="3" fillId="0" borderId="5" xfId="1" quotePrefix="1" applyFont="1" applyBorder="1" applyAlignment="1">
      <alignment horizontal="right"/>
    </xf>
    <xf numFmtId="165" fontId="3" fillId="0" borderId="0" xfId="1" applyNumberFormat="1" applyFont="1"/>
    <xf numFmtId="46" fontId="3" fillId="0" borderId="6" xfId="1" quotePrefix="1" applyNumberFormat="1" applyFont="1" applyBorder="1" applyAlignment="1">
      <alignment horizontal="right"/>
    </xf>
    <xf numFmtId="46" fontId="3" fillId="0" borderId="1" xfId="1" applyNumberFormat="1" applyFont="1" applyBorder="1"/>
    <xf numFmtId="46" fontId="3" fillId="0" borderId="7" xfId="1" quotePrefix="1" applyNumberFormat="1" applyFont="1" applyBorder="1" applyAlignment="1">
      <alignment horizontal="right"/>
    </xf>
    <xf numFmtId="46" fontId="3" fillId="2" borderId="0" xfId="1" applyNumberFormat="1" applyFont="1" applyFill="1"/>
    <xf numFmtId="0" fontId="3" fillId="2" borderId="0" xfId="1" applyFont="1" applyFill="1"/>
    <xf numFmtId="165" fontId="3" fillId="4" borderId="8" xfId="1" applyNumberFormat="1" applyFont="1" applyFill="1" applyBorder="1"/>
    <xf numFmtId="165" fontId="3" fillId="4" borderId="8" xfId="1" applyNumberFormat="1" applyFont="1" applyFill="1" applyBorder="1" applyAlignment="1"/>
    <xf numFmtId="166" fontId="3" fillId="0" borderId="0" xfId="1" applyNumberFormat="1" applyFont="1" applyBorder="1" applyAlignment="1"/>
    <xf numFmtId="0" fontId="9" fillId="0" borderId="0" xfId="1" applyFont="1"/>
    <xf numFmtId="21" fontId="9" fillId="0" borderId="0" xfId="1" applyNumberFormat="1" applyFont="1"/>
    <xf numFmtId="21" fontId="9" fillId="3" borderId="1" xfId="1" applyNumberFormat="1" applyFont="1" applyFill="1" applyBorder="1"/>
    <xf numFmtId="0" fontId="9" fillId="3" borderId="1" xfId="1" applyFont="1" applyFill="1" applyBorder="1"/>
    <xf numFmtId="164" fontId="9" fillId="3" borderId="0" xfId="1" applyNumberFormat="1" applyFont="1" applyFill="1"/>
    <xf numFmtId="21" fontId="9" fillId="3" borderId="0" xfId="1" applyNumberFormat="1" applyFont="1" applyFill="1"/>
    <xf numFmtId="0" fontId="9" fillId="3" borderId="0" xfId="1" applyFont="1" applyFill="1"/>
    <xf numFmtId="0" fontId="9" fillId="4" borderId="0" xfId="1" applyFont="1" applyFill="1"/>
    <xf numFmtId="21" fontId="9" fillId="4" borderId="1" xfId="1" applyNumberFormat="1" applyFont="1" applyFill="1" applyBorder="1"/>
    <xf numFmtId="0" fontId="9" fillId="4" borderId="1" xfId="1" applyFont="1" applyFill="1" applyBorder="1"/>
    <xf numFmtId="2" fontId="9" fillId="4" borderId="0" xfId="1" applyNumberFormat="1" applyFont="1" applyFill="1"/>
    <xf numFmtId="165" fontId="3" fillId="16" borderId="9" xfId="1" applyNumberFormat="1" applyFont="1" applyFill="1" applyBorder="1"/>
    <xf numFmtId="0" fontId="9" fillId="16" borderId="9" xfId="1" applyNumberFormat="1" applyFont="1" applyFill="1" applyBorder="1"/>
    <xf numFmtId="21" fontId="9" fillId="3" borderId="0" xfId="1" applyNumberFormat="1" applyFont="1" applyFill="1" applyBorder="1"/>
    <xf numFmtId="0" fontId="9" fillId="4" borderId="0" xfId="1" applyFont="1" applyFill="1" applyBorder="1"/>
    <xf numFmtId="21" fontId="9" fillId="4" borderId="0" xfId="1" applyNumberFormat="1" applyFont="1" applyFill="1" applyBorder="1"/>
    <xf numFmtId="0" fontId="9" fillId="16" borderId="9" xfId="1" applyFont="1" applyFill="1" applyBorder="1"/>
    <xf numFmtId="0" fontId="9" fillId="17" borderId="1" xfId="1" applyFont="1" applyFill="1" applyBorder="1"/>
    <xf numFmtId="0" fontId="9" fillId="17" borderId="0" xfId="1" applyFont="1" applyFill="1" applyBorder="1"/>
    <xf numFmtId="21" fontId="9" fillId="17" borderId="0" xfId="1" applyNumberFormat="1" applyFont="1" applyFill="1"/>
    <xf numFmtId="0" fontId="9" fillId="17" borderId="0" xfId="1" applyFont="1" applyFill="1"/>
    <xf numFmtId="21" fontId="9" fillId="16" borderId="9" xfId="1" applyNumberFormat="1" applyFont="1" applyFill="1" applyBorder="1"/>
    <xf numFmtId="46" fontId="9" fillId="16" borderId="9" xfId="1" applyNumberFormat="1" applyFont="1" applyFill="1" applyBorder="1"/>
    <xf numFmtId="0" fontId="3" fillId="3" borderId="2" xfId="1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/>
    </xf>
    <xf numFmtId="0" fontId="3" fillId="0" borderId="0" xfId="1" applyFont="1" applyAlignment="1">
      <alignment horizontal="center" wrapText="1"/>
    </xf>
    <xf numFmtId="0" fontId="3" fillId="4" borderId="2" xfId="1" applyFont="1" applyFill="1" applyBorder="1" applyAlignment="1">
      <alignment horizontal="center"/>
    </xf>
    <xf numFmtId="0" fontId="3" fillId="4" borderId="4" xfId="1" applyFont="1" applyFill="1" applyBorder="1" applyAlignment="1">
      <alignment horizontal="center"/>
    </xf>
    <xf numFmtId="0" fontId="3" fillId="4" borderId="3" xfId="1" applyFont="1" applyFill="1" applyBorder="1" applyAlignment="1">
      <alignment horizontal="center"/>
    </xf>
  </cellXfs>
  <cellStyles count="24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Emphasis 1" xfId="20"/>
    <cellStyle name="Emphasis 2" xfId="21"/>
    <cellStyle name="Emphasis 3" xfId="22"/>
    <cellStyle name="Normal" xfId="0" builtinId="0"/>
    <cellStyle name="Normal 2" xfId="1"/>
    <cellStyle name="Sheet Title" xfId="23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9525</xdr:rowOff>
    </xdr:from>
    <xdr:to>
      <xdr:col>0</xdr:col>
      <xdr:colOff>0</xdr:colOff>
      <xdr:row>11</xdr:row>
      <xdr:rowOff>9525</xdr:rowOff>
    </xdr:to>
    <xdr:sp macro="" textlink="">
      <xdr:nvSpPr>
        <xdr:cNvPr id="2" name="AutoShape 5"/>
        <xdr:cNvSpPr>
          <a:spLocks noChangeArrowheads="1"/>
        </xdr:cNvSpPr>
      </xdr:nvSpPr>
      <xdr:spPr bwMode="auto">
        <a:xfrm>
          <a:off x="0" y="1828800"/>
          <a:ext cx="0" cy="409575"/>
        </a:xfrm>
        <a:prstGeom prst="curvedDownArrow">
          <a:avLst>
            <a:gd name="adj1" fmla="val -2147483648"/>
            <a:gd name="adj2" fmla="val -2147483648"/>
            <a:gd name="adj3" fmla="val -2147483648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FF"/>
              </a:solidFill>
              <a:latin typeface="Arial"/>
              <a:cs typeface="Arial"/>
            </a:rPr>
            <a:t>&gt;24 hrs:</a:t>
          </a: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 [h]:mm:ss</a:t>
          </a:r>
        </a:p>
      </xdr:txBody>
    </xdr:sp>
    <xdr:clientData/>
  </xdr:twoCellAnchor>
  <xdr:twoCellAnchor>
    <xdr:from>
      <xdr:col>0</xdr:col>
      <xdr:colOff>0</xdr:colOff>
      <xdr:row>16</xdr:row>
      <xdr:rowOff>0</xdr:rowOff>
    </xdr:from>
    <xdr:to>
      <xdr:col>0</xdr:col>
      <xdr:colOff>0</xdr:colOff>
      <xdr:row>18</xdr:row>
      <xdr:rowOff>0</xdr:rowOff>
    </xdr:to>
    <xdr:sp macro="" textlink="">
      <xdr:nvSpPr>
        <xdr:cNvPr id="3" name="AutoShape 6"/>
        <xdr:cNvSpPr>
          <a:spLocks noChangeArrowheads="1"/>
        </xdr:cNvSpPr>
      </xdr:nvSpPr>
      <xdr:spPr bwMode="auto">
        <a:xfrm>
          <a:off x="0" y="3267075"/>
          <a:ext cx="0" cy="400050"/>
        </a:xfrm>
        <a:prstGeom prst="curvedDownArrow">
          <a:avLst>
            <a:gd name="adj1" fmla="val -2147483648"/>
            <a:gd name="adj2" fmla="val -2147483648"/>
            <a:gd name="adj3" fmla="val -2147483648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FF"/>
              </a:solidFill>
              <a:latin typeface="Arial"/>
              <a:cs typeface="Arial"/>
            </a:rPr>
            <a:t>… / 24</a:t>
          </a:r>
        </a:p>
      </xdr:txBody>
    </xdr:sp>
    <xdr:clientData/>
  </xdr:twoCellAnchor>
  <xdr:twoCellAnchor>
    <xdr:from>
      <xdr:col>0</xdr:col>
      <xdr:colOff>0</xdr:colOff>
      <xdr:row>16</xdr:row>
      <xdr:rowOff>9525</xdr:rowOff>
    </xdr:from>
    <xdr:to>
      <xdr:col>0</xdr:col>
      <xdr:colOff>0</xdr:colOff>
      <xdr:row>18</xdr:row>
      <xdr:rowOff>9525</xdr:rowOff>
    </xdr:to>
    <xdr:sp macro="" textlink="">
      <xdr:nvSpPr>
        <xdr:cNvPr id="4" name="AutoShape 8"/>
        <xdr:cNvSpPr>
          <a:spLocks noChangeArrowheads="1"/>
        </xdr:cNvSpPr>
      </xdr:nvSpPr>
      <xdr:spPr bwMode="auto">
        <a:xfrm>
          <a:off x="0" y="3276600"/>
          <a:ext cx="0" cy="400050"/>
        </a:xfrm>
        <a:prstGeom prst="curvedDownArrow">
          <a:avLst>
            <a:gd name="adj1" fmla="val -2147483648"/>
            <a:gd name="adj2" fmla="val -2147483648"/>
            <a:gd name="adj3" fmla="val -2147483648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FF"/>
              </a:solidFill>
              <a:latin typeface="Arial"/>
              <a:cs typeface="Arial"/>
            </a:rPr>
            <a:t>h:mm:ss</a:t>
          </a:r>
        </a:p>
      </xdr:txBody>
    </xdr:sp>
    <xdr:clientData/>
  </xdr:twoCellAnchor>
  <xdr:twoCellAnchor>
    <xdr:from>
      <xdr:col>0</xdr:col>
      <xdr:colOff>0</xdr:colOff>
      <xdr:row>23</xdr:row>
      <xdr:rowOff>47625</xdr:rowOff>
    </xdr:from>
    <xdr:to>
      <xdr:col>0</xdr:col>
      <xdr:colOff>0</xdr:colOff>
      <xdr:row>25</xdr:row>
      <xdr:rowOff>47625</xdr:rowOff>
    </xdr:to>
    <xdr:sp macro="" textlink="">
      <xdr:nvSpPr>
        <xdr:cNvPr id="5" name="AutoShape 9"/>
        <xdr:cNvSpPr>
          <a:spLocks noChangeArrowheads="1"/>
        </xdr:cNvSpPr>
      </xdr:nvSpPr>
      <xdr:spPr bwMode="auto">
        <a:xfrm flipV="1">
          <a:off x="0" y="4714875"/>
          <a:ext cx="0" cy="400050"/>
        </a:xfrm>
        <a:prstGeom prst="curvedDownArrow">
          <a:avLst>
            <a:gd name="adj1" fmla="val -2147483648"/>
            <a:gd name="adj2" fmla="val -2147483648"/>
            <a:gd name="adj3" fmla="val -2147483648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FF"/>
              </a:solidFill>
              <a:latin typeface="Arial"/>
              <a:cs typeface="Arial"/>
            </a:rPr>
            <a:t>[h]:mm:ss</a:t>
          </a:r>
        </a:p>
      </xdr:txBody>
    </xdr:sp>
    <xdr:clientData/>
  </xdr:twoCellAnchor>
  <xdr:twoCellAnchor>
    <xdr:from>
      <xdr:col>2</xdr:col>
      <xdr:colOff>47625</xdr:colOff>
      <xdr:row>11</xdr:row>
      <xdr:rowOff>66675</xdr:rowOff>
    </xdr:from>
    <xdr:to>
      <xdr:col>2</xdr:col>
      <xdr:colOff>209550</xdr:colOff>
      <xdr:row>13</xdr:row>
      <xdr:rowOff>200025</xdr:rowOff>
    </xdr:to>
    <xdr:sp macro="" textlink="">
      <xdr:nvSpPr>
        <xdr:cNvPr id="8" name="AutoShape 15"/>
        <xdr:cNvSpPr>
          <a:spLocks noChangeArrowheads="1"/>
        </xdr:cNvSpPr>
      </xdr:nvSpPr>
      <xdr:spPr bwMode="auto">
        <a:xfrm>
          <a:off x="1419225" y="2295525"/>
          <a:ext cx="161925" cy="542925"/>
        </a:xfrm>
        <a:prstGeom prst="curvedLeftArrow">
          <a:avLst>
            <a:gd name="adj1" fmla="val 67059"/>
            <a:gd name="adj2" fmla="val 134118"/>
            <a:gd name="adj3" fmla="val 33333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120669</xdr:colOff>
      <xdr:row>13</xdr:row>
      <xdr:rowOff>36512</xdr:rowOff>
    </xdr:from>
    <xdr:to>
      <xdr:col>7</xdr:col>
      <xdr:colOff>282594</xdr:colOff>
      <xdr:row>15</xdr:row>
      <xdr:rowOff>169863</xdr:rowOff>
    </xdr:to>
    <xdr:sp macro="" textlink="">
      <xdr:nvSpPr>
        <xdr:cNvPr id="9" name="AutoShape 15"/>
        <xdr:cNvSpPr>
          <a:spLocks noChangeArrowheads="1"/>
        </xdr:cNvSpPr>
      </xdr:nvSpPr>
      <xdr:spPr bwMode="auto">
        <a:xfrm>
          <a:off x="4835544" y="2647950"/>
          <a:ext cx="161925" cy="538163"/>
        </a:xfrm>
        <a:prstGeom prst="curvedLeftArrow">
          <a:avLst>
            <a:gd name="adj1" fmla="val 67059"/>
            <a:gd name="adj2" fmla="val 134118"/>
            <a:gd name="adj3" fmla="val 33333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/>
  <dimension ref="A1:E20"/>
  <sheetViews>
    <sheetView tabSelected="1" zoomScale="150" zoomScaleNormal="150" workbookViewId="0">
      <selection activeCell="D20" sqref="D20"/>
    </sheetView>
  </sheetViews>
  <sheetFormatPr defaultRowHeight="12.75"/>
  <cols>
    <col min="1" max="1" width="14.88671875" style="16" bestFit="1" customWidth="1"/>
    <col min="2" max="2" width="15.109375" style="16" bestFit="1" customWidth="1"/>
    <col min="3" max="3" width="17.88671875" style="16" bestFit="1" customWidth="1"/>
    <col min="4" max="4" width="18.77734375" style="16" bestFit="1" customWidth="1"/>
    <col min="5" max="5" width="12.109375" style="16" bestFit="1" customWidth="1"/>
    <col min="6" max="256" width="8.88671875" style="16"/>
    <col min="257" max="258" width="14.44140625" style="16" bestFit="1" customWidth="1"/>
    <col min="259" max="259" width="16.33203125" style="16" bestFit="1" customWidth="1"/>
    <col min="260" max="260" width="17.33203125" style="16" bestFit="1" customWidth="1"/>
    <col min="261" max="512" width="8.88671875" style="16"/>
    <col min="513" max="514" width="14.44140625" style="16" bestFit="1" customWidth="1"/>
    <col min="515" max="515" width="16.33203125" style="16" bestFit="1" customWidth="1"/>
    <col min="516" max="516" width="17.33203125" style="16" bestFit="1" customWidth="1"/>
    <col min="517" max="768" width="8.88671875" style="16"/>
    <col min="769" max="770" width="14.44140625" style="16" bestFit="1" customWidth="1"/>
    <col min="771" max="771" width="16.33203125" style="16" bestFit="1" customWidth="1"/>
    <col min="772" max="772" width="17.33203125" style="16" bestFit="1" customWidth="1"/>
    <col min="773" max="1024" width="8.88671875" style="16"/>
    <col min="1025" max="1026" width="14.44140625" style="16" bestFit="1" customWidth="1"/>
    <col min="1027" max="1027" width="16.33203125" style="16" bestFit="1" customWidth="1"/>
    <col min="1028" max="1028" width="17.33203125" style="16" bestFit="1" customWidth="1"/>
    <col min="1029" max="1280" width="8.88671875" style="16"/>
    <col min="1281" max="1282" width="14.44140625" style="16" bestFit="1" customWidth="1"/>
    <col min="1283" max="1283" width="16.33203125" style="16" bestFit="1" customWidth="1"/>
    <col min="1284" max="1284" width="17.33203125" style="16" bestFit="1" customWidth="1"/>
    <col min="1285" max="1536" width="8.88671875" style="16"/>
    <col min="1537" max="1538" width="14.44140625" style="16" bestFit="1" customWidth="1"/>
    <col min="1539" max="1539" width="16.33203125" style="16" bestFit="1" customWidth="1"/>
    <col min="1540" max="1540" width="17.33203125" style="16" bestFit="1" customWidth="1"/>
    <col min="1541" max="1792" width="8.88671875" style="16"/>
    <col min="1793" max="1794" width="14.44140625" style="16" bestFit="1" customWidth="1"/>
    <col min="1795" max="1795" width="16.33203125" style="16" bestFit="1" customWidth="1"/>
    <col min="1796" max="1796" width="17.33203125" style="16" bestFit="1" customWidth="1"/>
    <col min="1797" max="2048" width="8.88671875" style="16"/>
    <col min="2049" max="2050" width="14.44140625" style="16" bestFit="1" customWidth="1"/>
    <col min="2051" max="2051" width="16.33203125" style="16" bestFit="1" customWidth="1"/>
    <col min="2052" max="2052" width="17.33203125" style="16" bestFit="1" customWidth="1"/>
    <col min="2053" max="2304" width="8.88671875" style="16"/>
    <col min="2305" max="2306" width="14.44140625" style="16" bestFit="1" customWidth="1"/>
    <col min="2307" max="2307" width="16.33203125" style="16" bestFit="1" customWidth="1"/>
    <col min="2308" max="2308" width="17.33203125" style="16" bestFit="1" customWidth="1"/>
    <col min="2309" max="2560" width="8.88671875" style="16"/>
    <col min="2561" max="2562" width="14.44140625" style="16" bestFit="1" customWidth="1"/>
    <col min="2563" max="2563" width="16.33203125" style="16" bestFit="1" customWidth="1"/>
    <col min="2564" max="2564" width="17.33203125" style="16" bestFit="1" customWidth="1"/>
    <col min="2565" max="2816" width="8.88671875" style="16"/>
    <col min="2817" max="2818" width="14.44140625" style="16" bestFit="1" customWidth="1"/>
    <col min="2819" max="2819" width="16.33203125" style="16" bestFit="1" customWidth="1"/>
    <col min="2820" max="2820" width="17.33203125" style="16" bestFit="1" customWidth="1"/>
    <col min="2821" max="3072" width="8.88671875" style="16"/>
    <col min="3073" max="3074" width="14.44140625" style="16" bestFit="1" customWidth="1"/>
    <col min="3075" max="3075" width="16.33203125" style="16" bestFit="1" customWidth="1"/>
    <col min="3076" max="3076" width="17.33203125" style="16" bestFit="1" customWidth="1"/>
    <col min="3077" max="3328" width="8.88671875" style="16"/>
    <col min="3329" max="3330" width="14.44140625" style="16" bestFit="1" customWidth="1"/>
    <col min="3331" max="3331" width="16.33203125" style="16" bestFit="1" customWidth="1"/>
    <col min="3332" max="3332" width="17.33203125" style="16" bestFit="1" customWidth="1"/>
    <col min="3333" max="3584" width="8.88671875" style="16"/>
    <col min="3585" max="3586" width="14.44140625" style="16" bestFit="1" customWidth="1"/>
    <col min="3587" max="3587" width="16.33203125" style="16" bestFit="1" customWidth="1"/>
    <col min="3588" max="3588" width="17.33203125" style="16" bestFit="1" customWidth="1"/>
    <col min="3589" max="3840" width="8.88671875" style="16"/>
    <col min="3841" max="3842" width="14.44140625" style="16" bestFit="1" customWidth="1"/>
    <col min="3843" max="3843" width="16.33203125" style="16" bestFit="1" customWidth="1"/>
    <col min="3844" max="3844" width="17.33203125" style="16" bestFit="1" customWidth="1"/>
    <col min="3845" max="4096" width="8.88671875" style="16"/>
    <col min="4097" max="4098" width="14.44140625" style="16" bestFit="1" customWidth="1"/>
    <col min="4099" max="4099" width="16.33203125" style="16" bestFit="1" customWidth="1"/>
    <col min="4100" max="4100" width="17.33203125" style="16" bestFit="1" customWidth="1"/>
    <col min="4101" max="4352" width="8.88671875" style="16"/>
    <col min="4353" max="4354" width="14.44140625" style="16" bestFit="1" customWidth="1"/>
    <col min="4355" max="4355" width="16.33203125" style="16" bestFit="1" customWidth="1"/>
    <col min="4356" max="4356" width="17.33203125" style="16" bestFit="1" customWidth="1"/>
    <col min="4357" max="4608" width="8.88671875" style="16"/>
    <col min="4609" max="4610" width="14.44140625" style="16" bestFit="1" customWidth="1"/>
    <col min="4611" max="4611" width="16.33203125" style="16" bestFit="1" customWidth="1"/>
    <col min="4612" max="4612" width="17.33203125" style="16" bestFit="1" customWidth="1"/>
    <col min="4613" max="4864" width="8.88671875" style="16"/>
    <col min="4865" max="4866" width="14.44140625" style="16" bestFit="1" customWidth="1"/>
    <col min="4867" max="4867" width="16.33203125" style="16" bestFit="1" customWidth="1"/>
    <col min="4868" max="4868" width="17.33203125" style="16" bestFit="1" customWidth="1"/>
    <col min="4869" max="5120" width="8.88671875" style="16"/>
    <col min="5121" max="5122" width="14.44140625" style="16" bestFit="1" customWidth="1"/>
    <col min="5123" max="5123" width="16.33203125" style="16" bestFit="1" customWidth="1"/>
    <col min="5124" max="5124" width="17.33203125" style="16" bestFit="1" customWidth="1"/>
    <col min="5125" max="5376" width="8.88671875" style="16"/>
    <col min="5377" max="5378" width="14.44140625" style="16" bestFit="1" customWidth="1"/>
    <col min="5379" max="5379" width="16.33203125" style="16" bestFit="1" customWidth="1"/>
    <col min="5380" max="5380" width="17.33203125" style="16" bestFit="1" customWidth="1"/>
    <col min="5381" max="5632" width="8.88671875" style="16"/>
    <col min="5633" max="5634" width="14.44140625" style="16" bestFit="1" customWidth="1"/>
    <col min="5635" max="5635" width="16.33203125" style="16" bestFit="1" customWidth="1"/>
    <col min="5636" max="5636" width="17.33203125" style="16" bestFit="1" customWidth="1"/>
    <col min="5637" max="5888" width="8.88671875" style="16"/>
    <col min="5889" max="5890" width="14.44140625" style="16" bestFit="1" customWidth="1"/>
    <col min="5891" max="5891" width="16.33203125" style="16" bestFit="1" customWidth="1"/>
    <col min="5892" max="5892" width="17.33203125" style="16" bestFit="1" customWidth="1"/>
    <col min="5893" max="6144" width="8.88671875" style="16"/>
    <col min="6145" max="6146" width="14.44140625" style="16" bestFit="1" customWidth="1"/>
    <col min="6147" max="6147" width="16.33203125" style="16" bestFit="1" customWidth="1"/>
    <col min="6148" max="6148" width="17.33203125" style="16" bestFit="1" customWidth="1"/>
    <col min="6149" max="6400" width="8.88671875" style="16"/>
    <col min="6401" max="6402" width="14.44140625" style="16" bestFit="1" customWidth="1"/>
    <col min="6403" max="6403" width="16.33203125" style="16" bestFit="1" customWidth="1"/>
    <col min="6404" max="6404" width="17.33203125" style="16" bestFit="1" customWidth="1"/>
    <col min="6405" max="6656" width="8.88671875" style="16"/>
    <col min="6657" max="6658" width="14.44140625" style="16" bestFit="1" customWidth="1"/>
    <col min="6659" max="6659" width="16.33203125" style="16" bestFit="1" customWidth="1"/>
    <col min="6660" max="6660" width="17.33203125" style="16" bestFit="1" customWidth="1"/>
    <col min="6661" max="6912" width="8.88671875" style="16"/>
    <col min="6913" max="6914" width="14.44140625" style="16" bestFit="1" customWidth="1"/>
    <col min="6915" max="6915" width="16.33203125" style="16" bestFit="1" customWidth="1"/>
    <col min="6916" max="6916" width="17.33203125" style="16" bestFit="1" customWidth="1"/>
    <col min="6917" max="7168" width="8.88671875" style="16"/>
    <col min="7169" max="7170" width="14.44140625" style="16" bestFit="1" customWidth="1"/>
    <col min="7171" max="7171" width="16.33203125" style="16" bestFit="1" customWidth="1"/>
    <col min="7172" max="7172" width="17.33203125" style="16" bestFit="1" customWidth="1"/>
    <col min="7173" max="7424" width="8.88671875" style="16"/>
    <col min="7425" max="7426" width="14.44140625" style="16" bestFit="1" customWidth="1"/>
    <col min="7427" max="7427" width="16.33203125" style="16" bestFit="1" customWidth="1"/>
    <col min="7428" max="7428" width="17.33203125" style="16" bestFit="1" customWidth="1"/>
    <col min="7429" max="7680" width="8.88671875" style="16"/>
    <col min="7681" max="7682" width="14.44140625" style="16" bestFit="1" customWidth="1"/>
    <col min="7683" max="7683" width="16.33203125" style="16" bestFit="1" customWidth="1"/>
    <col min="7684" max="7684" width="17.33203125" style="16" bestFit="1" customWidth="1"/>
    <col min="7685" max="7936" width="8.88671875" style="16"/>
    <col min="7937" max="7938" width="14.44140625" style="16" bestFit="1" customWidth="1"/>
    <col min="7939" max="7939" width="16.33203125" style="16" bestFit="1" customWidth="1"/>
    <col min="7940" max="7940" width="17.33203125" style="16" bestFit="1" customWidth="1"/>
    <col min="7941" max="8192" width="8.88671875" style="16"/>
    <col min="8193" max="8194" width="14.44140625" style="16" bestFit="1" customWidth="1"/>
    <col min="8195" max="8195" width="16.33203125" style="16" bestFit="1" customWidth="1"/>
    <col min="8196" max="8196" width="17.33203125" style="16" bestFit="1" customWidth="1"/>
    <col min="8197" max="8448" width="8.88671875" style="16"/>
    <col min="8449" max="8450" width="14.44140625" style="16" bestFit="1" customWidth="1"/>
    <col min="8451" max="8451" width="16.33203125" style="16" bestFit="1" customWidth="1"/>
    <col min="8452" max="8452" width="17.33203125" style="16" bestFit="1" customWidth="1"/>
    <col min="8453" max="8704" width="8.88671875" style="16"/>
    <col min="8705" max="8706" width="14.44140625" style="16" bestFit="1" customWidth="1"/>
    <col min="8707" max="8707" width="16.33203125" style="16" bestFit="1" customWidth="1"/>
    <col min="8708" max="8708" width="17.33203125" style="16" bestFit="1" customWidth="1"/>
    <col min="8709" max="8960" width="8.88671875" style="16"/>
    <col min="8961" max="8962" width="14.44140625" style="16" bestFit="1" customWidth="1"/>
    <col min="8963" max="8963" width="16.33203125" style="16" bestFit="1" customWidth="1"/>
    <col min="8964" max="8964" width="17.33203125" style="16" bestFit="1" customWidth="1"/>
    <col min="8965" max="9216" width="8.88671875" style="16"/>
    <col min="9217" max="9218" width="14.44140625" style="16" bestFit="1" customWidth="1"/>
    <col min="9219" max="9219" width="16.33203125" style="16" bestFit="1" customWidth="1"/>
    <col min="9220" max="9220" width="17.33203125" style="16" bestFit="1" customWidth="1"/>
    <col min="9221" max="9472" width="8.88671875" style="16"/>
    <col min="9473" max="9474" width="14.44140625" style="16" bestFit="1" customWidth="1"/>
    <col min="9475" max="9475" width="16.33203125" style="16" bestFit="1" customWidth="1"/>
    <col min="9476" max="9476" width="17.33203125" style="16" bestFit="1" customWidth="1"/>
    <col min="9477" max="9728" width="8.88671875" style="16"/>
    <col min="9729" max="9730" width="14.44140625" style="16" bestFit="1" customWidth="1"/>
    <col min="9731" max="9731" width="16.33203125" style="16" bestFit="1" customWidth="1"/>
    <col min="9732" max="9732" width="17.33203125" style="16" bestFit="1" customWidth="1"/>
    <col min="9733" max="9984" width="8.88671875" style="16"/>
    <col min="9985" max="9986" width="14.44140625" style="16" bestFit="1" customWidth="1"/>
    <col min="9987" max="9987" width="16.33203125" style="16" bestFit="1" customWidth="1"/>
    <col min="9988" max="9988" width="17.33203125" style="16" bestFit="1" customWidth="1"/>
    <col min="9989" max="10240" width="8.88671875" style="16"/>
    <col min="10241" max="10242" width="14.44140625" style="16" bestFit="1" customWidth="1"/>
    <col min="10243" max="10243" width="16.33203125" style="16" bestFit="1" customWidth="1"/>
    <col min="10244" max="10244" width="17.33203125" style="16" bestFit="1" customWidth="1"/>
    <col min="10245" max="10496" width="8.88671875" style="16"/>
    <col min="10497" max="10498" width="14.44140625" style="16" bestFit="1" customWidth="1"/>
    <col min="10499" max="10499" width="16.33203125" style="16" bestFit="1" customWidth="1"/>
    <col min="10500" max="10500" width="17.33203125" style="16" bestFit="1" customWidth="1"/>
    <col min="10501" max="10752" width="8.88671875" style="16"/>
    <col min="10753" max="10754" width="14.44140625" style="16" bestFit="1" customWidth="1"/>
    <col min="10755" max="10755" width="16.33203125" style="16" bestFit="1" customWidth="1"/>
    <col min="10756" max="10756" width="17.33203125" style="16" bestFit="1" customWidth="1"/>
    <col min="10757" max="11008" width="8.88671875" style="16"/>
    <col min="11009" max="11010" width="14.44140625" style="16" bestFit="1" customWidth="1"/>
    <col min="11011" max="11011" width="16.33203125" style="16" bestFit="1" customWidth="1"/>
    <col min="11012" max="11012" width="17.33203125" style="16" bestFit="1" customWidth="1"/>
    <col min="11013" max="11264" width="8.88671875" style="16"/>
    <col min="11265" max="11266" width="14.44140625" style="16" bestFit="1" customWidth="1"/>
    <col min="11267" max="11267" width="16.33203125" style="16" bestFit="1" customWidth="1"/>
    <col min="11268" max="11268" width="17.33203125" style="16" bestFit="1" customWidth="1"/>
    <col min="11269" max="11520" width="8.88671875" style="16"/>
    <col min="11521" max="11522" width="14.44140625" style="16" bestFit="1" customWidth="1"/>
    <col min="11523" max="11523" width="16.33203125" style="16" bestFit="1" customWidth="1"/>
    <col min="11524" max="11524" width="17.33203125" style="16" bestFit="1" customWidth="1"/>
    <col min="11525" max="11776" width="8.88671875" style="16"/>
    <col min="11777" max="11778" width="14.44140625" style="16" bestFit="1" customWidth="1"/>
    <col min="11779" max="11779" width="16.33203125" style="16" bestFit="1" customWidth="1"/>
    <col min="11780" max="11780" width="17.33203125" style="16" bestFit="1" customWidth="1"/>
    <col min="11781" max="12032" width="8.88671875" style="16"/>
    <col min="12033" max="12034" width="14.44140625" style="16" bestFit="1" customWidth="1"/>
    <col min="12035" max="12035" width="16.33203125" style="16" bestFit="1" customWidth="1"/>
    <col min="12036" max="12036" width="17.33203125" style="16" bestFit="1" customWidth="1"/>
    <col min="12037" max="12288" width="8.88671875" style="16"/>
    <col min="12289" max="12290" width="14.44140625" style="16" bestFit="1" customWidth="1"/>
    <col min="12291" max="12291" width="16.33203125" style="16" bestFit="1" customWidth="1"/>
    <col min="12292" max="12292" width="17.33203125" style="16" bestFit="1" customWidth="1"/>
    <col min="12293" max="12544" width="8.88671875" style="16"/>
    <col min="12545" max="12546" width="14.44140625" style="16" bestFit="1" customWidth="1"/>
    <col min="12547" max="12547" width="16.33203125" style="16" bestFit="1" customWidth="1"/>
    <col min="12548" max="12548" width="17.33203125" style="16" bestFit="1" customWidth="1"/>
    <col min="12549" max="12800" width="8.88671875" style="16"/>
    <col min="12801" max="12802" width="14.44140625" style="16" bestFit="1" customWidth="1"/>
    <col min="12803" max="12803" width="16.33203125" style="16" bestFit="1" customWidth="1"/>
    <col min="12804" max="12804" width="17.33203125" style="16" bestFit="1" customWidth="1"/>
    <col min="12805" max="13056" width="8.88671875" style="16"/>
    <col min="13057" max="13058" width="14.44140625" style="16" bestFit="1" customWidth="1"/>
    <col min="13059" max="13059" width="16.33203125" style="16" bestFit="1" customWidth="1"/>
    <col min="13060" max="13060" width="17.33203125" style="16" bestFit="1" customWidth="1"/>
    <col min="13061" max="13312" width="8.88671875" style="16"/>
    <col min="13313" max="13314" width="14.44140625" style="16" bestFit="1" customWidth="1"/>
    <col min="13315" max="13315" width="16.33203125" style="16" bestFit="1" customWidth="1"/>
    <col min="13316" max="13316" width="17.33203125" style="16" bestFit="1" customWidth="1"/>
    <col min="13317" max="13568" width="8.88671875" style="16"/>
    <col min="13569" max="13570" width="14.44140625" style="16" bestFit="1" customWidth="1"/>
    <col min="13571" max="13571" width="16.33203125" style="16" bestFit="1" customWidth="1"/>
    <col min="13572" max="13572" width="17.33203125" style="16" bestFit="1" customWidth="1"/>
    <col min="13573" max="13824" width="8.88671875" style="16"/>
    <col min="13825" max="13826" width="14.44140625" style="16" bestFit="1" customWidth="1"/>
    <col min="13827" max="13827" width="16.33203125" style="16" bestFit="1" customWidth="1"/>
    <col min="13828" max="13828" width="17.33203125" style="16" bestFit="1" customWidth="1"/>
    <col min="13829" max="14080" width="8.88671875" style="16"/>
    <col min="14081" max="14082" width="14.44140625" style="16" bestFit="1" customWidth="1"/>
    <col min="14083" max="14083" width="16.33203125" style="16" bestFit="1" customWidth="1"/>
    <col min="14084" max="14084" width="17.33203125" style="16" bestFit="1" customWidth="1"/>
    <col min="14085" max="14336" width="8.88671875" style="16"/>
    <col min="14337" max="14338" width="14.44140625" style="16" bestFit="1" customWidth="1"/>
    <col min="14339" max="14339" width="16.33203125" style="16" bestFit="1" customWidth="1"/>
    <col min="14340" max="14340" width="17.33203125" style="16" bestFit="1" customWidth="1"/>
    <col min="14341" max="14592" width="8.88671875" style="16"/>
    <col min="14593" max="14594" width="14.44140625" style="16" bestFit="1" customWidth="1"/>
    <col min="14595" max="14595" width="16.33203125" style="16" bestFit="1" customWidth="1"/>
    <col min="14596" max="14596" width="17.33203125" style="16" bestFit="1" customWidth="1"/>
    <col min="14597" max="14848" width="8.88671875" style="16"/>
    <col min="14849" max="14850" width="14.44140625" style="16" bestFit="1" customWidth="1"/>
    <col min="14851" max="14851" width="16.33203125" style="16" bestFit="1" customWidth="1"/>
    <col min="14852" max="14852" width="17.33203125" style="16" bestFit="1" customWidth="1"/>
    <col min="14853" max="15104" width="8.88671875" style="16"/>
    <col min="15105" max="15106" width="14.44140625" style="16" bestFit="1" customWidth="1"/>
    <col min="15107" max="15107" width="16.33203125" style="16" bestFit="1" customWidth="1"/>
    <col min="15108" max="15108" width="17.33203125" style="16" bestFit="1" customWidth="1"/>
    <col min="15109" max="15360" width="8.88671875" style="16"/>
    <col min="15361" max="15362" width="14.44140625" style="16" bestFit="1" customWidth="1"/>
    <col min="15363" max="15363" width="16.33203125" style="16" bestFit="1" customWidth="1"/>
    <col min="15364" max="15364" width="17.33203125" style="16" bestFit="1" customWidth="1"/>
    <col min="15365" max="15616" width="8.88671875" style="16"/>
    <col min="15617" max="15618" width="14.44140625" style="16" bestFit="1" customWidth="1"/>
    <col min="15619" max="15619" width="16.33203125" style="16" bestFit="1" customWidth="1"/>
    <col min="15620" max="15620" width="17.33203125" style="16" bestFit="1" customWidth="1"/>
    <col min="15621" max="15872" width="8.88671875" style="16"/>
    <col min="15873" max="15874" width="14.44140625" style="16" bestFit="1" customWidth="1"/>
    <col min="15875" max="15875" width="16.33203125" style="16" bestFit="1" customWidth="1"/>
    <col min="15876" max="15876" width="17.33203125" style="16" bestFit="1" customWidth="1"/>
    <col min="15877" max="16128" width="8.88671875" style="16"/>
    <col min="16129" max="16130" width="14.44140625" style="16" bestFit="1" customWidth="1"/>
    <col min="16131" max="16131" width="16.33203125" style="16" bestFit="1" customWidth="1"/>
    <col min="16132" max="16132" width="17.33203125" style="16" bestFit="1" customWidth="1"/>
    <col min="16133" max="16384" width="8.88671875" style="16"/>
  </cols>
  <sheetData>
    <row r="1" spans="1:5" ht="13.5" thickBot="1">
      <c r="A1" s="33" t="s">
        <v>0</v>
      </c>
      <c r="B1" s="33" t="s">
        <v>1</v>
      </c>
      <c r="C1" s="34" t="s">
        <v>2</v>
      </c>
    </row>
    <row r="2" spans="1:5">
      <c r="A2" s="35">
        <v>0.38142361111111112</v>
      </c>
      <c r="B2" s="35">
        <v>0.38200231481481484</v>
      </c>
      <c r="C2" s="37">
        <f>B2-A2</f>
        <v>5.7870370370372015E-4</v>
      </c>
      <c r="D2" s="1"/>
    </row>
    <row r="3" spans="1:5">
      <c r="A3" s="35">
        <v>0.42373842592592598</v>
      </c>
      <c r="B3" s="35">
        <v>0.4659375</v>
      </c>
      <c r="C3" s="37">
        <f t="shared" ref="C3:C4" si="0">B3-A3</f>
        <v>4.2199074074074028E-2</v>
      </c>
      <c r="D3" s="2"/>
    </row>
    <row r="4" spans="1:5">
      <c r="A4" s="35">
        <v>0.55104166666666665</v>
      </c>
      <c r="B4" s="35">
        <v>0.67675925925925917</v>
      </c>
      <c r="C4" s="37">
        <f t="shared" si="0"/>
        <v>0.12571759259259252</v>
      </c>
      <c r="D4" s="2"/>
    </row>
    <row r="5" spans="1:5">
      <c r="A5" s="36"/>
      <c r="B5" s="35" t="s">
        <v>3</v>
      </c>
      <c r="C5" s="37">
        <f>AVERAGE(C2:C4)</f>
        <v>5.6165123456790089E-2</v>
      </c>
      <c r="D5" s="1"/>
    </row>
    <row r="6" spans="1:5">
      <c r="A6" s="17"/>
      <c r="C6" s="17"/>
    </row>
    <row r="7" spans="1:5">
      <c r="A7" s="17"/>
      <c r="C7" s="17"/>
    </row>
    <row r="8" spans="1:5">
      <c r="A8" s="17"/>
      <c r="C8" s="17"/>
    </row>
    <row r="9" spans="1:5" ht="13.5" thickBot="1">
      <c r="A9" s="18" t="s">
        <v>4</v>
      </c>
      <c r="B9" s="19" t="s">
        <v>5</v>
      </c>
      <c r="C9" s="29" t="s">
        <v>6</v>
      </c>
      <c r="D9" s="29" t="s">
        <v>7</v>
      </c>
    </row>
    <row r="10" spans="1:5">
      <c r="A10" s="20">
        <v>38283.423958333333</v>
      </c>
      <c r="B10" s="20">
        <v>38286.47934027778</v>
      </c>
      <c r="C10" s="28">
        <f>B10-A10</f>
        <v>3.0553819444467081</v>
      </c>
      <c r="D10" s="38">
        <f>C10</f>
        <v>3.0553819444467081</v>
      </c>
    </row>
    <row r="11" spans="1:5">
      <c r="A11" s="20">
        <v>38286.423958333333</v>
      </c>
      <c r="B11" s="20">
        <v>38287.47934027778</v>
      </c>
      <c r="C11" s="28">
        <f>B11-A11</f>
        <v>1.0553819444467081</v>
      </c>
      <c r="D11" s="38">
        <f>C11</f>
        <v>1.0553819444467081</v>
      </c>
    </row>
    <row r="12" spans="1:5">
      <c r="A12" s="21"/>
      <c r="B12" s="22"/>
      <c r="C12" s="21" t="s">
        <v>8</v>
      </c>
      <c r="D12" s="38">
        <f>SUM(D10:D11)</f>
        <v>4.1107638888934162</v>
      </c>
      <c r="E12" s="1"/>
    </row>
    <row r="13" spans="1:5">
      <c r="A13" s="17"/>
      <c r="C13" s="17"/>
    </row>
    <row r="14" spans="1:5">
      <c r="A14" s="17"/>
      <c r="C14" s="17"/>
    </row>
    <row r="15" spans="1:5">
      <c r="A15" s="17"/>
      <c r="C15" s="17"/>
    </row>
    <row r="16" spans="1:5" ht="13.5" thickBot="1">
      <c r="A16" s="23"/>
      <c r="B16" s="24" t="s">
        <v>9</v>
      </c>
      <c r="C16" s="30" t="s">
        <v>10</v>
      </c>
      <c r="D16" s="31" t="s">
        <v>11</v>
      </c>
    </row>
    <row r="17" spans="1:4">
      <c r="A17" s="23"/>
      <c r="B17" s="26">
        <v>13.5</v>
      </c>
      <c r="C17" s="28">
        <f>B17/24</f>
        <v>0.5625</v>
      </c>
      <c r="D17" s="38">
        <f>C17</f>
        <v>0.5625</v>
      </c>
    </row>
    <row r="18" spans="1:4">
      <c r="A18" s="23"/>
      <c r="B18" s="23">
        <v>8.25</v>
      </c>
      <c r="C18" s="28">
        <f t="shared" ref="C18:C19" si="1">B18/24</f>
        <v>0.34375</v>
      </c>
      <c r="D18" s="38">
        <f t="shared" ref="D18:D19" si="2">C18</f>
        <v>0.34375</v>
      </c>
    </row>
    <row r="19" spans="1:4" ht="13.5" thickBot="1">
      <c r="A19" s="23"/>
      <c r="B19" s="25">
        <v>7.75</v>
      </c>
      <c r="C19" s="28">
        <f t="shared" si="1"/>
        <v>0.32291666666666669</v>
      </c>
      <c r="D19" s="38">
        <f t="shared" si="2"/>
        <v>0.32291666666666669</v>
      </c>
    </row>
    <row r="20" spans="1:4">
      <c r="A20" s="23" t="s">
        <v>12</v>
      </c>
      <c r="B20" s="26">
        <f>SUM(B17:B19)</f>
        <v>29.5</v>
      </c>
      <c r="C20" s="32">
        <f>SUM(C17:C19)</f>
        <v>1.2291666666666667</v>
      </c>
      <c r="D20" s="38">
        <f>SUM(D17:D19)</f>
        <v>1.2291666666666667</v>
      </c>
    </row>
  </sheetData>
  <pageMargins left="0.75" right="0.75" top="1" bottom="1" header="0.5" footer="0.5"/>
  <pageSetup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/>
  <dimension ref="A1:J16"/>
  <sheetViews>
    <sheetView zoomScale="140" zoomScaleNormal="140" workbookViewId="0">
      <selection activeCell="B12" sqref="B12"/>
    </sheetView>
  </sheetViews>
  <sheetFormatPr defaultRowHeight="15.75"/>
  <cols>
    <col min="1" max="1" width="5.77734375" style="3" bestFit="1" customWidth="1"/>
    <col min="2" max="2" width="10.21875" style="3" bestFit="1" customWidth="1"/>
    <col min="3" max="3" width="5.33203125" style="3" customWidth="1"/>
    <col min="4" max="4" width="9.21875" style="3" bestFit="1" customWidth="1"/>
    <col min="5" max="5" width="5" style="3" customWidth="1"/>
    <col min="6" max="6" width="9.6640625" style="3" bestFit="1" customWidth="1"/>
    <col min="7" max="7" width="9.77734375" style="3" bestFit="1" customWidth="1"/>
    <col min="8" max="8" width="10" style="3" bestFit="1" customWidth="1"/>
    <col min="9" max="9" width="8.88671875" style="3"/>
    <col min="10" max="10" width="12.109375" style="3" bestFit="1" customWidth="1"/>
    <col min="11" max="252" width="8.88671875" style="3"/>
    <col min="253" max="253" width="5.77734375" style="3" bestFit="1" customWidth="1"/>
    <col min="254" max="254" width="10.21875" style="3" bestFit="1" customWidth="1"/>
    <col min="255" max="255" width="5.33203125" style="3" customWidth="1"/>
    <col min="256" max="256" width="9.21875" style="3" bestFit="1" customWidth="1"/>
    <col min="257" max="257" width="5" style="3" customWidth="1"/>
    <col min="258" max="258" width="6.21875" style="3" bestFit="1" customWidth="1"/>
    <col min="259" max="259" width="5" style="3" bestFit="1" customWidth="1"/>
    <col min="260" max="260" width="5.21875" style="3" bestFit="1" customWidth="1"/>
    <col min="261" max="261" width="5.21875" style="3" customWidth="1"/>
    <col min="262" max="262" width="9.6640625" style="3" bestFit="1" customWidth="1"/>
    <col min="263" max="263" width="9.77734375" style="3" bestFit="1" customWidth="1"/>
    <col min="264" max="264" width="10" style="3" bestFit="1" customWidth="1"/>
    <col min="265" max="508" width="8.88671875" style="3"/>
    <col min="509" max="509" width="5.77734375" style="3" bestFit="1" customWidth="1"/>
    <col min="510" max="510" width="10.21875" style="3" bestFit="1" customWidth="1"/>
    <col min="511" max="511" width="5.33203125" style="3" customWidth="1"/>
    <col min="512" max="512" width="9.21875" style="3" bestFit="1" customWidth="1"/>
    <col min="513" max="513" width="5" style="3" customWidth="1"/>
    <col min="514" max="514" width="6.21875" style="3" bestFit="1" customWidth="1"/>
    <col min="515" max="515" width="5" style="3" bestFit="1" customWidth="1"/>
    <col min="516" max="516" width="5.21875" style="3" bestFit="1" customWidth="1"/>
    <col min="517" max="517" width="5.21875" style="3" customWidth="1"/>
    <col min="518" max="518" width="9.6640625" style="3" bestFit="1" customWidth="1"/>
    <col min="519" max="519" width="9.77734375" style="3" bestFit="1" customWidth="1"/>
    <col min="520" max="520" width="10" style="3" bestFit="1" customWidth="1"/>
    <col min="521" max="764" width="8.88671875" style="3"/>
    <col min="765" max="765" width="5.77734375" style="3" bestFit="1" customWidth="1"/>
    <col min="766" max="766" width="10.21875" style="3" bestFit="1" customWidth="1"/>
    <col min="767" max="767" width="5.33203125" style="3" customWidth="1"/>
    <col min="768" max="768" width="9.21875" style="3" bestFit="1" customWidth="1"/>
    <col min="769" max="769" width="5" style="3" customWidth="1"/>
    <col min="770" max="770" width="6.21875" style="3" bestFit="1" customWidth="1"/>
    <col min="771" max="771" width="5" style="3" bestFit="1" customWidth="1"/>
    <col min="772" max="772" width="5.21875" style="3" bestFit="1" customWidth="1"/>
    <col min="773" max="773" width="5.21875" style="3" customWidth="1"/>
    <col min="774" max="774" width="9.6640625" style="3" bestFit="1" customWidth="1"/>
    <col min="775" max="775" width="9.77734375" style="3" bestFit="1" customWidth="1"/>
    <col min="776" max="776" width="10" style="3" bestFit="1" customWidth="1"/>
    <col min="777" max="1020" width="8.88671875" style="3"/>
    <col min="1021" max="1021" width="5.77734375" style="3" bestFit="1" customWidth="1"/>
    <col min="1022" max="1022" width="10.21875" style="3" bestFit="1" customWidth="1"/>
    <col min="1023" max="1023" width="5.33203125" style="3" customWidth="1"/>
    <col min="1024" max="1024" width="9.21875" style="3" bestFit="1" customWidth="1"/>
    <col min="1025" max="1025" width="5" style="3" customWidth="1"/>
    <col min="1026" max="1026" width="6.21875" style="3" bestFit="1" customWidth="1"/>
    <col min="1027" max="1027" width="5" style="3" bestFit="1" customWidth="1"/>
    <col min="1028" max="1028" width="5.21875" style="3" bestFit="1" customWidth="1"/>
    <col min="1029" max="1029" width="5.21875" style="3" customWidth="1"/>
    <col min="1030" max="1030" width="9.6640625" style="3" bestFit="1" customWidth="1"/>
    <col min="1031" max="1031" width="9.77734375" style="3" bestFit="1" customWidth="1"/>
    <col min="1032" max="1032" width="10" style="3" bestFit="1" customWidth="1"/>
    <col min="1033" max="1276" width="8.88671875" style="3"/>
    <col min="1277" max="1277" width="5.77734375" style="3" bestFit="1" customWidth="1"/>
    <col min="1278" max="1278" width="10.21875" style="3" bestFit="1" customWidth="1"/>
    <col min="1279" max="1279" width="5.33203125" style="3" customWidth="1"/>
    <col min="1280" max="1280" width="9.21875" style="3" bestFit="1" customWidth="1"/>
    <col min="1281" max="1281" width="5" style="3" customWidth="1"/>
    <col min="1282" max="1282" width="6.21875" style="3" bestFit="1" customWidth="1"/>
    <col min="1283" max="1283" width="5" style="3" bestFit="1" customWidth="1"/>
    <col min="1284" max="1284" width="5.21875" style="3" bestFit="1" customWidth="1"/>
    <col min="1285" max="1285" width="5.21875" style="3" customWidth="1"/>
    <col min="1286" max="1286" width="9.6640625" style="3" bestFit="1" customWidth="1"/>
    <col min="1287" max="1287" width="9.77734375" style="3" bestFit="1" customWidth="1"/>
    <col min="1288" max="1288" width="10" style="3" bestFit="1" customWidth="1"/>
    <col min="1289" max="1532" width="8.88671875" style="3"/>
    <col min="1533" max="1533" width="5.77734375" style="3" bestFit="1" customWidth="1"/>
    <col min="1534" max="1534" width="10.21875" style="3" bestFit="1" customWidth="1"/>
    <col min="1535" max="1535" width="5.33203125" style="3" customWidth="1"/>
    <col min="1536" max="1536" width="9.21875" style="3" bestFit="1" customWidth="1"/>
    <col min="1537" max="1537" width="5" style="3" customWidth="1"/>
    <col min="1538" max="1538" width="6.21875" style="3" bestFit="1" customWidth="1"/>
    <col min="1539" max="1539" width="5" style="3" bestFit="1" customWidth="1"/>
    <col min="1540" max="1540" width="5.21875" style="3" bestFit="1" customWidth="1"/>
    <col min="1541" max="1541" width="5.21875" style="3" customWidth="1"/>
    <col min="1542" max="1542" width="9.6640625" style="3" bestFit="1" customWidth="1"/>
    <col min="1543" max="1543" width="9.77734375" style="3" bestFit="1" customWidth="1"/>
    <col min="1544" max="1544" width="10" style="3" bestFit="1" customWidth="1"/>
    <col min="1545" max="1788" width="8.88671875" style="3"/>
    <col min="1789" max="1789" width="5.77734375" style="3" bestFit="1" customWidth="1"/>
    <col min="1790" max="1790" width="10.21875" style="3" bestFit="1" customWidth="1"/>
    <col min="1791" max="1791" width="5.33203125" style="3" customWidth="1"/>
    <col min="1792" max="1792" width="9.21875" style="3" bestFit="1" customWidth="1"/>
    <col min="1793" max="1793" width="5" style="3" customWidth="1"/>
    <col min="1794" max="1794" width="6.21875" style="3" bestFit="1" customWidth="1"/>
    <col min="1795" max="1795" width="5" style="3" bestFit="1" customWidth="1"/>
    <col min="1796" max="1796" width="5.21875" style="3" bestFit="1" customWidth="1"/>
    <col min="1797" max="1797" width="5.21875" style="3" customWidth="1"/>
    <col min="1798" max="1798" width="9.6640625" style="3" bestFit="1" customWidth="1"/>
    <col min="1799" max="1799" width="9.77734375" style="3" bestFit="1" customWidth="1"/>
    <col min="1800" max="1800" width="10" style="3" bestFit="1" customWidth="1"/>
    <col min="1801" max="2044" width="8.88671875" style="3"/>
    <col min="2045" max="2045" width="5.77734375" style="3" bestFit="1" customWidth="1"/>
    <col min="2046" max="2046" width="10.21875" style="3" bestFit="1" customWidth="1"/>
    <col min="2047" max="2047" width="5.33203125" style="3" customWidth="1"/>
    <col min="2048" max="2048" width="9.21875" style="3" bestFit="1" customWidth="1"/>
    <col min="2049" max="2049" width="5" style="3" customWidth="1"/>
    <col min="2050" max="2050" width="6.21875" style="3" bestFit="1" customWidth="1"/>
    <col min="2051" max="2051" width="5" style="3" bestFit="1" customWidth="1"/>
    <col min="2052" max="2052" width="5.21875" style="3" bestFit="1" customWidth="1"/>
    <col min="2053" max="2053" width="5.21875" style="3" customWidth="1"/>
    <col min="2054" max="2054" width="9.6640625" style="3" bestFit="1" customWidth="1"/>
    <col min="2055" max="2055" width="9.77734375" style="3" bestFit="1" customWidth="1"/>
    <col min="2056" max="2056" width="10" style="3" bestFit="1" customWidth="1"/>
    <col min="2057" max="2300" width="8.88671875" style="3"/>
    <col min="2301" max="2301" width="5.77734375" style="3" bestFit="1" customWidth="1"/>
    <col min="2302" max="2302" width="10.21875" style="3" bestFit="1" customWidth="1"/>
    <col min="2303" max="2303" width="5.33203125" style="3" customWidth="1"/>
    <col min="2304" max="2304" width="9.21875" style="3" bestFit="1" customWidth="1"/>
    <col min="2305" max="2305" width="5" style="3" customWidth="1"/>
    <col min="2306" max="2306" width="6.21875" style="3" bestFit="1" customWidth="1"/>
    <col min="2307" max="2307" width="5" style="3" bestFit="1" customWidth="1"/>
    <col min="2308" max="2308" width="5.21875" style="3" bestFit="1" customWidth="1"/>
    <col min="2309" max="2309" width="5.21875" style="3" customWidth="1"/>
    <col min="2310" max="2310" width="9.6640625" style="3" bestFit="1" customWidth="1"/>
    <col min="2311" max="2311" width="9.77734375" style="3" bestFit="1" customWidth="1"/>
    <col min="2312" max="2312" width="10" style="3" bestFit="1" customWidth="1"/>
    <col min="2313" max="2556" width="8.88671875" style="3"/>
    <col min="2557" max="2557" width="5.77734375" style="3" bestFit="1" customWidth="1"/>
    <col min="2558" max="2558" width="10.21875" style="3" bestFit="1" customWidth="1"/>
    <col min="2559" max="2559" width="5.33203125" style="3" customWidth="1"/>
    <col min="2560" max="2560" width="9.21875" style="3" bestFit="1" customWidth="1"/>
    <col min="2561" max="2561" width="5" style="3" customWidth="1"/>
    <col min="2562" max="2562" width="6.21875" style="3" bestFit="1" customWidth="1"/>
    <col min="2563" max="2563" width="5" style="3" bestFit="1" customWidth="1"/>
    <col min="2564" max="2564" width="5.21875" style="3" bestFit="1" customWidth="1"/>
    <col min="2565" max="2565" width="5.21875" style="3" customWidth="1"/>
    <col min="2566" max="2566" width="9.6640625" style="3" bestFit="1" customWidth="1"/>
    <col min="2567" max="2567" width="9.77734375" style="3" bestFit="1" customWidth="1"/>
    <col min="2568" max="2568" width="10" style="3" bestFit="1" customWidth="1"/>
    <col min="2569" max="2812" width="8.88671875" style="3"/>
    <col min="2813" max="2813" width="5.77734375" style="3" bestFit="1" customWidth="1"/>
    <col min="2814" max="2814" width="10.21875" style="3" bestFit="1" customWidth="1"/>
    <col min="2815" max="2815" width="5.33203125" style="3" customWidth="1"/>
    <col min="2816" max="2816" width="9.21875" style="3" bestFit="1" customWidth="1"/>
    <col min="2817" max="2817" width="5" style="3" customWidth="1"/>
    <col min="2818" max="2818" width="6.21875" style="3" bestFit="1" customWidth="1"/>
    <col min="2819" max="2819" width="5" style="3" bestFit="1" customWidth="1"/>
    <col min="2820" max="2820" width="5.21875" style="3" bestFit="1" customWidth="1"/>
    <col min="2821" max="2821" width="5.21875" style="3" customWidth="1"/>
    <col min="2822" max="2822" width="9.6640625" style="3" bestFit="1" customWidth="1"/>
    <col min="2823" max="2823" width="9.77734375" style="3" bestFit="1" customWidth="1"/>
    <col min="2824" max="2824" width="10" style="3" bestFit="1" customWidth="1"/>
    <col min="2825" max="3068" width="8.88671875" style="3"/>
    <col min="3069" max="3069" width="5.77734375" style="3" bestFit="1" customWidth="1"/>
    <col min="3070" max="3070" width="10.21875" style="3" bestFit="1" customWidth="1"/>
    <col min="3071" max="3071" width="5.33203125" style="3" customWidth="1"/>
    <col min="3072" max="3072" width="9.21875" style="3" bestFit="1" customWidth="1"/>
    <col min="3073" max="3073" width="5" style="3" customWidth="1"/>
    <col min="3074" max="3074" width="6.21875" style="3" bestFit="1" customWidth="1"/>
    <col min="3075" max="3075" width="5" style="3" bestFit="1" customWidth="1"/>
    <col min="3076" max="3076" width="5.21875" style="3" bestFit="1" customWidth="1"/>
    <col min="3077" max="3077" width="5.21875" style="3" customWidth="1"/>
    <col min="3078" max="3078" width="9.6640625" style="3" bestFit="1" customWidth="1"/>
    <col min="3079" max="3079" width="9.77734375" style="3" bestFit="1" customWidth="1"/>
    <col min="3080" max="3080" width="10" style="3" bestFit="1" customWidth="1"/>
    <col min="3081" max="3324" width="8.88671875" style="3"/>
    <col min="3325" max="3325" width="5.77734375" style="3" bestFit="1" customWidth="1"/>
    <col min="3326" max="3326" width="10.21875" style="3" bestFit="1" customWidth="1"/>
    <col min="3327" max="3327" width="5.33203125" style="3" customWidth="1"/>
    <col min="3328" max="3328" width="9.21875" style="3" bestFit="1" customWidth="1"/>
    <col min="3329" max="3329" width="5" style="3" customWidth="1"/>
    <col min="3330" max="3330" width="6.21875" style="3" bestFit="1" customWidth="1"/>
    <col min="3331" max="3331" width="5" style="3" bestFit="1" customWidth="1"/>
    <col min="3332" max="3332" width="5.21875" style="3" bestFit="1" customWidth="1"/>
    <col min="3333" max="3333" width="5.21875" style="3" customWidth="1"/>
    <col min="3334" max="3334" width="9.6640625" style="3" bestFit="1" customWidth="1"/>
    <col min="3335" max="3335" width="9.77734375" style="3" bestFit="1" customWidth="1"/>
    <col min="3336" max="3336" width="10" style="3" bestFit="1" customWidth="1"/>
    <col min="3337" max="3580" width="8.88671875" style="3"/>
    <col min="3581" max="3581" width="5.77734375" style="3" bestFit="1" customWidth="1"/>
    <col min="3582" max="3582" width="10.21875" style="3" bestFit="1" customWidth="1"/>
    <col min="3583" max="3583" width="5.33203125" style="3" customWidth="1"/>
    <col min="3584" max="3584" width="9.21875" style="3" bestFit="1" customWidth="1"/>
    <col min="3585" max="3585" width="5" style="3" customWidth="1"/>
    <col min="3586" max="3586" width="6.21875" style="3" bestFit="1" customWidth="1"/>
    <col min="3587" max="3587" width="5" style="3" bestFit="1" customWidth="1"/>
    <col min="3588" max="3588" width="5.21875" style="3" bestFit="1" customWidth="1"/>
    <col min="3589" max="3589" width="5.21875" style="3" customWidth="1"/>
    <col min="3590" max="3590" width="9.6640625" style="3" bestFit="1" customWidth="1"/>
    <col min="3591" max="3591" width="9.77734375" style="3" bestFit="1" customWidth="1"/>
    <col min="3592" max="3592" width="10" style="3" bestFit="1" customWidth="1"/>
    <col min="3593" max="3836" width="8.88671875" style="3"/>
    <col min="3837" max="3837" width="5.77734375" style="3" bestFit="1" customWidth="1"/>
    <col min="3838" max="3838" width="10.21875" style="3" bestFit="1" customWidth="1"/>
    <col min="3839" max="3839" width="5.33203125" style="3" customWidth="1"/>
    <col min="3840" max="3840" width="9.21875" style="3" bestFit="1" customWidth="1"/>
    <col min="3841" max="3841" width="5" style="3" customWidth="1"/>
    <col min="3842" max="3842" width="6.21875" style="3" bestFit="1" customWidth="1"/>
    <col min="3843" max="3843" width="5" style="3" bestFit="1" customWidth="1"/>
    <col min="3844" max="3844" width="5.21875" style="3" bestFit="1" customWidth="1"/>
    <col min="3845" max="3845" width="5.21875" style="3" customWidth="1"/>
    <col min="3846" max="3846" width="9.6640625" style="3" bestFit="1" customWidth="1"/>
    <col min="3847" max="3847" width="9.77734375" style="3" bestFit="1" customWidth="1"/>
    <col min="3848" max="3848" width="10" style="3" bestFit="1" customWidth="1"/>
    <col min="3849" max="4092" width="8.88671875" style="3"/>
    <col min="4093" max="4093" width="5.77734375" style="3" bestFit="1" customWidth="1"/>
    <col min="4094" max="4094" width="10.21875" style="3" bestFit="1" customWidth="1"/>
    <col min="4095" max="4095" width="5.33203125" style="3" customWidth="1"/>
    <col min="4096" max="4096" width="9.21875" style="3" bestFit="1" customWidth="1"/>
    <col min="4097" max="4097" width="5" style="3" customWidth="1"/>
    <col min="4098" max="4098" width="6.21875" style="3" bestFit="1" customWidth="1"/>
    <col min="4099" max="4099" width="5" style="3" bestFit="1" customWidth="1"/>
    <col min="4100" max="4100" width="5.21875" style="3" bestFit="1" customWidth="1"/>
    <col min="4101" max="4101" width="5.21875" style="3" customWidth="1"/>
    <col min="4102" max="4102" width="9.6640625" style="3" bestFit="1" customWidth="1"/>
    <col min="4103" max="4103" width="9.77734375" style="3" bestFit="1" customWidth="1"/>
    <col min="4104" max="4104" width="10" style="3" bestFit="1" customWidth="1"/>
    <col min="4105" max="4348" width="8.88671875" style="3"/>
    <col min="4349" max="4349" width="5.77734375" style="3" bestFit="1" customWidth="1"/>
    <col min="4350" max="4350" width="10.21875" style="3" bestFit="1" customWidth="1"/>
    <col min="4351" max="4351" width="5.33203125" style="3" customWidth="1"/>
    <col min="4352" max="4352" width="9.21875" style="3" bestFit="1" customWidth="1"/>
    <col min="4353" max="4353" width="5" style="3" customWidth="1"/>
    <col min="4354" max="4354" width="6.21875" style="3" bestFit="1" customWidth="1"/>
    <col min="4355" max="4355" width="5" style="3" bestFit="1" customWidth="1"/>
    <col min="4356" max="4356" width="5.21875" style="3" bestFit="1" customWidth="1"/>
    <col min="4357" max="4357" width="5.21875" style="3" customWidth="1"/>
    <col min="4358" max="4358" width="9.6640625" style="3" bestFit="1" customWidth="1"/>
    <col min="4359" max="4359" width="9.77734375" style="3" bestFit="1" customWidth="1"/>
    <col min="4360" max="4360" width="10" style="3" bestFit="1" customWidth="1"/>
    <col min="4361" max="4604" width="8.88671875" style="3"/>
    <col min="4605" max="4605" width="5.77734375" style="3" bestFit="1" customWidth="1"/>
    <col min="4606" max="4606" width="10.21875" style="3" bestFit="1" customWidth="1"/>
    <col min="4607" max="4607" width="5.33203125" style="3" customWidth="1"/>
    <col min="4608" max="4608" width="9.21875" style="3" bestFit="1" customWidth="1"/>
    <col min="4609" max="4609" width="5" style="3" customWidth="1"/>
    <col min="4610" max="4610" width="6.21875" style="3" bestFit="1" customWidth="1"/>
    <col min="4611" max="4611" width="5" style="3" bestFit="1" customWidth="1"/>
    <col min="4612" max="4612" width="5.21875" style="3" bestFit="1" customWidth="1"/>
    <col min="4613" max="4613" width="5.21875" style="3" customWidth="1"/>
    <col min="4614" max="4614" width="9.6640625" style="3" bestFit="1" customWidth="1"/>
    <col min="4615" max="4615" width="9.77734375" style="3" bestFit="1" customWidth="1"/>
    <col min="4616" max="4616" width="10" style="3" bestFit="1" customWidth="1"/>
    <col min="4617" max="4860" width="8.88671875" style="3"/>
    <col min="4861" max="4861" width="5.77734375" style="3" bestFit="1" customWidth="1"/>
    <col min="4862" max="4862" width="10.21875" style="3" bestFit="1" customWidth="1"/>
    <col min="4863" max="4863" width="5.33203125" style="3" customWidth="1"/>
    <col min="4864" max="4864" width="9.21875" style="3" bestFit="1" customWidth="1"/>
    <col min="4865" max="4865" width="5" style="3" customWidth="1"/>
    <col min="4866" max="4866" width="6.21875" style="3" bestFit="1" customWidth="1"/>
    <col min="4867" max="4867" width="5" style="3" bestFit="1" customWidth="1"/>
    <col min="4868" max="4868" width="5.21875" style="3" bestFit="1" customWidth="1"/>
    <col min="4869" max="4869" width="5.21875" style="3" customWidth="1"/>
    <col min="4870" max="4870" width="9.6640625" style="3" bestFit="1" customWidth="1"/>
    <col min="4871" max="4871" width="9.77734375" style="3" bestFit="1" customWidth="1"/>
    <col min="4872" max="4872" width="10" style="3" bestFit="1" customWidth="1"/>
    <col min="4873" max="5116" width="8.88671875" style="3"/>
    <col min="5117" max="5117" width="5.77734375" style="3" bestFit="1" customWidth="1"/>
    <col min="5118" max="5118" width="10.21875" style="3" bestFit="1" customWidth="1"/>
    <col min="5119" max="5119" width="5.33203125" style="3" customWidth="1"/>
    <col min="5120" max="5120" width="9.21875" style="3" bestFit="1" customWidth="1"/>
    <col min="5121" max="5121" width="5" style="3" customWidth="1"/>
    <col min="5122" max="5122" width="6.21875" style="3" bestFit="1" customWidth="1"/>
    <col min="5123" max="5123" width="5" style="3" bestFit="1" customWidth="1"/>
    <col min="5124" max="5124" width="5.21875" style="3" bestFit="1" customWidth="1"/>
    <col min="5125" max="5125" width="5.21875" style="3" customWidth="1"/>
    <col min="5126" max="5126" width="9.6640625" style="3" bestFit="1" customWidth="1"/>
    <col min="5127" max="5127" width="9.77734375" style="3" bestFit="1" customWidth="1"/>
    <col min="5128" max="5128" width="10" style="3" bestFit="1" customWidth="1"/>
    <col min="5129" max="5372" width="8.88671875" style="3"/>
    <col min="5373" max="5373" width="5.77734375" style="3" bestFit="1" customWidth="1"/>
    <col min="5374" max="5374" width="10.21875" style="3" bestFit="1" customWidth="1"/>
    <col min="5375" max="5375" width="5.33203125" style="3" customWidth="1"/>
    <col min="5376" max="5376" width="9.21875" style="3" bestFit="1" customWidth="1"/>
    <col min="5377" max="5377" width="5" style="3" customWidth="1"/>
    <col min="5378" max="5378" width="6.21875" style="3" bestFit="1" customWidth="1"/>
    <col min="5379" max="5379" width="5" style="3" bestFit="1" customWidth="1"/>
    <col min="5380" max="5380" width="5.21875" style="3" bestFit="1" customWidth="1"/>
    <col min="5381" max="5381" width="5.21875" style="3" customWidth="1"/>
    <col min="5382" max="5382" width="9.6640625" style="3" bestFit="1" customWidth="1"/>
    <col min="5383" max="5383" width="9.77734375" style="3" bestFit="1" customWidth="1"/>
    <col min="5384" max="5384" width="10" style="3" bestFit="1" customWidth="1"/>
    <col min="5385" max="5628" width="8.88671875" style="3"/>
    <col min="5629" max="5629" width="5.77734375" style="3" bestFit="1" customWidth="1"/>
    <col min="5630" max="5630" width="10.21875" style="3" bestFit="1" customWidth="1"/>
    <col min="5631" max="5631" width="5.33203125" style="3" customWidth="1"/>
    <col min="5632" max="5632" width="9.21875" style="3" bestFit="1" customWidth="1"/>
    <col min="5633" max="5633" width="5" style="3" customWidth="1"/>
    <col min="5634" max="5634" width="6.21875" style="3" bestFit="1" customWidth="1"/>
    <col min="5635" max="5635" width="5" style="3" bestFit="1" customWidth="1"/>
    <col min="5636" max="5636" width="5.21875" style="3" bestFit="1" customWidth="1"/>
    <col min="5637" max="5637" width="5.21875" style="3" customWidth="1"/>
    <col min="5638" max="5638" width="9.6640625" style="3" bestFit="1" customWidth="1"/>
    <col min="5639" max="5639" width="9.77734375" style="3" bestFit="1" customWidth="1"/>
    <col min="5640" max="5640" width="10" style="3" bestFit="1" customWidth="1"/>
    <col min="5641" max="5884" width="8.88671875" style="3"/>
    <col min="5885" max="5885" width="5.77734375" style="3" bestFit="1" customWidth="1"/>
    <col min="5886" max="5886" width="10.21875" style="3" bestFit="1" customWidth="1"/>
    <col min="5887" max="5887" width="5.33203125" style="3" customWidth="1"/>
    <col min="5888" max="5888" width="9.21875" style="3" bestFit="1" customWidth="1"/>
    <col min="5889" max="5889" width="5" style="3" customWidth="1"/>
    <col min="5890" max="5890" width="6.21875" style="3" bestFit="1" customWidth="1"/>
    <col min="5891" max="5891" width="5" style="3" bestFit="1" customWidth="1"/>
    <col min="5892" max="5892" width="5.21875" style="3" bestFit="1" customWidth="1"/>
    <col min="5893" max="5893" width="5.21875" style="3" customWidth="1"/>
    <col min="5894" max="5894" width="9.6640625" style="3" bestFit="1" customWidth="1"/>
    <col min="5895" max="5895" width="9.77734375" style="3" bestFit="1" customWidth="1"/>
    <col min="5896" max="5896" width="10" style="3" bestFit="1" customWidth="1"/>
    <col min="5897" max="6140" width="8.88671875" style="3"/>
    <col min="6141" max="6141" width="5.77734375" style="3" bestFit="1" customWidth="1"/>
    <col min="6142" max="6142" width="10.21875" style="3" bestFit="1" customWidth="1"/>
    <col min="6143" max="6143" width="5.33203125" style="3" customWidth="1"/>
    <col min="6144" max="6144" width="9.21875" style="3" bestFit="1" customWidth="1"/>
    <col min="6145" max="6145" width="5" style="3" customWidth="1"/>
    <col min="6146" max="6146" width="6.21875" style="3" bestFit="1" customWidth="1"/>
    <col min="6147" max="6147" width="5" style="3" bestFit="1" customWidth="1"/>
    <col min="6148" max="6148" width="5.21875" style="3" bestFit="1" customWidth="1"/>
    <col min="6149" max="6149" width="5.21875" style="3" customWidth="1"/>
    <col min="6150" max="6150" width="9.6640625" style="3" bestFit="1" customWidth="1"/>
    <col min="6151" max="6151" width="9.77734375" style="3" bestFit="1" customWidth="1"/>
    <col min="6152" max="6152" width="10" style="3" bestFit="1" customWidth="1"/>
    <col min="6153" max="6396" width="8.88671875" style="3"/>
    <col min="6397" max="6397" width="5.77734375" style="3" bestFit="1" customWidth="1"/>
    <col min="6398" max="6398" width="10.21875" style="3" bestFit="1" customWidth="1"/>
    <col min="6399" max="6399" width="5.33203125" style="3" customWidth="1"/>
    <col min="6400" max="6400" width="9.21875" style="3" bestFit="1" customWidth="1"/>
    <col min="6401" max="6401" width="5" style="3" customWidth="1"/>
    <col min="6402" max="6402" width="6.21875" style="3" bestFit="1" customWidth="1"/>
    <col min="6403" max="6403" width="5" style="3" bestFit="1" customWidth="1"/>
    <col min="6404" max="6404" width="5.21875" style="3" bestFit="1" customWidth="1"/>
    <col min="6405" max="6405" width="5.21875" style="3" customWidth="1"/>
    <col min="6406" max="6406" width="9.6640625" style="3" bestFit="1" customWidth="1"/>
    <col min="6407" max="6407" width="9.77734375" style="3" bestFit="1" customWidth="1"/>
    <col min="6408" max="6408" width="10" style="3" bestFit="1" customWidth="1"/>
    <col min="6409" max="6652" width="8.88671875" style="3"/>
    <col min="6653" max="6653" width="5.77734375" style="3" bestFit="1" customWidth="1"/>
    <col min="6654" max="6654" width="10.21875" style="3" bestFit="1" customWidth="1"/>
    <col min="6655" max="6655" width="5.33203125" style="3" customWidth="1"/>
    <col min="6656" max="6656" width="9.21875" style="3" bestFit="1" customWidth="1"/>
    <col min="6657" max="6657" width="5" style="3" customWidth="1"/>
    <col min="6658" max="6658" width="6.21875" style="3" bestFit="1" customWidth="1"/>
    <col min="6659" max="6659" width="5" style="3" bestFit="1" customWidth="1"/>
    <col min="6660" max="6660" width="5.21875" style="3" bestFit="1" customWidth="1"/>
    <col min="6661" max="6661" width="5.21875" style="3" customWidth="1"/>
    <col min="6662" max="6662" width="9.6640625" style="3" bestFit="1" customWidth="1"/>
    <col min="6663" max="6663" width="9.77734375" style="3" bestFit="1" customWidth="1"/>
    <col min="6664" max="6664" width="10" style="3" bestFit="1" customWidth="1"/>
    <col min="6665" max="6908" width="8.88671875" style="3"/>
    <col min="6909" max="6909" width="5.77734375" style="3" bestFit="1" customWidth="1"/>
    <col min="6910" max="6910" width="10.21875" style="3" bestFit="1" customWidth="1"/>
    <col min="6911" max="6911" width="5.33203125" style="3" customWidth="1"/>
    <col min="6912" max="6912" width="9.21875" style="3" bestFit="1" customWidth="1"/>
    <col min="6913" max="6913" width="5" style="3" customWidth="1"/>
    <col min="6914" max="6914" width="6.21875" style="3" bestFit="1" customWidth="1"/>
    <col min="6915" max="6915" width="5" style="3" bestFit="1" customWidth="1"/>
    <col min="6916" max="6916" width="5.21875" style="3" bestFit="1" customWidth="1"/>
    <col min="6917" max="6917" width="5.21875" style="3" customWidth="1"/>
    <col min="6918" max="6918" width="9.6640625" style="3" bestFit="1" customWidth="1"/>
    <col min="6919" max="6919" width="9.77734375" style="3" bestFit="1" customWidth="1"/>
    <col min="6920" max="6920" width="10" style="3" bestFit="1" customWidth="1"/>
    <col min="6921" max="7164" width="8.88671875" style="3"/>
    <col min="7165" max="7165" width="5.77734375" style="3" bestFit="1" customWidth="1"/>
    <col min="7166" max="7166" width="10.21875" style="3" bestFit="1" customWidth="1"/>
    <col min="7167" max="7167" width="5.33203125" style="3" customWidth="1"/>
    <col min="7168" max="7168" width="9.21875" style="3" bestFit="1" customWidth="1"/>
    <col min="7169" max="7169" width="5" style="3" customWidth="1"/>
    <col min="7170" max="7170" width="6.21875" style="3" bestFit="1" customWidth="1"/>
    <col min="7171" max="7171" width="5" style="3" bestFit="1" customWidth="1"/>
    <col min="7172" max="7172" width="5.21875" style="3" bestFit="1" customWidth="1"/>
    <col min="7173" max="7173" width="5.21875" style="3" customWidth="1"/>
    <col min="7174" max="7174" width="9.6640625" style="3" bestFit="1" customWidth="1"/>
    <col min="7175" max="7175" width="9.77734375" style="3" bestFit="1" customWidth="1"/>
    <col min="7176" max="7176" width="10" style="3" bestFit="1" customWidth="1"/>
    <col min="7177" max="7420" width="8.88671875" style="3"/>
    <col min="7421" max="7421" width="5.77734375" style="3" bestFit="1" customWidth="1"/>
    <col min="7422" max="7422" width="10.21875" style="3" bestFit="1" customWidth="1"/>
    <col min="7423" max="7423" width="5.33203125" style="3" customWidth="1"/>
    <col min="7424" max="7424" width="9.21875" style="3" bestFit="1" customWidth="1"/>
    <col min="7425" max="7425" width="5" style="3" customWidth="1"/>
    <col min="7426" max="7426" width="6.21875" style="3" bestFit="1" customWidth="1"/>
    <col min="7427" max="7427" width="5" style="3" bestFit="1" customWidth="1"/>
    <col min="7428" max="7428" width="5.21875" style="3" bestFit="1" customWidth="1"/>
    <col min="7429" max="7429" width="5.21875" style="3" customWidth="1"/>
    <col min="7430" max="7430" width="9.6640625" style="3" bestFit="1" customWidth="1"/>
    <col min="7431" max="7431" width="9.77734375" style="3" bestFit="1" customWidth="1"/>
    <col min="7432" max="7432" width="10" style="3" bestFit="1" customWidth="1"/>
    <col min="7433" max="7676" width="8.88671875" style="3"/>
    <col min="7677" max="7677" width="5.77734375" style="3" bestFit="1" customWidth="1"/>
    <col min="7678" max="7678" width="10.21875" style="3" bestFit="1" customWidth="1"/>
    <col min="7679" max="7679" width="5.33203125" style="3" customWidth="1"/>
    <col min="7680" max="7680" width="9.21875" style="3" bestFit="1" customWidth="1"/>
    <col min="7681" max="7681" width="5" style="3" customWidth="1"/>
    <col min="7682" max="7682" width="6.21875" style="3" bestFit="1" customWidth="1"/>
    <col min="7683" max="7683" width="5" style="3" bestFit="1" customWidth="1"/>
    <col min="7684" max="7684" width="5.21875" style="3" bestFit="1" customWidth="1"/>
    <col min="7685" max="7685" width="5.21875" style="3" customWidth="1"/>
    <col min="7686" max="7686" width="9.6640625" style="3" bestFit="1" customWidth="1"/>
    <col min="7687" max="7687" width="9.77734375" style="3" bestFit="1" customWidth="1"/>
    <col min="7688" max="7688" width="10" style="3" bestFit="1" customWidth="1"/>
    <col min="7689" max="7932" width="8.88671875" style="3"/>
    <col min="7933" max="7933" width="5.77734375" style="3" bestFit="1" customWidth="1"/>
    <col min="7934" max="7934" width="10.21875" style="3" bestFit="1" customWidth="1"/>
    <col min="7935" max="7935" width="5.33203125" style="3" customWidth="1"/>
    <col min="7936" max="7936" width="9.21875" style="3" bestFit="1" customWidth="1"/>
    <col min="7937" max="7937" width="5" style="3" customWidth="1"/>
    <col min="7938" max="7938" width="6.21875" style="3" bestFit="1" customWidth="1"/>
    <col min="7939" max="7939" width="5" style="3" bestFit="1" customWidth="1"/>
    <col min="7940" max="7940" width="5.21875" style="3" bestFit="1" customWidth="1"/>
    <col min="7941" max="7941" width="5.21875" style="3" customWidth="1"/>
    <col min="7942" max="7942" width="9.6640625" style="3" bestFit="1" customWidth="1"/>
    <col min="7943" max="7943" width="9.77734375" style="3" bestFit="1" customWidth="1"/>
    <col min="7944" max="7944" width="10" style="3" bestFit="1" customWidth="1"/>
    <col min="7945" max="8188" width="8.88671875" style="3"/>
    <col min="8189" max="8189" width="5.77734375" style="3" bestFit="1" customWidth="1"/>
    <col min="8190" max="8190" width="10.21875" style="3" bestFit="1" customWidth="1"/>
    <col min="8191" max="8191" width="5.33203125" style="3" customWidth="1"/>
    <col min="8192" max="8192" width="9.21875" style="3" bestFit="1" customWidth="1"/>
    <col min="8193" max="8193" width="5" style="3" customWidth="1"/>
    <col min="8194" max="8194" width="6.21875" style="3" bestFit="1" customWidth="1"/>
    <col min="8195" max="8195" width="5" style="3" bestFit="1" customWidth="1"/>
    <col min="8196" max="8196" width="5.21875" style="3" bestFit="1" customWidth="1"/>
    <col min="8197" max="8197" width="5.21875" style="3" customWidth="1"/>
    <col min="8198" max="8198" width="9.6640625" style="3" bestFit="1" customWidth="1"/>
    <col min="8199" max="8199" width="9.77734375" style="3" bestFit="1" customWidth="1"/>
    <col min="8200" max="8200" width="10" style="3" bestFit="1" customWidth="1"/>
    <col min="8201" max="8444" width="8.88671875" style="3"/>
    <col min="8445" max="8445" width="5.77734375" style="3" bestFit="1" customWidth="1"/>
    <col min="8446" max="8446" width="10.21875" style="3" bestFit="1" customWidth="1"/>
    <col min="8447" max="8447" width="5.33203125" style="3" customWidth="1"/>
    <col min="8448" max="8448" width="9.21875" style="3" bestFit="1" customWidth="1"/>
    <col min="8449" max="8449" width="5" style="3" customWidth="1"/>
    <col min="8450" max="8450" width="6.21875" style="3" bestFit="1" customWidth="1"/>
    <col min="8451" max="8451" width="5" style="3" bestFit="1" customWidth="1"/>
    <col min="8452" max="8452" width="5.21875" style="3" bestFit="1" customWidth="1"/>
    <col min="8453" max="8453" width="5.21875" style="3" customWidth="1"/>
    <col min="8454" max="8454" width="9.6640625" style="3" bestFit="1" customWidth="1"/>
    <col min="8455" max="8455" width="9.77734375" style="3" bestFit="1" customWidth="1"/>
    <col min="8456" max="8456" width="10" style="3" bestFit="1" customWidth="1"/>
    <col min="8457" max="8700" width="8.88671875" style="3"/>
    <col min="8701" max="8701" width="5.77734375" style="3" bestFit="1" customWidth="1"/>
    <col min="8702" max="8702" width="10.21875" style="3" bestFit="1" customWidth="1"/>
    <col min="8703" max="8703" width="5.33203125" style="3" customWidth="1"/>
    <col min="8704" max="8704" width="9.21875" style="3" bestFit="1" customWidth="1"/>
    <col min="8705" max="8705" width="5" style="3" customWidth="1"/>
    <col min="8706" max="8706" width="6.21875" style="3" bestFit="1" customWidth="1"/>
    <col min="8707" max="8707" width="5" style="3" bestFit="1" customWidth="1"/>
    <col min="8708" max="8708" width="5.21875" style="3" bestFit="1" customWidth="1"/>
    <col min="8709" max="8709" width="5.21875" style="3" customWidth="1"/>
    <col min="8710" max="8710" width="9.6640625" style="3" bestFit="1" customWidth="1"/>
    <col min="8711" max="8711" width="9.77734375" style="3" bestFit="1" customWidth="1"/>
    <col min="8712" max="8712" width="10" style="3" bestFit="1" customWidth="1"/>
    <col min="8713" max="8956" width="8.88671875" style="3"/>
    <col min="8957" max="8957" width="5.77734375" style="3" bestFit="1" customWidth="1"/>
    <col min="8958" max="8958" width="10.21875" style="3" bestFit="1" customWidth="1"/>
    <col min="8959" max="8959" width="5.33203125" style="3" customWidth="1"/>
    <col min="8960" max="8960" width="9.21875" style="3" bestFit="1" customWidth="1"/>
    <col min="8961" max="8961" width="5" style="3" customWidth="1"/>
    <col min="8962" max="8962" width="6.21875" style="3" bestFit="1" customWidth="1"/>
    <col min="8963" max="8963" width="5" style="3" bestFit="1" customWidth="1"/>
    <col min="8964" max="8964" width="5.21875" style="3" bestFit="1" customWidth="1"/>
    <col min="8965" max="8965" width="5.21875" style="3" customWidth="1"/>
    <col min="8966" max="8966" width="9.6640625" style="3" bestFit="1" customWidth="1"/>
    <col min="8967" max="8967" width="9.77734375" style="3" bestFit="1" customWidth="1"/>
    <col min="8968" max="8968" width="10" style="3" bestFit="1" customWidth="1"/>
    <col min="8969" max="9212" width="8.88671875" style="3"/>
    <col min="9213" max="9213" width="5.77734375" style="3" bestFit="1" customWidth="1"/>
    <col min="9214" max="9214" width="10.21875" style="3" bestFit="1" customWidth="1"/>
    <col min="9215" max="9215" width="5.33203125" style="3" customWidth="1"/>
    <col min="9216" max="9216" width="9.21875" style="3" bestFit="1" customWidth="1"/>
    <col min="9217" max="9217" width="5" style="3" customWidth="1"/>
    <col min="9218" max="9218" width="6.21875" style="3" bestFit="1" customWidth="1"/>
    <col min="9219" max="9219" width="5" style="3" bestFit="1" customWidth="1"/>
    <col min="9220" max="9220" width="5.21875" style="3" bestFit="1" customWidth="1"/>
    <col min="9221" max="9221" width="5.21875" style="3" customWidth="1"/>
    <col min="9222" max="9222" width="9.6640625" style="3" bestFit="1" customWidth="1"/>
    <col min="9223" max="9223" width="9.77734375" style="3" bestFit="1" customWidth="1"/>
    <col min="9224" max="9224" width="10" style="3" bestFit="1" customWidth="1"/>
    <col min="9225" max="9468" width="8.88671875" style="3"/>
    <col min="9469" max="9469" width="5.77734375" style="3" bestFit="1" customWidth="1"/>
    <col min="9470" max="9470" width="10.21875" style="3" bestFit="1" customWidth="1"/>
    <col min="9471" max="9471" width="5.33203125" style="3" customWidth="1"/>
    <col min="9472" max="9472" width="9.21875" style="3" bestFit="1" customWidth="1"/>
    <col min="9473" max="9473" width="5" style="3" customWidth="1"/>
    <col min="9474" max="9474" width="6.21875" style="3" bestFit="1" customWidth="1"/>
    <col min="9475" max="9475" width="5" style="3" bestFit="1" customWidth="1"/>
    <col min="9476" max="9476" width="5.21875" style="3" bestFit="1" customWidth="1"/>
    <col min="9477" max="9477" width="5.21875" style="3" customWidth="1"/>
    <col min="9478" max="9478" width="9.6640625" style="3" bestFit="1" customWidth="1"/>
    <col min="9479" max="9479" width="9.77734375" style="3" bestFit="1" customWidth="1"/>
    <col min="9480" max="9480" width="10" style="3" bestFit="1" customWidth="1"/>
    <col min="9481" max="9724" width="8.88671875" style="3"/>
    <col min="9725" max="9725" width="5.77734375" style="3" bestFit="1" customWidth="1"/>
    <col min="9726" max="9726" width="10.21875" style="3" bestFit="1" customWidth="1"/>
    <col min="9727" max="9727" width="5.33203125" style="3" customWidth="1"/>
    <col min="9728" max="9728" width="9.21875" style="3" bestFit="1" customWidth="1"/>
    <col min="9729" max="9729" width="5" style="3" customWidth="1"/>
    <col min="9730" max="9730" width="6.21875" style="3" bestFit="1" customWidth="1"/>
    <col min="9731" max="9731" width="5" style="3" bestFit="1" customWidth="1"/>
    <col min="9732" max="9732" width="5.21875" style="3" bestFit="1" customWidth="1"/>
    <col min="9733" max="9733" width="5.21875" style="3" customWidth="1"/>
    <col min="9734" max="9734" width="9.6640625" style="3" bestFit="1" customWidth="1"/>
    <col min="9735" max="9735" width="9.77734375" style="3" bestFit="1" customWidth="1"/>
    <col min="9736" max="9736" width="10" style="3" bestFit="1" customWidth="1"/>
    <col min="9737" max="9980" width="8.88671875" style="3"/>
    <col min="9981" max="9981" width="5.77734375" style="3" bestFit="1" customWidth="1"/>
    <col min="9982" max="9982" width="10.21875" style="3" bestFit="1" customWidth="1"/>
    <col min="9983" max="9983" width="5.33203125" style="3" customWidth="1"/>
    <col min="9984" max="9984" width="9.21875" style="3" bestFit="1" customWidth="1"/>
    <col min="9985" max="9985" width="5" style="3" customWidth="1"/>
    <col min="9986" max="9986" width="6.21875" style="3" bestFit="1" customWidth="1"/>
    <col min="9987" max="9987" width="5" style="3" bestFit="1" customWidth="1"/>
    <col min="9988" max="9988" width="5.21875" style="3" bestFit="1" customWidth="1"/>
    <col min="9989" max="9989" width="5.21875" style="3" customWidth="1"/>
    <col min="9990" max="9990" width="9.6640625" style="3" bestFit="1" customWidth="1"/>
    <col min="9991" max="9991" width="9.77734375" style="3" bestFit="1" customWidth="1"/>
    <col min="9992" max="9992" width="10" style="3" bestFit="1" customWidth="1"/>
    <col min="9993" max="10236" width="8.88671875" style="3"/>
    <col min="10237" max="10237" width="5.77734375" style="3" bestFit="1" customWidth="1"/>
    <col min="10238" max="10238" width="10.21875" style="3" bestFit="1" customWidth="1"/>
    <col min="10239" max="10239" width="5.33203125" style="3" customWidth="1"/>
    <col min="10240" max="10240" width="9.21875" style="3" bestFit="1" customWidth="1"/>
    <col min="10241" max="10241" width="5" style="3" customWidth="1"/>
    <col min="10242" max="10242" width="6.21875" style="3" bestFit="1" customWidth="1"/>
    <col min="10243" max="10243" width="5" style="3" bestFit="1" customWidth="1"/>
    <col min="10244" max="10244" width="5.21875" style="3" bestFit="1" customWidth="1"/>
    <col min="10245" max="10245" width="5.21875" style="3" customWidth="1"/>
    <col min="10246" max="10246" width="9.6640625" style="3" bestFit="1" customWidth="1"/>
    <col min="10247" max="10247" width="9.77734375" style="3" bestFit="1" customWidth="1"/>
    <col min="10248" max="10248" width="10" style="3" bestFit="1" customWidth="1"/>
    <col min="10249" max="10492" width="8.88671875" style="3"/>
    <col min="10493" max="10493" width="5.77734375" style="3" bestFit="1" customWidth="1"/>
    <col min="10494" max="10494" width="10.21875" style="3" bestFit="1" customWidth="1"/>
    <col min="10495" max="10495" width="5.33203125" style="3" customWidth="1"/>
    <col min="10496" max="10496" width="9.21875" style="3" bestFit="1" customWidth="1"/>
    <col min="10497" max="10497" width="5" style="3" customWidth="1"/>
    <col min="10498" max="10498" width="6.21875" style="3" bestFit="1" customWidth="1"/>
    <col min="10499" max="10499" width="5" style="3" bestFit="1" customWidth="1"/>
    <col min="10500" max="10500" width="5.21875" style="3" bestFit="1" customWidth="1"/>
    <col min="10501" max="10501" width="5.21875" style="3" customWidth="1"/>
    <col min="10502" max="10502" width="9.6640625" style="3" bestFit="1" customWidth="1"/>
    <col min="10503" max="10503" width="9.77734375" style="3" bestFit="1" customWidth="1"/>
    <col min="10504" max="10504" width="10" style="3" bestFit="1" customWidth="1"/>
    <col min="10505" max="10748" width="8.88671875" style="3"/>
    <col min="10749" max="10749" width="5.77734375" style="3" bestFit="1" customWidth="1"/>
    <col min="10750" max="10750" width="10.21875" style="3" bestFit="1" customWidth="1"/>
    <col min="10751" max="10751" width="5.33203125" style="3" customWidth="1"/>
    <col min="10752" max="10752" width="9.21875" style="3" bestFit="1" customWidth="1"/>
    <col min="10753" max="10753" width="5" style="3" customWidth="1"/>
    <col min="10754" max="10754" width="6.21875" style="3" bestFit="1" customWidth="1"/>
    <col min="10755" max="10755" width="5" style="3" bestFit="1" customWidth="1"/>
    <col min="10756" max="10756" width="5.21875" style="3" bestFit="1" customWidth="1"/>
    <col min="10757" max="10757" width="5.21875" style="3" customWidth="1"/>
    <col min="10758" max="10758" width="9.6640625" style="3" bestFit="1" customWidth="1"/>
    <col min="10759" max="10759" width="9.77734375" style="3" bestFit="1" customWidth="1"/>
    <col min="10760" max="10760" width="10" style="3" bestFit="1" customWidth="1"/>
    <col min="10761" max="11004" width="8.88671875" style="3"/>
    <col min="11005" max="11005" width="5.77734375" style="3" bestFit="1" customWidth="1"/>
    <col min="11006" max="11006" width="10.21875" style="3" bestFit="1" customWidth="1"/>
    <col min="11007" max="11007" width="5.33203125" style="3" customWidth="1"/>
    <col min="11008" max="11008" width="9.21875" style="3" bestFit="1" customWidth="1"/>
    <col min="11009" max="11009" width="5" style="3" customWidth="1"/>
    <col min="11010" max="11010" width="6.21875" style="3" bestFit="1" customWidth="1"/>
    <col min="11011" max="11011" width="5" style="3" bestFit="1" customWidth="1"/>
    <col min="11012" max="11012" width="5.21875" style="3" bestFit="1" customWidth="1"/>
    <col min="11013" max="11013" width="5.21875" style="3" customWidth="1"/>
    <col min="11014" max="11014" width="9.6640625" style="3" bestFit="1" customWidth="1"/>
    <col min="11015" max="11015" width="9.77734375" style="3" bestFit="1" customWidth="1"/>
    <col min="11016" max="11016" width="10" style="3" bestFit="1" customWidth="1"/>
    <col min="11017" max="11260" width="8.88671875" style="3"/>
    <col min="11261" max="11261" width="5.77734375" style="3" bestFit="1" customWidth="1"/>
    <col min="11262" max="11262" width="10.21875" style="3" bestFit="1" customWidth="1"/>
    <col min="11263" max="11263" width="5.33203125" style="3" customWidth="1"/>
    <col min="11264" max="11264" width="9.21875" style="3" bestFit="1" customWidth="1"/>
    <col min="11265" max="11265" width="5" style="3" customWidth="1"/>
    <col min="11266" max="11266" width="6.21875" style="3" bestFit="1" customWidth="1"/>
    <col min="11267" max="11267" width="5" style="3" bestFit="1" customWidth="1"/>
    <col min="11268" max="11268" width="5.21875" style="3" bestFit="1" customWidth="1"/>
    <col min="11269" max="11269" width="5.21875" style="3" customWidth="1"/>
    <col min="11270" max="11270" width="9.6640625" style="3" bestFit="1" customWidth="1"/>
    <col min="11271" max="11271" width="9.77734375" style="3" bestFit="1" customWidth="1"/>
    <col min="11272" max="11272" width="10" style="3" bestFit="1" customWidth="1"/>
    <col min="11273" max="11516" width="8.88671875" style="3"/>
    <col min="11517" max="11517" width="5.77734375" style="3" bestFit="1" customWidth="1"/>
    <col min="11518" max="11518" width="10.21875" style="3" bestFit="1" customWidth="1"/>
    <col min="11519" max="11519" width="5.33203125" style="3" customWidth="1"/>
    <col min="11520" max="11520" width="9.21875" style="3" bestFit="1" customWidth="1"/>
    <col min="11521" max="11521" width="5" style="3" customWidth="1"/>
    <col min="11522" max="11522" width="6.21875" style="3" bestFit="1" customWidth="1"/>
    <col min="11523" max="11523" width="5" style="3" bestFit="1" customWidth="1"/>
    <col min="11524" max="11524" width="5.21875" style="3" bestFit="1" customWidth="1"/>
    <col min="11525" max="11525" width="5.21875" style="3" customWidth="1"/>
    <col min="11526" max="11526" width="9.6640625" style="3" bestFit="1" customWidth="1"/>
    <col min="11527" max="11527" width="9.77734375" style="3" bestFit="1" customWidth="1"/>
    <col min="11528" max="11528" width="10" style="3" bestFit="1" customWidth="1"/>
    <col min="11529" max="11772" width="8.88671875" style="3"/>
    <col min="11773" max="11773" width="5.77734375" style="3" bestFit="1" customWidth="1"/>
    <col min="11774" max="11774" width="10.21875" style="3" bestFit="1" customWidth="1"/>
    <col min="11775" max="11775" width="5.33203125" style="3" customWidth="1"/>
    <col min="11776" max="11776" width="9.21875" style="3" bestFit="1" customWidth="1"/>
    <col min="11777" max="11777" width="5" style="3" customWidth="1"/>
    <col min="11778" max="11778" width="6.21875" style="3" bestFit="1" customWidth="1"/>
    <col min="11779" max="11779" width="5" style="3" bestFit="1" customWidth="1"/>
    <col min="11780" max="11780" width="5.21875" style="3" bestFit="1" customWidth="1"/>
    <col min="11781" max="11781" width="5.21875" style="3" customWidth="1"/>
    <col min="11782" max="11782" width="9.6640625" style="3" bestFit="1" customWidth="1"/>
    <col min="11783" max="11783" width="9.77734375" style="3" bestFit="1" customWidth="1"/>
    <col min="11784" max="11784" width="10" style="3" bestFit="1" customWidth="1"/>
    <col min="11785" max="12028" width="8.88671875" style="3"/>
    <col min="12029" max="12029" width="5.77734375" style="3" bestFit="1" customWidth="1"/>
    <col min="12030" max="12030" width="10.21875" style="3" bestFit="1" customWidth="1"/>
    <col min="12031" max="12031" width="5.33203125" style="3" customWidth="1"/>
    <col min="12032" max="12032" width="9.21875" style="3" bestFit="1" customWidth="1"/>
    <col min="12033" max="12033" width="5" style="3" customWidth="1"/>
    <col min="12034" max="12034" width="6.21875" style="3" bestFit="1" customWidth="1"/>
    <col min="12035" max="12035" width="5" style="3" bestFit="1" customWidth="1"/>
    <col min="12036" max="12036" width="5.21875" style="3" bestFit="1" customWidth="1"/>
    <col min="12037" max="12037" width="5.21875" style="3" customWidth="1"/>
    <col min="12038" max="12038" width="9.6640625" style="3" bestFit="1" customWidth="1"/>
    <col min="12039" max="12039" width="9.77734375" style="3" bestFit="1" customWidth="1"/>
    <col min="12040" max="12040" width="10" style="3" bestFit="1" customWidth="1"/>
    <col min="12041" max="12284" width="8.88671875" style="3"/>
    <col min="12285" max="12285" width="5.77734375" style="3" bestFit="1" customWidth="1"/>
    <col min="12286" max="12286" width="10.21875" style="3" bestFit="1" customWidth="1"/>
    <col min="12287" max="12287" width="5.33203125" style="3" customWidth="1"/>
    <col min="12288" max="12288" width="9.21875" style="3" bestFit="1" customWidth="1"/>
    <col min="12289" max="12289" width="5" style="3" customWidth="1"/>
    <col min="12290" max="12290" width="6.21875" style="3" bestFit="1" customWidth="1"/>
    <col min="12291" max="12291" width="5" style="3" bestFit="1" customWidth="1"/>
    <col min="12292" max="12292" width="5.21875" style="3" bestFit="1" customWidth="1"/>
    <col min="12293" max="12293" width="5.21875" style="3" customWidth="1"/>
    <col min="12294" max="12294" width="9.6640625" style="3" bestFit="1" customWidth="1"/>
    <col min="12295" max="12295" width="9.77734375" style="3" bestFit="1" customWidth="1"/>
    <col min="12296" max="12296" width="10" style="3" bestFit="1" customWidth="1"/>
    <col min="12297" max="12540" width="8.88671875" style="3"/>
    <col min="12541" max="12541" width="5.77734375" style="3" bestFit="1" customWidth="1"/>
    <col min="12542" max="12542" width="10.21875" style="3" bestFit="1" customWidth="1"/>
    <col min="12543" max="12543" width="5.33203125" style="3" customWidth="1"/>
    <col min="12544" max="12544" width="9.21875" style="3" bestFit="1" customWidth="1"/>
    <col min="12545" max="12545" width="5" style="3" customWidth="1"/>
    <col min="12546" max="12546" width="6.21875" style="3" bestFit="1" customWidth="1"/>
    <col min="12547" max="12547" width="5" style="3" bestFit="1" customWidth="1"/>
    <col min="12548" max="12548" width="5.21875" style="3" bestFit="1" customWidth="1"/>
    <col min="12549" max="12549" width="5.21875" style="3" customWidth="1"/>
    <col min="12550" max="12550" width="9.6640625" style="3" bestFit="1" customWidth="1"/>
    <col min="12551" max="12551" width="9.77734375" style="3" bestFit="1" customWidth="1"/>
    <col min="12552" max="12552" width="10" style="3" bestFit="1" customWidth="1"/>
    <col min="12553" max="12796" width="8.88671875" style="3"/>
    <col min="12797" max="12797" width="5.77734375" style="3" bestFit="1" customWidth="1"/>
    <col min="12798" max="12798" width="10.21875" style="3" bestFit="1" customWidth="1"/>
    <col min="12799" max="12799" width="5.33203125" style="3" customWidth="1"/>
    <col min="12800" max="12800" width="9.21875" style="3" bestFit="1" customWidth="1"/>
    <col min="12801" max="12801" width="5" style="3" customWidth="1"/>
    <col min="12802" max="12802" width="6.21875" style="3" bestFit="1" customWidth="1"/>
    <col min="12803" max="12803" width="5" style="3" bestFit="1" customWidth="1"/>
    <col min="12804" max="12804" width="5.21875" style="3" bestFit="1" customWidth="1"/>
    <col min="12805" max="12805" width="5.21875" style="3" customWidth="1"/>
    <col min="12806" max="12806" width="9.6640625" style="3" bestFit="1" customWidth="1"/>
    <col min="12807" max="12807" width="9.77734375" style="3" bestFit="1" customWidth="1"/>
    <col min="12808" max="12808" width="10" style="3" bestFit="1" customWidth="1"/>
    <col min="12809" max="13052" width="8.88671875" style="3"/>
    <col min="13053" max="13053" width="5.77734375" style="3" bestFit="1" customWidth="1"/>
    <col min="13054" max="13054" width="10.21875" style="3" bestFit="1" customWidth="1"/>
    <col min="13055" max="13055" width="5.33203125" style="3" customWidth="1"/>
    <col min="13056" max="13056" width="9.21875" style="3" bestFit="1" customWidth="1"/>
    <col min="13057" max="13057" width="5" style="3" customWidth="1"/>
    <col min="13058" max="13058" width="6.21875" style="3" bestFit="1" customWidth="1"/>
    <col min="13059" max="13059" width="5" style="3" bestFit="1" customWidth="1"/>
    <col min="13060" max="13060" width="5.21875" style="3" bestFit="1" customWidth="1"/>
    <col min="13061" max="13061" width="5.21875" style="3" customWidth="1"/>
    <col min="13062" max="13062" width="9.6640625" style="3" bestFit="1" customWidth="1"/>
    <col min="13063" max="13063" width="9.77734375" style="3" bestFit="1" customWidth="1"/>
    <col min="13064" max="13064" width="10" style="3" bestFit="1" customWidth="1"/>
    <col min="13065" max="13308" width="8.88671875" style="3"/>
    <col min="13309" max="13309" width="5.77734375" style="3" bestFit="1" customWidth="1"/>
    <col min="13310" max="13310" width="10.21875" style="3" bestFit="1" customWidth="1"/>
    <col min="13311" max="13311" width="5.33203125" style="3" customWidth="1"/>
    <col min="13312" max="13312" width="9.21875" style="3" bestFit="1" customWidth="1"/>
    <col min="13313" max="13313" width="5" style="3" customWidth="1"/>
    <col min="13314" max="13314" width="6.21875" style="3" bestFit="1" customWidth="1"/>
    <col min="13315" max="13315" width="5" style="3" bestFit="1" customWidth="1"/>
    <col min="13316" max="13316" width="5.21875" style="3" bestFit="1" customWidth="1"/>
    <col min="13317" max="13317" width="5.21875" style="3" customWidth="1"/>
    <col min="13318" max="13318" width="9.6640625" style="3" bestFit="1" customWidth="1"/>
    <col min="13319" max="13319" width="9.77734375" style="3" bestFit="1" customWidth="1"/>
    <col min="13320" max="13320" width="10" style="3" bestFit="1" customWidth="1"/>
    <col min="13321" max="13564" width="8.88671875" style="3"/>
    <col min="13565" max="13565" width="5.77734375" style="3" bestFit="1" customWidth="1"/>
    <col min="13566" max="13566" width="10.21875" style="3" bestFit="1" customWidth="1"/>
    <col min="13567" max="13567" width="5.33203125" style="3" customWidth="1"/>
    <col min="13568" max="13568" width="9.21875" style="3" bestFit="1" customWidth="1"/>
    <col min="13569" max="13569" width="5" style="3" customWidth="1"/>
    <col min="13570" max="13570" width="6.21875" style="3" bestFit="1" customWidth="1"/>
    <col min="13571" max="13571" width="5" style="3" bestFit="1" customWidth="1"/>
    <col min="13572" max="13572" width="5.21875" style="3" bestFit="1" customWidth="1"/>
    <col min="13573" max="13573" width="5.21875" style="3" customWidth="1"/>
    <col min="13574" max="13574" width="9.6640625" style="3" bestFit="1" customWidth="1"/>
    <col min="13575" max="13575" width="9.77734375" style="3" bestFit="1" customWidth="1"/>
    <col min="13576" max="13576" width="10" style="3" bestFit="1" customWidth="1"/>
    <col min="13577" max="13820" width="8.88671875" style="3"/>
    <col min="13821" max="13821" width="5.77734375" style="3" bestFit="1" customWidth="1"/>
    <col min="13822" max="13822" width="10.21875" style="3" bestFit="1" customWidth="1"/>
    <col min="13823" max="13823" width="5.33203125" style="3" customWidth="1"/>
    <col min="13824" max="13824" width="9.21875" style="3" bestFit="1" customWidth="1"/>
    <col min="13825" max="13825" width="5" style="3" customWidth="1"/>
    <col min="13826" max="13826" width="6.21875" style="3" bestFit="1" customWidth="1"/>
    <col min="13827" max="13827" width="5" style="3" bestFit="1" customWidth="1"/>
    <col min="13828" max="13828" width="5.21875" style="3" bestFit="1" customWidth="1"/>
    <col min="13829" max="13829" width="5.21875" style="3" customWidth="1"/>
    <col min="13830" max="13830" width="9.6640625" style="3" bestFit="1" customWidth="1"/>
    <col min="13831" max="13831" width="9.77734375" style="3" bestFit="1" customWidth="1"/>
    <col min="13832" max="13832" width="10" style="3" bestFit="1" customWidth="1"/>
    <col min="13833" max="14076" width="8.88671875" style="3"/>
    <col min="14077" max="14077" width="5.77734375" style="3" bestFit="1" customWidth="1"/>
    <col min="14078" max="14078" width="10.21875" style="3" bestFit="1" customWidth="1"/>
    <col min="14079" max="14079" width="5.33203125" style="3" customWidth="1"/>
    <col min="14080" max="14080" width="9.21875" style="3" bestFit="1" customWidth="1"/>
    <col min="14081" max="14081" width="5" style="3" customWidth="1"/>
    <col min="14082" max="14082" width="6.21875" style="3" bestFit="1" customWidth="1"/>
    <col min="14083" max="14083" width="5" style="3" bestFit="1" customWidth="1"/>
    <col min="14084" max="14084" width="5.21875" style="3" bestFit="1" customWidth="1"/>
    <col min="14085" max="14085" width="5.21875" style="3" customWidth="1"/>
    <col min="14086" max="14086" width="9.6640625" style="3" bestFit="1" customWidth="1"/>
    <col min="14087" max="14087" width="9.77734375" style="3" bestFit="1" customWidth="1"/>
    <col min="14088" max="14088" width="10" style="3" bestFit="1" customWidth="1"/>
    <col min="14089" max="14332" width="8.88671875" style="3"/>
    <col min="14333" max="14333" width="5.77734375" style="3" bestFit="1" customWidth="1"/>
    <col min="14334" max="14334" width="10.21875" style="3" bestFit="1" customWidth="1"/>
    <col min="14335" max="14335" width="5.33203125" style="3" customWidth="1"/>
    <col min="14336" max="14336" width="9.21875" style="3" bestFit="1" customWidth="1"/>
    <col min="14337" max="14337" width="5" style="3" customWidth="1"/>
    <col min="14338" max="14338" width="6.21875" style="3" bestFit="1" customWidth="1"/>
    <col min="14339" max="14339" width="5" style="3" bestFit="1" customWidth="1"/>
    <col min="14340" max="14340" width="5.21875" style="3" bestFit="1" customWidth="1"/>
    <col min="14341" max="14341" width="5.21875" style="3" customWidth="1"/>
    <col min="14342" max="14342" width="9.6640625" style="3" bestFit="1" customWidth="1"/>
    <col min="14343" max="14343" width="9.77734375" style="3" bestFit="1" customWidth="1"/>
    <col min="14344" max="14344" width="10" style="3" bestFit="1" customWidth="1"/>
    <col min="14345" max="14588" width="8.88671875" style="3"/>
    <col min="14589" max="14589" width="5.77734375" style="3" bestFit="1" customWidth="1"/>
    <col min="14590" max="14590" width="10.21875" style="3" bestFit="1" customWidth="1"/>
    <col min="14591" max="14591" width="5.33203125" style="3" customWidth="1"/>
    <col min="14592" max="14592" width="9.21875" style="3" bestFit="1" customWidth="1"/>
    <col min="14593" max="14593" width="5" style="3" customWidth="1"/>
    <col min="14594" max="14594" width="6.21875" style="3" bestFit="1" customWidth="1"/>
    <col min="14595" max="14595" width="5" style="3" bestFit="1" customWidth="1"/>
    <col min="14596" max="14596" width="5.21875" style="3" bestFit="1" customWidth="1"/>
    <col min="14597" max="14597" width="5.21875" style="3" customWidth="1"/>
    <col min="14598" max="14598" width="9.6640625" style="3" bestFit="1" customWidth="1"/>
    <col min="14599" max="14599" width="9.77734375" style="3" bestFit="1" customWidth="1"/>
    <col min="14600" max="14600" width="10" style="3" bestFit="1" customWidth="1"/>
    <col min="14601" max="14844" width="8.88671875" style="3"/>
    <col min="14845" max="14845" width="5.77734375" style="3" bestFit="1" customWidth="1"/>
    <col min="14846" max="14846" width="10.21875" style="3" bestFit="1" customWidth="1"/>
    <col min="14847" max="14847" width="5.33203125" style="3" customWidth="1"/>
    <col min="14848" max="14848" width="9.21875" style="3" bestFit="1" customWidth="1"/>
    <col min="14849" max="14849" width="5" style="3" customWidth="1"/>
    <col min="14850" max="14850" width="6.21875" style="3" bestFit="1" customWidth="1"/>
    <col min="14851" max="14851" width="5" style="3" bestFit="1" customWidth="1"/>
    <col min="14852" max="14852" width="5.21875" style="3" bestFit="1" customWidth="1"/>
    <col min="14853" max="14853" width="5.21875" style="3" customWidth="1"/>
    <col min="14854" max="14854" width="9.6640625" style="3" bestFit="1" customWidth="1"/>
    <col min="14855" max="14855" width="9.77734375" style="3" bestFit="1" customWidth="1"/>
    <col min="14856" max="14856" width="10" style="3" bestFit="1" customWidth="1"/>
    <col min="14857" max="15100" width="8.88671875" style="3"/>
    <col min="15101" max="15101" width="5.77734375" style="3" bestFit="1" customWidth="1"/>
    <col min="15102" max="15102" width="10.21875" style="3" bestFit="1" customWidth="1"/>
    <col min="15103" max="15103" width="5.33203125" style="3" customWidth="1"/>
    <col min="15104" max="15104" width="9.21875" style="3" bestFit="1" customWidth="1"/>
    <col min="15105" max="15105" width="5" style="3" customWidth="1"/>
    <col min="15106" max="15106" width="6.21875" style="3" bestFit="1" customWidth="1"/>
    <col min="15107" max="15107" width="5" style="3" bestFit="1" customWidth="1"/>
    <col min="15108" max="15108" width="5.21875" style="3" bestFit="1" customWidth="1"/>
    <col min="15109" max="15109" width="5.21875" style="3" customWidth="1"/>
    <col min="15110" max="15110" width="9.6640625" style="3" bestFit="1" customWidth="1"/>
    <col min="15111" max="15111" width="9.77734375" style="3" bestFit="1" customWidth="1"/>
    <col min="15112" max="15112" width="10" style="3" bestFit="1" customWidth="1"/>
    <col min="15113" max="15356" width="8.88671875" style="3"/>
    <col min="15357" max="15357" width="5.77734375" style="3" bestFit="1" customWidth="1"/>
    <col min="15358" max="15358" width="10.21875" style="3" bestFit="1" customWidth="1"/>
    <col min="15359" max="15359" width="5.33203125" style="3" customWidth="1"/>
    <col min="15360" max="15360" width="9.21875" style="3" bestFit="1" customWidth="1"/>
    <col min="15361" max="15361" width="5" style="3" customWidth="1"/>
    <col min="15362" max="15362" width="6.21875" style="3" bestFit="1" customWidth="1"/>
    <col min="15363" max="15363" width="5" style="3" bestFit="1" customWidth="1"/>
    <col min="15364" max="15364" width="5.21875" style="3" bestFit="1" customWidth="1"/>
    <col min="15365" max="15365" width="5.21875" style="3" customWidth="1"/>
    <col min="15366" max="15366" width="9.6640625" style="3" bestFit="1" customWidth="1"/>
    <col min="15367" max="15367" width="9.77734375" style="3" bestFit="1" customWidth="1"/>
    <col min="15368" max="15368" width="10" style="3" bestFit="1" customWidth="1"/>
    <col min="15369" max="15612" width="8.88671875" style="3"/>
    <col min="15613" max="15613" width="5.77734375" style="3" bestFit="1" customWidth="1"/>
    <col min="15614" max="15614" width="10.21875" style="3" bestFit="1" customWidth="1"/>
    <col min="15615" max="15615" width="5.33203125" style="3" customWidth="1"/>
    <col min="15616" max="15616" width="9.21875" style="3" bestFit="1" customWidth="1"/>
    <col min="15617" max="15617" width="5" style="3" customWidth="1"/>
    <col min="15618" max="15618" width="6.21875" style="3" bestFit="1" customWidth="1"/>
    <col min="15619" max="15619" width="5" style="3" bestFit="1" customWidth="1"/>
    <col min="15620" max="15620" width="5.21875" style="3" bestFit="1" customWidth="1"/>
    <col min="15621" max="15621" width="5.21875" style="3" customWidth="1"/>
    <col min="15622" max="15622" width="9.6640625" style="3" bestFit="1" customWidth="1"/>
    <col min="15623" max="15623" width="9.77734375" style="3" bestFit="1" customWidth="1"/>
    <col min="15624" max="15624" width="10" style="3" bestFit="1" customWidth="1"/>
    <col min="15625" max="15868" width="8.88671875" style="3"/>
    <col min="15869" max="15869" width="5.77734375" style="3" bestFit="1" customWidth="1"/>
    <col min="15870" max="15870" width="10.21875" style="3" bestFit="1" customWidth="1"/>
    <col min="15871" max="15871" width="5.33203125" style="3" customWidth="1"/>
    <col min="15872" max="15872" width="9.21875" style="3" bestFit="1" customWidth="1"/>
    <col min="15873" max="15873" width="5" style="3" customWidth="1"/>
    <col min="15874" max="15874" width="6.21875" style="3" bestFit="1" customWidth="1"/>
    <col min="15875" max="15875" width="5" style="3" bestFit="1" customWidth="1"/>
    <col min="15876" max="15876" width="5.21875" style="3" bestFit="1" customWidth="1"/>
    <col min="15877" max="15877" width="5.21875" style="3" customWidth="1"/>
    <col min="15878" max="15878" width="9.6640625" style="3" bestFit="1" customWidth="1"/>
    <col min="15879" max="15879" width="9.77734375" style="3" bestFit="1" customWidth="1"/>
    <col min="15880" max="15880" width="10" style="3" bestFit="1" customWidth="1"/>
    <col min="15881" max="16124" width="8.88671875" style="3"/>
    <col min="16125" max="16125" width="5.77734375" style="3" bestFit="1" customWidth="1"/>
    <col min="16126" max="16126" width="10.21875" style="3" bestFit="1" customWidth="1"/>
    <col min="16127" max="16127" width="5.33203125" style="3" customWidth="1"/>
    <col min="16128" max="16128" width="9.21875" style="3" bestFit="1" customWidth="1"/>
    <col min="16129" max="16129" width="5" style="3" customWidth="1"/>
    <col min="16130" max="16130" width="6.21875" style="3" bestFit="1" customWidth="1"/>
    <col min="16131" max="16131" width="5" style="3" bestFit="1" customWidth="1"/>
    <col min="16132" max="16132" width="5.21875" style="3" bestFit="1" customWidth="1"/>
    <col min="16133" max="16133" width="5.21875" style="3" customWidth="1"/>
    <col min="16134" max="16134" width="9.6640625" style="3" bestFit="1" customWidth="1"/>
    <col min="16135" max="16135" width="9.77734375" style="3" bestFit="1" customWidth="1"/>
    <col min="16136" max="16136" width="10" style="3" bestFit="1" customWidth="1"/>
    <col min="16137" max="16384" width="8.88671875" style="3"/>
  </cols>
  <sheetData>
    <row r="1" spans="1:10" ht="16.5" thickBot="1">
      <c r="A1" s="39" t="s">
        <v>13</v>
      </c>
      <c r="B1" s="40"/>
      <c r="D1" s="42" t="s">
        <v>14</v>
      </c>
      <c r="E1" s="43"/>
      <c r="F1" s="43"/>
      <c r="G1" s="43"/>
      <c r="H1" s="44"/>
    </row>
    <row r="2" spans="1:10">
      <c r="J2" s="41" t="s">
        <v>32</v>
      </c>
    </row>
    <row r="3" spans="1:10" ht="16.5" thickBot="1">
      <c r="B3" s="4" t="s">
        <v>15</v>
      </c>
      <c r="D3" s="4" t="s">
        <v>16</v>
      </c>
      <c r="F3" s="3" t="s">
        <v>17</v>
      </c>
      <c r="G3" s="3" t="s">
        <v>18</v>
      </c>
      <c r="H3" s="3" t="s">
        <v>19</v>
      </c>
      <c r="J3" s="41"/>
    </row>
    <row r="4" spans="1:10">
      <c r="B4" s="5">
        <v>4.1107638888934162</v>
      </c>
      <c r="D4" s="6" t="s">
        <v>20</v>
      </c>
      <c r="F4" s="27">
        <f>LEFT(D4,2)/24</f>
        <v>4.083333333333333</v>
      </c>
      <c r="G4" s="27">
        <f t="shared" ref="G4:G11" si="0">MID(D4,4,2)/60/24</f>
        <v>2.7083333333333334E-2</v>
      </c>
      <c r="H4" s="27">
        <f>RIGHT(D4,2)/60/60/24</f>
        <v>3.4722222222222224E-4</v>
      </c>
      <c r="J4" s="5">
        <f t="shared" ref="J4:J11" si="1">TIMEVALUE(D4)</f>
        <v>0.11076388888888911</v>
      </c>
    </row>
    <row r="5" spans="1:10">
      <c r="B5" s="5">
        <v>1.2291666666666667</v>
      </c>
      <c r="D5" s="8" t="s">
        <v>21</v>
      </c>
      <c r="F5" s="27">
        <f t="shared" ref="F5:F11" si="2">LEFT(D5,2)/24</f>
        <v>1.2083333333333333</v>
      </c>
      <c r="G5" s="27">
        <f t="shared" si="0"/>
        <v>2.0833333333333332E-2</v>
      </c>
      <c r="H5" s="27">
        <f t="shared" ref="H5:H11" si="3">RIGHT(D5,2)/60/60/24</f>
        <v>0</v>
      </c>
      <c r="J5" s="5">
        <f t="shared" si="1"/>
        <v>0.22916666666666674</v>
      </c>
    </row>
    <row r="6" spans="1:10">
      <c r="B6" s="5">
        <v>2.34756944443992</v>
      </c>
      <c r="D6" s="8" t="s">
        <v>22</v>
      </c>
      <c r="F6" s="27">
        <f t="shared" si="2"/>
        <v>2.3333333333333335</v>
      </c>
      <c r="G6" s="27">
        <f t="shared" si="0"/>
        <v>1.3888888888888888E-2</v>
      </c>
      <c r="H6" s="27">
        <f t="shared" si="3"/>
        <v>3.4722222222222224E-4</v>
      </c>
      <c r="J6" s="5">
        <f t="shared" si="1"/>
        <v>0.34756944444444438</v>
      </c>
    </row>
    <row r="7" spans="1:10">
      <c r="B7" s="5">
        <v>1.4659722222131699</v>
      </c>
      <c r="D7" s="8" t="s">
        <v>23</v>
      </c>
      <c r="F7" s="27">
        <f t="shared" si="2"/>
        <v>1.4583333333333333</v>
      </c>
      <c r="G7" s="27">
        <f t="shared" si="0"/>
        <v>7.6388888888888886E-3</v>
      </c>
      <c r="H7" s="27">
        <f t="shared" si="3"/>
        <v>0</v>
      </c>
      <c r="J7" s="5">
        <f t="shared" si="1"/>
        <v>0.46597222222222201</v>
      </c>
    </row>
    <row r="8" spans="1:10">
      <c r="B8" s="5">
        <v>0.58437499998641596</v>
      </c>
      <c r="D8" s="8" t="s">
        <v>24</v>
      </c>
      <c r="F8" s="27">
        <f t="shared" si="2"/>
        <v>0.58333333333333337</v>
      </c>
      <c r="G8" s="27">
        <f t="shared" si="0"/>
        <v>6.9444444444444447E-4</v>
      </c>
      <c r="H8" s="27">
        <f t="shared" si="3"/>
        <v>3.4722222222222224E-4</v>
      </c>
      <c r="J8" s="5">
        <f t="shared" si="1"/>
        <v>0.58437499999999998</v>
      </c>
    </row>
    <row r="9" spans="1:10">
      <c r="B9" s="5">
        <v>0.70277777775966599</v>
      </c>
      <c r="D9" s="8" t="s">
        <v>25</v>
      </c>
      <c r="F9" s="27">
        <f t="shared" si="2"/>
        <v>0.66666666666666663</v>
      </c>
      <c r="G9" s="27">
        <f t="shared" si="0"/>
        <v>3.6111111111111115E-2</v>
      </c>
      <c r="H9" s="27">
        <f t="shared" si="3"/>
        <v>0</v>
      </c>
      <c r="J9" s="5">
        <f t="shared" si="1"/>
        <v>0.70277777777777783</v>
      </c>
    </row>
    <row r="10" spans="1:10">
      <c r="B10" s="5">
        <v>0.82118055553291702</v>
      </c>
      <c r="D10" s="8" t="s">
        <v>26</v>
      </c>
      <c r="F10" s="27">
        <f t="shared" si="2"/>
        <v>0.79166666666666663</v>
      </c>
      <c r="G10" s="27">
        <f t="shared" si="0"/>
        <v>2.9166666666666664E-2</v>
      </c>
      <c r="H10" s="27">
        <f t="shared" si="3"/>
        <v>3.4722222222222224E-4</v>
      </c>
      <c r="J10" s="5">
        <f t="shared" si="1"/>
        <v>0.82118055555555547</v>
      </c>
    </row>
    <row r="11" spans="1:10" ht="16.5" thickBot="1">
      <c r="B11" s="9">
        <v>0.93958333330617605</v>
      </c>
      <c r="D11" s="10" t="s">
        <v>27</v>
      </c>
      <c r="F11" s="27">
        <f t="shared" si="2"/>
        <v>0.91666666666666663</v>
      </c>
      <c r="G11" s="27">
        <f t="shared" si="0"/>
        <v>2.2916666666666669E-2</v>
      </c>
      <c r="H11" s="27">
        <f t="shared" si="3"/>
        <v>0</v>
      </c>
      <c r="J11" s="5">
        <f t="shared" si="1"/>
        <v>0.93958333333333333</v>
      </c>
    </row>
    <row r="12" spans="1:10">
      <c r="A12" s="3" t="s">
        <v>28</v>
      </c>
      <c r="B12" s="11">
        <f>SUM(B4:B11)</f>
        <v>12.201388888798348</v>
      </c>
      <c r="D12" s="12"/>
      <c r="F12" s="7">
        <f>SUM(F4:F11)</f>
        <v>12.041666666666666</v>
      </c>
      <c r="G12" s="7">
        <f>SUM(G4:G11)</f>
        <v>0.15833333333333333</v>
      </c>
      <c r="H12" s="7">
        <f>SUM(H4:H11)</f>
        <v>1.3888888888888889E-3</v>
      </c>
      <c r="J12" s="5"/>
    </row>
    <row r="13" spans="1:10" ht="16.5" thickBot="1">
      <c r="F13" s="7"/>
      <c r="G13" s="7"/>
      <c r="H13" s="7"/>
    </row>
    <row r="14" spans="1:10" ht="16.5" thickBot="1">
      <c r="A14" s="3" t="s">
        <v>29</v>
      </c>
      <c r="B14" s="13">
        <f>B12</f>
        <v>12.201388888798348</v>
      </c>
      <c r="F14" s="3" t="s">
        <v>30</v>
      </c>
      <c r="G14" s="14">
        <f>SUM(F12:H12)</f>
        <v>12.201388888888888</v>
      </c>
      <c r="H14" s="15"/>
      <c r="J14" s="5"/>
    </row>
    <row r="16" spans="1:10">
      <c r="F16" s="3" t="s">
        <v>31</v>
      </c>
      <c r="G16" s="11">
        <f>G14</f>
        <v>12.201388888888888</v>
      </c>
    </row>
  </sheetData>
  <mergeCells count="3">
    <mergeCell ref="A1:B1"/>
    <mergeCell ref="J2:J3"/>
    <mergeCell ref="D1:H1"/>
  </mergeCells>
  <pageMargins left="0.75" right="0.75" top="1" bottom="1" header="0.5" footer="0.5"/>
  <pageSetup orientation="portrait" horizontalDpi="180" verticalDpi="18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TimeCalc</vt:lpstr>
      <vt:lpstr>WeirdTimes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2007-02-21T11:34:48Z</dcterms:created>
  <dcterms:modified xsi:type="dcterms:W3CDTF">2007-05-16T17:55:59Z</dcterms:modified>
</cp:coreProperties>
</file>