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VL-Exact" sheetId="19" r:id="rId1"/>
    <sheet name="VL-Closest" sheetId="6" r:id="rId2"/>
    <sheet name="VL-Mix" sheetId="18" r:id="rId3"/>
    <sheet name="Match" sheetId="8" r:id="rId4"/>
    <sheet name="VL-Match" sheetId="13" r:id="rId5"/>
    <sheet name="VL-Index" sheetId="14" r:id="rId6"/>
    <sheet name="Indirect" sheetId="16" r:id="rId7"/>
    <sheet name="Names" sheetId="20" r:id="rId8"/>
  </sheets>
  <definedNames>
    <definedName name="cod">Indirect!$H$2</definedName>
    <definedName name="ejs">Indirect!$H$8</definedName>
    <definedName name="etv">Indirect!$H$6</definedName>
    <definedName name="gmv">Indirect!$H$9</definedName>
    <definedName name="kpm">Indirect!$H$3</definedName>
    <definedName name="luv">Indirect!$H$4</definedName>
    <definedName name="Strain1">Names!$B$2:$F$2</definedName>
    <definedName name="Strain10">Names!$B$11:$F$11</definedName>
    <definedName name="Strain11">Names!$B$12:$F$12</definedName>
    <definedName name="Strain12">Names!$B$13:$F$13</definedName>
    <definedName name="Strain13">Names!$B$14:$F$14</definedName>
    <definedName name="Strain14">Names!$B$15:$F$15</definedName>
    <definedName name="Strain15">Names!$B$16:$F$16</definedName>
    <definedName name="Strain2">Names!$B$3:$F$3</definedName>
    <definedName name="Strain3">Names!$B$4:$F$4</definedName>
    <definedName name="Strain4">Names!$B$5:$F$5</definedName>
    <definedName name="Strain5">Names!$B$6:$F$6</definedName>
    <definedName name="Strain6">Names!$B$7:$F$7</definedName>
    <definedName name="Strain7">Names!$B$8:$F$8</definedName>
    <definedName name="Strain8">Names!$B$9:$F$9</definedName>
    <definedName name="Strain9">Names!$B$10:$F$10</definedName>
    <definedName name="Test1">Names!$B$2:$B$16</definedName>
    <definedName name="Test2">Names!$C$2:$C$16</definedName>
    <definedName name="Test3">Names!$D$2:$D$16</definedName>
    <definedName name="Test4">Names!$E$2:$E$16</definedName>
    <definedName name="Test5">Names!$F$2:$F$16</definedName>
    <definedName name="tjk">Indirect!$H$10</definedName>
    <definedName name="tmv">Indirect!$H$5</definedName>
    <definedName name="wow">Indirect!$H$7</definedName>
  </definedNames>
  <calcPr calcId="124519"/>
</workbook>
</file>

<file path=xl/calcChain.xml><?xml version="1.0" encoding="utf-8"?>
<calcChain xmlns="http://schemas.openxmlformats.org/spreadsheetml/2006/main">
  <c r="I6" i="20"/>
  <c r="J4" i="14"/>
  <c r="J5"/>
  <c r="J6"/>
  <c r="J7"/>
  <c r="J3"/>
  <c r="J2"/>
  <c r="I3" i="13"/>
  <c r="I4"/>
  <c r="I5"/>
  <c r="I6"/>
  <c r="I2"/>
  <c r="D3" i="18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E2" i="6"/>
  <c r="E3"/>
  <c r="E4"/>
  <c r="E5"/>
  <c r="E6"/>
  <c r="E7"/>
  <c r="E8"/>
  <c r="E9"/>
  <c r="E10"/>
  <c r="E11"/>
  <c r="E12"/>
  <c r="E13"/>
  <c r="E14"/>
  <c r="E15"/>
  <c r="E16"/>
  <c r="E17"/>
  <c r="E18"/>
  <c r="E19"/>
  <c r="D2" i="19"/>
  <c r="D20"/>
  <c r="D10"/>
  <c r="D11"/>
  <c r="D12"/>
  <c r="D13"/>
  <c r="D14"/>
  <c r="D15"/>
  <c r="D3"/>
  <c r="D4"/>
  <c r="D5"/>
  <c r="D6"/>
  <c r="D7"/>
  <c r="D21"/>
  <c r="D22"/>
  <c r="D16"/>
  <c r="D17"/>
  <c r="D18"/>
  <c r="D8"/>
  <c r="D9"/>
  <c r="D24"/>
  <c r="D23"/>
  <c r="D25"/>
  <c r="D26"/>
  <c r="D19"/>
  <c r="E4" i="18"/>
  <c r="E5"/>
  <c r="E6"/>
  <c r="E7"/>
  <c r="E8"/>
  <c r="E9"/>
  <c r="E10"/>
  <c r="E11"/>
  <c r="E12"/>
  <c r="E13"/>
  <c r="E14"/>
  <c r="E15"/>
  <c r="E16"/>
  <c r="E17"/>
  <c r="E18"/>
  <c r="E19"/>
  <c r="E20"/>
  <c r="E21"/>
  <c r="E22"/>
  <c r="E3"/>
  <c r="K18" i="8"/>
  <c r="G18"/>
  <c r="C18"/>
  <c r="K17"/>
  <c r="G17"/>
  <c r="C17"/>
  <c r="K16"/>
  <c r="G16"/>
  <c r="C16"/>
  <c r="K15"/>
  <c r="G15"/>
  <c r="C15"/>
  <c r="G7" i="6"/>
  <c r="G6"/>
  <c r="G5"/>
  <c r="G4"/>
  <c r="G3"/>
  <c r="I7" i="20"/>
  <c r="I8"/>
  <c r="I3"/>
  <c r="D2" i="16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</calcChain>
</file>

<file path=xl/sharedStrings.xml><?xml version="1.0" encoding="utf-8"?>
<sst xmlns="http://schemas.openxmlformats.org/spreadsheetml/2006/main" count="341" uniqueCount="123">
  <si>
    <t>Patient</t>
  </si>
  <si>
    <t>DOB</t>
  </si>
  <si>
    <t>Weight</t>
  </si>
  <si>
    <t>Systolic</t>
  </si>
  <si>
    <t>Bush</t>
  </si>
  <si>
    <t>Carter</t>
  </si>
  <si>
    <t>Clinton</t>
  </si>
  <si>
    <t>Eisenhower</t>
  </si>
  <si>
    <t>Ford</t>
  </si>
  <si>
    <t>Johnson</t>
  </si>
  <si>
    <t>Kennedy</t>
  </si>
  <si>
    <t>Nixon</t>
  </si>
  <si>
    <t>Reagan</t>
  </si>
  <si>
    <t>Date</t>
  </si>
  <si>
    <t>Old SBP</t>
  </si>
  <si>
    <t>New SBP</t>
  </si>
  <si>
    <t>Verdict</t>
  </si>
  <si>
    <t>-</t>
  </si>
  <si>
    <t>SBP</t>
  </si>
  <si>
    <t>---</t>
  </si>
  <si>
    <t>+</t>
  </si>
  <si>
    <t>++</t>
  </si>
  <si>
    <t>+++</t>
  </si>
  <si>
    <t>1 (=TRUE) finds the previous value                   (in ASC order)</t>
  </si>
  <si>
    <t>Age</t>
  </si>
  <si>
    <t>normal</t>
  </si>
  <si>
    <t>elevated</t>
  </si>
  <si>
    <t>extreme</t>
  </si>
  <si>
    <t>high</t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</si>
  <si>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(?,$B$1:$B$4,</t>
    </r>
    <r>
      <rPr>
        <b/>
        <sz val="10"/>
        <color indexed="10"/>
        <rFont val="Arial"/>
        <family val="2"/>
      </rPr>
      <t>1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</si>
  <si>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(?,$F$1:$F$4,</t>
    </r>
    <r>
      <rPr>
        <b/>
        <sz val="10"/>
        <color indexed="10"/>
        <rFont val="Arial"/>
        <family val="2"/>
      </rPr>
      <t>0</t>
    </r>
    <r>
      <rPr>
        <b/>
        <sz val="10"/>
        <rFont val="Arial"/>
        <family val="2"/>
      </rPr>
      <t>)</t>
    </r>
  </si>
  <si>
    <r>
      <t>=</t>
    </r>
    <r>
      <rPr>
        <b/>
        <sz val="10"/>
        <color indexed="12"/>
        <rFont val="Arial"/>
        <family val="2"/>
      </rPr>
      <t>MATCH</t>
    </r>
    <r>
      <rPr>
        <b/>
        <sz val="10"/>
        <rFont val="Arial"/>
        <family val="2"/>
      </rPr>
      <t>(?,$K$1:$K$4,</t>
    </r>
    <r>
      <rPr>
        <b/>
        <sz val="10"/>
        <color indexed="10"/>
        <rFont val="Arial"/>
        <family val="2"/>
      </rPr>
      <t>-1</t>
    </r>
    <r>
      <rPr>
        <b/>
        <sz val="10"/>
        <rFont val="Arial"/>
        <family val="2"/>
      </rPr>
      <t>)</t>
    </r>
  </si>
  <si>
    <t>mmHg</t>
  </si>
  <si>
    <t>Row#</t>
  </si>
  <si>
    <t>closest previous match (A-Z)</t>
  </si>
  <si>
    <t>exact match (any sort)</t>
  </si>
  <si>
    <t>closest previous match (Z-A)</t>
  </si>
  <si>
    <t>ID</t>
  </si>
  <si>
    <t>Strain</t>
  </si>
  <si>
    <t>Strain5</t>
  </si>
  <si>
    <t>Strain1</t>
  </si>
  <si>
    <t>Strain2</t>
  </si>
  <si>
    <t>Reading</t>
  </si>
  <si>
    <t>Strain3</t>
  </si>
  <si>
    <t>Strain4</t>
  </si>
  <si>
    <t>Strain6</t>
  </si>
  <si>
    <t>Strain7</t>
  </si>
  <si>
    <t>Strain8</t>
  </si>
  <si>
    <t>Strain9</t>
  </si>
  <si>
    <t>Strain10</t>
  </si>
  <si>
    <t>Gender</t>
  </si>
  <si>
    <t>M</t>
  </si>
  <si>
    <t>F</t>
  </si>
  <si>
    <t>Lincoln</t>
  </si>
  <si>
    <t>Roosevelt</t>
  </si>
  <si>
    <t>Truman</t>
  </si>
  <si>
    <t>Washington</t>
  </si>
  <si>
    <t>Plate ID</t>
  </si>
  <si>
    <t>Analyst</t>
  </si>
  <si>
    <t>Group</t>
  </si>
  <si>
    <t>C Value</t>
  </si>
  <si>
    <t>8877p58a</t>
  </si>
  <si>
    <t>kpm</t>
  </si>
  <si>
    <t>cod</t>
  </si>
  <si>
    <t>8877p58b</t>
  </si>
  <si>
    <t>tjk</t>
  </si>
  <si>
    <t>8877p58c</t>
  </si>
  <si>
    <t>tmv</t>
  </si>
  <si>
    <t>luv</t>
  </si>
  <si>
    <t>8877p60a</t>
  </si>
  <si>
    <t>etv</t>
  </si>
  <si>
    <t>8877p60b</t>
  </si>
  <si>
    <t>wow</t>
  </si>
  <si>
    <t>8696p08a</t>
  </si>
  <si>
    <t>8696p08b</t>
  </si>
  <si>
    <t>ejs</t>
  </si>
  <si>
    <t>8696p08c</t>
  </si>
  <si>
    <t>gmv</t>
  </si>
  <si>
    <t>8696p08d</t>
  </si>
  <si>
    <t>8696p08e</t>
  </si>
  <si>
    <t>8696p08f</t>
  </si>
  <si>
    <t>8877p63a</t>
  </si>
  <si>
    <t>8877p63b</t>
  </si>
  <si>
    <t>8877p70c</t>
  </si>
  <si>
    <t>8877p70d</t>
  </si>
  <si>
    <t>8877p71a</t>
  </si>
  <si>
    <t>8877p71b</t>
  </si>
  <si>
    <t>8877p75a</t>
  </si>
  <si>
    <t>8877p75b</t>
  </si>
  <si>
    <t>8877p78a</t>
  </si>
  <si>
    <t>8877p78b</t>
  </si>
  <si>
    <t>8877p83a</t>
  </si>
  <si>
    <t>8877p83b</t>
  </si>
  <si>
    <t>8877p84a</t>
  </si>
  <si>
    <t>FVC/L</t>
  </si>
  <si>
    <t>Length/m</t>
  </si>
  <si>
    <t>Reference</t>
  </si>
  <si>
    <t>Ratio</t>
  </si>
  <si>
    <t>Pulmonary Function Forced Vital Capacity (FVC)</t>
  </si>
  <si>
    <t>Test1</t>
  </si>
  <si>
    <t>Test2</t>
  </si>
  <si>
    <t>Test3</t>
  </si>
  <si>
    <t>Test4</t>
  </si>
  <si>
    <t>Test5</t>
  </si>
  <si>
    <t>Strain11</t>
  </si>
  <si>
    <t>Strain12</t>
  </si>
  <si>
    <t>Strain13</t>
  </si>
  <si>
    <t>Strain14</t>
  </si>
  <si>
    <t>Strain15</t>
  </si>
  <si>
    <t>Test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</si>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</sst>
</file>

<file path=xl/styles.xml><?xml version="1.0" encoding="utf-8"?>
<styleSheet xmlns="http://schemas.openxmlformats.org/spreadsheetml/2006/main">
  <numFmts count="7">
    <numFmt numFmtId="44" formatCode="_(&quot;$&quot;* #,##0.00_);_(&quot;$&quot;* \(#,##0.00\);_(&quot;$&quot;* &quot;-&quot;??_);_(@_)"/>
    <numFmt numFmtId="164" formatCode="0&quot; mmHg&quot;"/>
    <numFmt numFmtId="165" formatCode="###0.00_)"/>
    <numFmt numFmtId="166" formatCode="#,##0_)"/>
    <numFmt numFmtId="167" formatCode="mm/dd/yy;@"/>
    <numFmt numFmtId="168" formatCode="0.0"/>
    <numFmt numFmtId="170" formatCode="d/m/yy;@"/>
  </numFmts>
  <fonts count="30">
    <font>
      <sz val="12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sz val="10"/>
      <color indexed="9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0"/>
      <name val="Arial"/>
      <family val="2"/>
    </font>
    <font>
      <b/>
      <sz val="1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9"/>
      <name val="Arial"/>
      <family val="2"/>
    </font>
    <font>
      <b/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rgb="FFFFFF6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3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5" fontId="14" fillId="0" borderId="9" applyNumberFormat="0" applyFill="0">
      <alignment horizontal="right"/>
    </xf>
    <xf numFmtId="166" fontId="15" fillId="0" borderId="9">
      <alignment horizontal="right" vertical="center"/>
    </xf>
    <xf numFmtId="49" fontId="16" fillId="0" borderId="9">
      <alignment horizontal="left" vertical="center"/>
    </xf>
    <xf numFmtId="165" fontId="14" fillId="0" borderId="9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9">
      <alignment horizontal="left"/>
    </xf>
    <xf numFmtId="0" fontId="19" fillId="0" borderId="10">
      <alignment horizontal="right" vertical="center"/>
    </xf>
    <xf numFmtId="0" fontId="20" fillId="0" borderId="9">
      <alignment horizontal="left" vertical="center"/>
    </xf>
    <xf numFmtId="0" fontId="14" fillId="0" borderId="9">
      <alignment horizontal="left" vertical="center"/>
    </xf>
    <xf numFmtId="0" fontId="18" fillId="0" borderId="9">
      <alignment horizontal="left"/>
    </xf>
    <xf numFmtId="0" fontId="18" fillId="17" borderId="0">
      <alignment horizontal="centerContinuous" wrapText="1"/>
    </xf>
    <xf numFmtId="49" fontId="18" fillId="17" borderId="11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9">
      <alignment horizontal="left"/>
    </xf>
    <xf numFmtId="165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12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9">
      <alignment horizontal="left"/>
    </xf>
    <xf numFmtId="0" fontId="19" fillId="0" borderId="10">
      <alignment horizontal="left"/>
    </xf>
    <xf numFmtId="0" fontId="18" fillId="0" borderId="0">
      <alignment horizontal="left" vertical="center"/>
    </xf>
    <xf numFmtId="49" fontId="22" fillId="0" borderId="9">
      <alignment horizontal="left"/>
    </xf>
    <xf numFmtId="0" fontId="24" fillId="0" borderId="0"/>
    <xf numFmtId="9" fontId="26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1" applyFont="1"/>
    <xf numFmtId="0" fontId="1" fillId="0" borderId="0" xfId="1"/>
    <xf numFmtId="14" fontId="2" fillId="0" borderId="0" xfId="1" applyNumberFormat="1" applyFont="1"/>
    <xf numFmtId="0" fontId="3" fillId="0" borderId="1" xfId="1" applyFont="1" applyBorder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6" fillId="0" borderId="0" xfId="1" applyFont="1"/>
    <xf numFmtId="0" fontId="2" fillId="2" borderId="2" xfId="1" applyFont="1" applyFill="1" applyBorder="1" applyAlignment="1">
      <alignment horizontal="center"/>
    </xf>
    <xf numFmtId="0" fontId="2" fillId="2" borderId="2" xfId="1" quotePrefix="1" applyFont="1" applyFill="1" applyBorder="1" applyAlignment="1">
      <alignment horizontal="center"/>
    </xf>
    <xf numFmtId="164" fontId="4" fillId="3" borderId="3" xfId="1" applyNumberFormat="1" applyFont="1" applyFill="1" applyBorder="1"/>
    <xf numFmtId="44" fontId="4" fillId="0" borderId="4" xfId="2" applyFont="1" applyBorder="1"/>
    <xf numFmtId="0" fontId="4" fillId="0" borderId="0" xfId="1" applyFont="1"/>
    <xf numFmtId="164" fontId="4" fillId="3" borderId="5" xfId="1" applyNumberFormat="1" applyFont="1" applyFill="1" applyBorder="1"/>
    <xf numFmtId="44" fontId="4" fillId="0" borderId="6" xfId="2" applyFont="1" applyBorder="1"/>
    <xf numFmtId="164" fontId="4" fillId="3" borderId="7" xfId="1" applyNumberFormat="1" applyFont="1" applyFill="1" applyBorder="1"/>
    <xf numFmtId="44" fontId="4" fillId="0" borderId="8" xfId="2" applyFont="1" applyBorder="1"/>
    <xf numFmtId="164" fontId="4" fillId="0" borderId="0" xfId="1" applyNumberFormat="1" applyFont="1" applyBorder="1"/>
    <xf numFmtId="44" fontId="4" fillId="0" borderId="0" xfId="2" applyFont="1" applyBorder="1"/>
    <xf numFmtId="44" fontId="4" fillId="0" borderId="0" xfId="2" applyFont="1"/>
    <xf numFmtId="0" fontId="4" fillId="0" borderId="0" xfId="1" quotePrefix="1" applyFont="1"/>
    <xf numFmtId="0" fontId="4" fillId="0" borderId="1" xfId="1" applyFont="1" applyBorder="1" applyAlignment="1">
      <alignment horizontal="center"/>
    </xf>
    <xf numFmtId="0" fontId="25" fillId="0" borderId="0" xfId="61" applyFont="1"/>
    <xf numFmtId="14" fontId="25" fillId="0" borderId="0" xfId="61" applyNumberFormat="1" applyFont="1"/>
    <xf numFmtId="0" fontId="25" fillId="0" borderId="2" xfId="61" applyFont="1" applyBorder="1"/>
    <xf numFmtId="0" fontId="2" fillId="0" borderId="2" xfId="1" applyFont="1" applyBorder="1"/>
    <xf numFmtId="0" fontId="25" fillId="0" borderId="0" xfId="61" applyFont="1" applyAlignment="1">
      <alignment horizontal="center"/>
    </xf>
    <xf numFmtId="0" fontId="2" fillId="0" borderId="2" xfId="1" applyFont="1" applyBorder="1" applyAlignment="1">
      <alignment horizontal="center"/>
    </xf>
    <xf numFmtId="0" fontId="25" fillId="0" borderId="2" xfId="6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4" fillId="0" borderId="0" xfId="61" applyFont="1" applyAlignment="1">
      <alignment horizontal="center"/>
    </xf>
    <xf numFmtId="167" fontId="28" fillId="0" borderId="0" xfId="61" applyNumberFormat="1" applyFont="1" applyAlignment="1">
      <alignment horizontal="center"/>
    </xf>
    <xf numFmtId="0" fontId="4" fillId="0" borderId="0" xfId="61" applyFont="1" applyAlignment="1">
      <alignment horizontal="left"/>
    </xf>
    <xf numFmtId="167" fontId="4" fillId="0" borderId="0" xfId="61" applyNumberFormat="1" applyFont="1" applyAlignment="1">
      <alignment horizontal="center"/>
    </xf>
    <xf numFmtId="168" fontId="4" fillId="0" borderId="0" xfId="61" applyNumberFormat="1" applyFont="1" applyAlignment="1">
      <alignment horizontal="center"/>
    </xf>
    <xf numFmtId="0" fontId="4" fillId="0" borderId="2" xfId="61" applyFont="1" applyBorder="1" applyAlignment="1">
      <alignment horizontal="center"/>
    </xf>
    <xf numFmtId="0" fontId="4" fillId="0" borderId="2" xfId="61" quotePrefix="1" applyFont="1" applyBorder="1" applyAlignment="1">
      <alignment horizontal="center"/>
    </xf>
    <xf numFmtId="0" fontId="27" fillId="0" borderId="0" xfId="0" applyFont="1"/>
    <xf numFmtId="168" fontId="27" fillId="0" borderId="0" xfId="0" applyNumberFormat="1" applyFont="1"/>
    <xf numFmtId="0" fontId="27" fillId="0" borderId="0" xfId="0" applyFont="1" applyAlignment="1"/>
    <xf numFmtId="0" fontId="27" fillId="0" borderId="0" xfId="0" applyFont="1" applyAlignment="1">
      <alignment horizontal="center"/>
    </xf>
    <xf numFmtId="2" fontId="27" fillId="0" borderId="0" xfId="0" applyNumberFormat="1" applyFont="1"/>
    <xf numFmtId="9" fontId="27" fillId="0" borderId="0" xfId="62" applyFont="1"/>
    <xf numFmtId="0" fontId="27" fillId="0" borderId="2" xfId="0" applyFont="1" applyBorder="1" applyAlignment="1">
      <alignment horizontal="center"/>
    </xf>
    <xf numFmtId="2" fontId="27" fillId="0" borderId="2" xfId="0" applyNumberFormat="1" applyFont="1" applyBorder="1"/>
    <xf numFmtId="168" fontId="27" fillId="0" borderId="2" xfId="0" applyNumberFormat="1" applyFont="1" applyBorder="1"/>
    <xf numFmtId="0" fontId="4" fillId="19" borderId="2" xfId="6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168" fontId="27" fillId="19" borderId="2" xfId="0" applyNumberFormat="1" applyFont="1" applyFill="1" applyBorder="1"/>
    <xf numFmtId="0" fontId="27" fillId="0" borderId="2" xfId="0" applyFont="1" applyBorder="1"/>
    <xf numFmtId="0" fontId="27" fillId="19" borderId="2" xfId="0" applyFont="1" applyFill="1" applyBorder="1"/>
    <xf numFmtId="14" fontId="2" fillId="0" borderId="2" xfId="1" applyNumberFormat="1" applyFont="1" applyBorder="1" applyAlignment="1">
      <alignment horizontal="center"/>
    </xf>
    <xf numFmtId="170" fontId="2" fillId="0" borderId="2" xfId="1" applyNumberFormat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4" fillId="4" borderId="0" xfId="1" applyFont="1" applyFill="1" applyAlignment="1">
      <alignment horizontal="center" vertical="center" wrapText="1"/>
    </xf>
    <xf numFmtId="0" fontId="29" fillId="0" borderId="0" xfId="0" applyFont="1" applyAlignment="1">
      <alignment horizontal="center"/>
    </xf>
    <xf numFmtId="0" fontId="9" fillId="5" borderId="0" xfId="1" applyFont="1" applyFill="1" applyAlignment="1">
      <alignment horizontal="center"/>
    </xf>
  </cellXfs>
  <cellStyles count="63">
    <cellStyle name="Accent1 - 20%" xfId="3"/>
    <cellStyle name="Accent1 - 40%" xfId="4"/>
    <cellStyle name="Accent1 - 60%" xfId="5"/>
    <cellStyle name="Accent2 - 20%" xfId="6"/>
    <cellStyle name="Accent2 - 40%" xfId="7"/>
    <cellStyle name="Accent2 - 60%" xfId="8"/>
    <cellStyle name="Accent3 - 20%" xfId="9"/>
    <cellStyle name="Accent3 - 40%" xfId="10"/>
    <cellStyle name="Accent3 - 60%" xfId="11"/>
    <cellStyle name="Accent4 - 20%" xfId="12"/>
    <cellStyle name="Accent4 - 40%" xfId="13"/>
    <cellStyle name="Accent4 - 60%" xfId="14"/>
    <cellStyle name="Accent5 - 20%" xfId="15"/>
    <cellStyle name="Accent5 - 40%" xfId="16"/>
    <cellStyle name="Accent5 - 60%" xfId="17"/>
    <cellStyle name="Accent6 - 20%" xfId="18"/>
    <cellStyle name="Accent6 - 40%" xfId="19"/>
    <cellStyle name="Accent6 - 60%" xfId="20"/>
    <cellStyle name="Column heading" xfId="21"/>
    <cellStyle name="Corner heading" xfId="22"/>
    <cellStyle name="Currency 2" xfId="2"/>
    <cellStyle name="Data" xfId="23"/>
    <cellStyle name="Data no deci" xfId="24"/>
    <cellStyle name="Data Superscript" xfId="25"/>
    <cellStyle name="Data_1-1A-Regular" xfId="26"/>
    <cellStyle name="Emphasis 1" xfId="27"/>
    <cellStyle name="Emphasis 2" xfId="28"/>
    <cellStyle name="Emphasis 3" xfId="29"/>
    <cellStyle name="Hed Side" xfId="30"/>
    <cellStyle name="Hed Side bold" xfId="31"/>
    <cellStyle name="Hed Side Indent" xfId="32"/>
    <cellStyle name="Hed Side Regular" xfId="33"/>
    <cellStyle name="Hed Side_1-1A-Regular" xfId="34"/>
    <cellStyle name="Hed Top" xfId="35"/>
    <cellStyle name="Hed Top - SECTION" xfId="36"/>
    <cellStyle name="Hed Top_3-new4" xfId="37"/>
    <cellStyle name="Normal" xfId="0" builtinId="0"/>
    <cellStyle name="Normal 2" xfId="1"/>
    <cellStyle name="Normal 2 2" xfId="61"/>
    <cellStyle name="Percent" xfId="62" builtinId="5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FFFF66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0</xdr:row>
      <xdr:rowOff>66675</xdr:rowOff>
    </xdr:from>
    <xdr:to>
      <xdr:col>1</xdr:col>
      <xdr:colOff>257175</xdr:colOff>
      <xdr:row>3</xdr:row>
      <xdr:rowOff>123825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95275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38100</xdr:colOff>
      <xdr:row>0</xdr:row>
      <xdr:rowOff>66675</xdr:rowOff>
    </xdr:from>
    <xdr:to>
      <xdr:col>9</xdr:col>
      <xdr:colOff>285750</xdr:colOff>
      <xdr:row>3</xdr:row>
      <xdr:rowOff>123825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 flipV="1">
          <a:off x="5219700" y="66675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638175</xdr:colOff>
      <xdr:row>4</xdr:row>
      <xdr:rowOff>66675</xdr:rowOff>
    </xdr:from>
    <xdr:to>
      <xdr:col>2</xdr:col>
      <xdr:colOff>104775</xdr:colOff>
      <xdr:row>10</xdr:row>
      <xdr:rowOff>123825</xdr:rowOff>
    </xdr:to>
    <xdr:sp macro="" textlink="">
      <xdr:nvSpPr>
        <xdr:cNvPr id="4" name="WordArt 3"/>
        <xdr:cNvSpPr>
          <a:spLocks noChangeArrowheads="1" noChangeShapeType="1" noTextEdit="1"/>
        </xdr:cNvSpPr>
      </xdr:nvSpPr>
      <xdr:spPr bwMode="auto">
        <a:xfrm>
          <a:off x="923925" y="723900"/>
          <a:ext cx="3810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1</a:t>
          </a:r>
        </a:p>
      </xdr:txBody>
    </xdr:sp>
    <xdr:clientData/>
  </xdr:twoCellAnchor>
  <xdr:twoCellAnchor>
    <xdr:from>
      <xdr:col>5</xdr:col>
      <xdr:colOff>600075</xdr:colOff>
      <xdr:row>4</xdr:row>
      <xdr:rowOff>0</xdr:rowOff>
    </xdr:from>
    <xdr:to>
      <xdr:col>6</xdr:col>
      <xdr:colOff>190500</xdr:colOff>
      <xdr:row>10</xdr:row>
      <xdr:rowOff>57150</xdr:rowOff>
    </xdr:to>
    <xdr:sp macro="" textlink="">
      <xdr:nvSpPr>
        <xdr:cNvPr id="5" name="WordArt 4"/>
        <xdr:cNvSpPr>
          <a:spLocks noChangeArrowheads="1" noChangeShapeType="1" noTextEdit="1"/>
        </xdr:cNvSpPr>
      </xdr:nvSpPr>
      <xdr:spPr bwMode="auto">
        <a:xfrm>
          <a:off x="3371850" y="657225"/>
          <a:ext cx="41910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0</a:t>
          </a:r>
        </a:p>
      </xdr:txBody>
    </xdr:sp>
    <xdr:clientData/>
  </xdr:twoCellAnchor>
  <xdr:twoCellAnchor>
    <xdr:from>
      <xdr:col>9</xdr:col>
      <xdr:colOff>552450</xdr:colOff>
      <xdr:row>4</xdr:row>
      <xdr:rowOff>66675</xdr:rowOff>
    </xdr:from>
    <xdr:to>
      <xdr:col>10</xdr:col>
      <xdr:colOff>228600</xdr:colOff>
      <xdr:row>10</xdr:row>
      <xdr:rowOff>123825</xdr:rowOff>
    </xdr:to>
    <xdr:sp macro="" textlink="">
      <xdr:nvSpPr>
        <xdr:cNvPr id="6" name="WordArt 5"/>
        <xdr:cNvSpPr>
          <a:spLocks noChangeArrowheads="1" noChangeShapeType="1" noTextEdit="1"/>
        </xdr:cNvSpPr>
      </xdr:nvSpPr>
      <xdr:spPr bwMode="auto">
        <a:xfrm>
          <a:off x="5734050" y="723900"/>
          <a:ext cx="628650" cy="1028700"/>
        </a:xfrm>
        <a:prstGeom prst="rect">
          <a:avLst/>
        </a:prstGeom>
      </xdr:spPr>
      <xdr:txBody>
        <a:bodyPr wrap="none" fromWordArt="1">
          <a:prstTxWarp prst="textSlantUp">
            <a:avLst>
              <a:gd name="adj" fmla="val 17648"/>
            </a:avLst>
          </a:prstTxWarp>
        </a:bodyPr>
        <a:lstStyle/>
        <a:p>
          <a:pPr algn="ctr" rtl="0"/>
          <a:r>
            <a:rPr 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>
                  <a:alpha val="24001"/>
                </a:srgbClr>
              </a:solidFill>
              <a:effectLst/>
              <a:latin typeface="Arial Black"/>
            </a:rPr>
            <a:t>-1</a:t>
          </a:r>
        </a:p>
      </xdr:txBody>
    </xdr:sp>
    <xdr:clientData/>
  </xdr:twoCellAnchor>
  <xdr:twoCellAnchor>
    <xdr:from>
      <xdr:col>2</xdr:col>
      <xdr:colOff>171450</xdr:colOff>
      <xdr:row>8</xdr:row>
      <xdr:rowOff>0</xdr:rowOff>
    </xdr:from>
    <xdr:to>
      <xdr:col>2</xdr:col>
      <xdr:colOff>438150</xdr:colOff>
      <xdr:row>11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>
          <a:off x="1371600" y="1304925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247650</xdr:colOff>
      <xdr:row>7</xdr:row>
      <xdr:rowOff>152400</xdr:rowOff>
    </xdr:from>
    <xdr:to>
      <xdr:col>6</xdr:col>
      <xdr:colOff>514350</xdr:colOff>
      <xdr:row>10</xdr:row>
      <xdr:rowOff>152400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>
          <a:off x="384810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10</xdr:col>
      <xdr:colOff>247650</xdr:colOff>
      <xdr:row>7</xdr:row>
      <xdr:rowOff>152400</xdr:rowOff>
    </xdr:from>
    <xdr:to>
      <xdr:col>10</xdr:col>
      <xdr:colOff>514350</xdr:colOff>
      <xdr:row>10</xdr:row>
      <xdr:rowOff>152400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>
          <a:off x="6381750" y="1295400"/>
          <a:ext cx="266700" cy="485775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571500</xdr:colOff>
      <xdr:row>0</xdr:row>
      <xdr:rowOff>76200</xdr:rowOff>
    </xdr:from>
    <xdr:to>
      <xdr:col>6</xdr:col>
      <xdr:colOff>819150</xdr:colOff>
      <xdr:row>3</xdr:row>
      <xdr:rowOff>133350</xdr:rowOff>
    </xdr:to>
    <xdr:sp macro="" textlink="">
      <xdr:nvSpPr>
        <xdr:cNvPr id="10" name="AutoShape 9"/>
        <xdr:cNvSpPr>
          <a:spLocks noChangeArrowheads="1"/>
        </xdr:cNvSpPr>
      </xdr:nvSpPr>
      <xdr:spPr bwMode="auto">
        <a:xfrm>
          <a:off x="4171950" y="76200"/>
          <a:ext cx="247650" cy="542925"/>
        </a:xfrm>
        <a:prstGeom prst="downArrow">
          <a:avLst>
            <a:gd name="adj1" fmla="val 50000"/>
            <a:gd name="adj2" fmla="val 54808"/>
          </a:avLst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zoomScale="130" zoomScaleNormal="130" workbookViewId="0">
      <selection activeCell="D2" sqref="D2"/>
    </sheetView>
  </sheetViews>
  <sheetFormatPr defaultRowHeight="12.75"/>
  <cols>
    <col min="1" max="1" width="7.77734375" style="33" bestFit="1" customWidth="1"/>
    <col min="2" max="2" width="6.5546875" style="34" bestFit="1" customWidth="1"/>
    <col min="3" max="3" width="5.88671875" style="31" bestFit="1" customWidth="1"/>
    <col min="4" max="4" width="5.33203125" style="31" bestFit="1" customWidth="1"/>
    <col min="5" max="5" width="6.33203125" style="31" bestFit="1" customWidth="1"/>
    <col min="6" max="6" width="8.88671875" style="31"/>
    <col min="7" max="7" width="5.88671875" style="31" bestFit="1" customWidth="1"/>
    <col min="8" max="8" width="5.109375" style="31" bestFit="1" customWidth="1"/>
    <col min="9" max="253" width="8.88671875" style="31"/>
    <col min="254" max="254" width="7.77734375" style="31" bestFit="1" customWidth="1"/>
    <col min="255" max="255" width="6.33203125" style="31" bestFit="1" customWidth="1"/>
    <col min="256" max="256" width="5.88671875" style="31" bestFit="1" customWidth="1"/>
    <col min="257" max="257" width="5.88671875" style="31" customWidth="1"/>
    <col min="258" max="258" width="5.109375" style="31" bestFit="1" customWidth="1"/>
    <col min="259" max="260" width="6.33203125" style="31" bestFit="1" customWidth="1"/>
    <col min="261" max="261" width="8.88671875" style="31"/>
    <col min="262" max="262" width="5.109375" style="31" bestFit="1" customWidth="1"/>
    <col min="263" max="264" width="5.88671875" style="31" bestFit="1" customWidth="1"/>
    <col min="265" max="509" width="8.88671875" style="31"/>
    <col min="510" max="510" width="7.77734375" style="31" bestFit="1" customWidth="1"/>
    <col min="511" max="511" width="6.33203125" style="31" bestFit="1" customWidth="1"/>
    <col min="512" max="512" width="5.88671875" style="31" bestFit="1" customWidth="1"/>
    <col min="513" max="513" width="5.88671875" style="31" customWidth="1"/>
    <col min="514" max="514" width="5.109375" style="31" bestFit="1" customWidth="1"/>
    <col min="515" max="516" width="6.33203125" style="31" bestFit="1" customWidth="1"/>
    <col min="517" max="517" width="8.88671875" style="31"/>
    <col min="518" max="518" width="5.109375" style="31" bestFit="1" customWidth="1"/>
    <col min="519" max="520" width="5.88671875" style="31" bestFit="1" customWidth="1"/>
    <col min="521" max="765" width="8.88671875" style="31"/>
    <col min="766" max="766" width="7.77734375" style="31" bestFit="1" customWidth="1"/>
    <col min="767" max="767" width="6.33203125" style="31" bestFit="1" customWidth="1"/>
    <col min="768" max="768" width="5.88671875" style="31" bestFit="1" customWidth="1"/>
    <col min="769" max="769" width="5.88671875" style="31" customWidth="1"/>
    <col min="770" max="770" width="5.109375" style="31" bestFit="1" customWidth="1"/>
    <col min="771" max="772" width="6.33203125" style="31" bestFit="1" customWidth="1"/>
    <col min="773" max="773" width="8.88671875" style="31"/>
    <col min="774" max="774" width="5.109375" style="31" bestFit="1" customWidth="1"/>
    <col min="775" max="776" width="5.88671875" style="31" bestFit="1" customWidth="1"/>
    <col min="777" max="1021" width="8.88671875" style="31"/>
    <col min="1022" max="1022" width="7.77734375" style="31" bestFit="1" customWidth="1"/>
    <col min="1023" max="1023" width="6.33203125" style="31" bestFit="1" customWidth="1"/>
    <col min="1024" max="1024" width="5.88671875" style="31" bestFit="1" customWidth="1"/>
    <col min="1025" max="1025" width="5.88671875" style="31" customWidth="1"/>
    <col min="1026" max="1026" width="5.109375" style="31" bestFit="1" customWidth="1"/>
    <col min="1027" max="1028" width="6.33203125" style="31" bestFit="1" customWidth="1"/>
    <col min="1029" max="1029" width="8.88671875" style="31"/>
    <col min="1030" max="1030" width="5.109375" style="31" bestFit="1" customWidth="1"/>
    <col min="1031" max="1032" width="5.88671875" style="31" bestFit="1" customWidth="1"/>
    <col min="1033" max="1277" width="8.88671875" style="31"/>
    <col min="1278" max="1278" width="7.77734375" style="31" bestFit="1" customWidth="1"/>
    <col min="1279" max="1279" width="6.33203125" style="31" bestFit="1" customWidth="1"/>
    <col min="1280" max="1280" width="5.88671875" style="31" bestFit="1" customWidth="1"/>
    <col min="1281" max="1281" width="5.88671875" style="31" customWidth="1"/>
    <col min="1282" max="1282" width="5.109375" style="31" bestFit="1" customWidth="1"/>
    <col min="1283" max="1284" width="6.33203125" style="31" bestFit="1" customWidth="1"/>
    <col min="1285" max="1285" width="8.88671875" style="31"/>
    <col min="1286" max="1286" width="5.109375" style="31" bestFit="1" customWidth="1"/>
    <col min="1287" max="1288" width="5.88671875" style="31" bestFit="1" customWidth="1"/>
    <col min="1289" max="1533" width="8.88671875" style="31"/>
    <col min="1534" max="1534" width="7.77734375" style="31" bestFit="1" customWidth="1"/>
    <col min="1535" max="1535" width="6.33203125" style="31" bestFit="1" customWidth="1"/>
    <col min="1536" max="1536" width="5.88671875" style="31" bestFit="1" customWidth="1"/>
    <col min="1537" max="1537" width="5.88671875" style="31" customWidth="1"/>
    <col min="1538" max="1538" width="5.109375" style="31" bestFit="1" customWidth="1"/>
    <col min="1539" max="1540" width="6.33203125" style="31" bestFit="1" customWidth="1"/>
    <col min="1541" max="1541" width="8.88671875" style="31"/>
    <col min="1542" max="1542" width="5.109375" style="31" bestFit="1" customWidth="1"/>
    <col min="1543" max="1544" width="5.88671875" style="31" bestFit="1" customWidth="1"/>
    <col min="1545" max="1789" width="8.88671875" style="31"/>
    <col min="1790" max="1790" width="7.77734375" style="31" bestFit="1" customWidth="1"/>
    <col min="1791" max="1791" width="6.33203125" style="31" bestFit="1" customWidth="1"/>
    <col min="1792" max="1792" width="5.88671875" style="31" bestFit="1" customWidth="1"/>
    <col min="1793" max="1793" width="5.88671875" style="31" customWidth="1"/>
    <col min="1794" max="1794" width="5.109375" style="31" bestFit="1" customWidth="1"/>
    <col min="1795" max="1796" width="6.33203125" style="31" bestFit="1" customWidth="1"/>
    <col min="1797" max="1797" width="8.88671875" style="31"/>
    <col min="1798" max="1798" width="5.109375" style="31" bestFit="1" customWidth="1"/>
    <col min="1799" max="1800" width="5.88671875" style="31" bestFit="1" customWidth="1"/>
    <col min="1801" max="2045" width="8.88671875" style="31"/>
    <col min="2046" max="2046" width="7.77734375" style="31" bestFit="1" customWidth="1"/>
    <col min="2047" max="2047" width="6.33203125" style="31" bestFit="1" customWidth="1"/>
    <col min="2048" max="2048" width="5.88671875" style="31" bestFit="1" customWidth="1"/>
    <col min="2049" max="2049" width="5.88671875" style="31" customWidth="1"/>
    <col min="2050" max="2050" width="5.109375" style="31" bestFit="1" customWidth="1"/>
    <col min="2051" max="2052" width="6.33203125" style="31" bestFit="1" customWidth="1"/>
    <col min="2053" max="2053" width="8.88671875" style="31"/>
    <col min="2054" max="2054" width="5.109375" style="31" bestFit="1" customWidth="1"/>
    <col min="2055" max="2056" width="5.88671875" style="31" bestFit="1" customWidth="1"/>
    <col min="2057" max="2301" width="8.88671875" style="31"/>
    <col min="2302" max="2302" width="7.77734375" style="31" bestFit="1" customWidth="1"/>
    <col min="2303" max="2303" width="6.33203125" style="31" bestFit="1" customWidth="1"/>
    <col min="2304" max="2304" width="5.88671875" style="31" bestFit="1" customWidth="1"/>
    <col min="2305" max="2305" width="5.88671875" style="31" customWidth="1"/>
    <col min="2306" max="2306" width="5.109375" style="31" bestFit="1" customWidth="1"/>
    <col min="2307" max="2308" width="6.33203125" style="31" bestFit="1" customWidth="1"/>
    <col min="2309" max="2309" width="8.88671875" style="31"/>
    <col min="2310" max="2310" width="5.109375" style="31" bestFit="1" customWidth="1"/>
    <col min="2311" max="2312" width="5.88671875" style="31" bestFit="1" customWidth="1"/>
    <col min="2313" max="2557" width="8.88671875" style="31"/>
    <col min="2558" max="2558" width="7.77734375" style="31" bestFit="1" customWidth="1"/>
    <col min="2559" max="2559" width="6.33203125" style="31" bestFit="1" customWidth="1"/>
    <col min="2560" max="2560" width="5.88671875" style="31" bestFit="1" customWidth="1"/>
    <col min="2561" max="2561" width="5.88671875" style="31" customWidth="1"/>
    <col min="2562" max="2562" width="5.109375" style="31" bestFit="1" customWidth="1"/>
    <col min="2563" max="2564" width="6.33203125" style="31" bestFit="1" customWidth="1"/>
    <col min="2565" max="2565" width="8.88671875" style="31"/>
    <col min="2566" max="2566" width="5.109375" style="31" bestFit="1" customWidth="1"/>
    <col min="2567" max="2568" width="5.88671875" style="31" bestFit="1" customWidth="1"/>
    <col min="2569" max="2813" width="8.88671875" style="31"/>
    <col min="2814" max="2814" width="7.77734375" style="31" bestFit="1" customWidth="1"/>
    <col min="2815" max="2815" width="6.33203125" style="31" bestFit="1" customWidth="1"/>
    <col min="2816" max="2816" width="5.88671875" style="31" bestFit="1" customWidth="1"/>
    <col min="2817" max="2817" width="5.88671875" style="31" customWidth="1"/>
    <col min="2818" max="2818" width="5.109375" style="31" bestFit="1" customWidth="1"/>
    <col min="2819" max="2820" width="6.33203125" style="31" bestFit="1" customWidth="1"/>
    <col min="2821" max="2821" width="8.88671875" style="31"/>
    <col min="2822" max="2822" width="5.109375" style="31" bestFit="1" customWidth="1"/>
    <col min="2823" max="2824" width="5.88671875" style="31" bestFit="1" customWidth="1"/>
    <col min="2825" max="3069" width="8.88671875" style="31"/>
    <col min="3070" max="3070" width="7.77734375" style="31" bestFit="1" customWidth="1"/>
    <col min="3071" max="3071" width="6.33203125" style="31" bestFit="1" customWidth="1"/>
    <col min="3072" max="3072" width="5.88671875" style="31" bestFit="1" customWidth="1"/>
    <col min="3073" max="3073" width="5.88671875" style="31" customWidth="1"/>
    <col min="3074" max="3074" width="5.109375" style="31" bestFit="1" customWidth="1"/>
    <col min="3075" max="3076" width="6.33203125" style="31" bestFit="1" customWidth="1"/>
    <col min="3077" max="3077" width="8.88671875" style="31"/>
    <col min="3078" max="3078" width="5.109375" style="31" bestFit="1" customWidth="1"/>
    <col min="3079" max="3080" width="5.88671875" style="31" bestFit="1" customWidth="1"/>
    <col min="3081" max="3325" width="8.88671875" style="31"/>
    <col min="3326" max="3326" width="7.77734375" style="31" bestFit="1" customWidth="1"/>
    <col min="3327" max="3327" width="6.33203125" style="31" bestFit="1" customWidth="1"/>
    <col min="3328" max="3328" width="5.88671875" style="31" bestFit="1" customWidth="1"/>
    <col min="3329" max="3329" width="5.88671875" style="31" customWidth="1"/>
    <col min="3330" max="3330" width="5.109375" style="31" bestFit="1" customWidth="1"/>
    <col min="3331" max="3332" width="6.33203125" style="31" bestFit="1" customWidth="1"/>
    <col min="3333" max="3333" width="8.88671875" style="31"/>
    <col min="3334" max="3334" width="5.109375" style="31" bestFit="1" customWidth="1"/>
    <col min="3335" max="3336" width="5.88671875" style="31" bestFit="1" customWidth="1"/>
    <col min="3337" max="3581" width="8.88671875" style="31"/>
    <col min="3582" max="3582" width="7.77734375" style="31" bestFit="1" customWidth="1"/>
    <col min="3583" max="3583" width="6.33203125" style="31" bestFit="1" customWidth="1"/>
    <col min="3584" max="3584" width="5.88671875" style="31" bestFit="1" customWidth="1"/>
    <col min="3585" max="3585" width="5.88671875" style="31" customWidth="1"/>
    <col min="3586" max="3586" width="5.109375" style="31" bestFit="1" customWidth="1"/>
    <col min="3587" max="3588" width="6.33203125" style="31" bestFit="1" customWidth="1"/>
    <col min="3589" max="3589" width="8.88671875" style="31"/>
    <col min="3590" max="3590" width="5.109375" style="31" bestFit="1" customWidth="1"/>
    <col min="3591" max="3592" width="5.88671875" style="31" bestFit="1" customWidth="1"/>
    <col min="3593" max="3837" width="8.88671875" style="31"/>
    <col min="3838" max="3838" width="7.77734375" style="31" bestFit="1" customWidth="1"/>
    <col min="3839" max="3839" width="6.33203125" style="31" bestFit="1" customWidth="1"/>
    <col min="3840" max="3840" width="5.88671875" style="31" bestFit="1" customWidth="1"/>
    <col min="3841" max="3841" width="5.88671875" style="31" customWidth="1"/>
    <col min="3842" max="3842" width="5.109375" style="31" bestFit="1" customWidth="1"/>
    <col min="3843" max="3844" width="6.33203125" style="31" bestFit="1" customWidth="1"/>
    <col min="3845" max="3845" width="8.88671875" style="31"/>
    <col min="3846" max="3846" width="5.109375" style="31" bestFit="1" customWidth="1"/>
    <col min="3847" max="3848" width="5.88671875" style="31" bestFit="1" customWidth="1"/>
    <col min="3849" max="4093" width="8.88671875" style="31"/>
    <col min="4094" max="4094" width="7.77734375" style="31" bestFit="1" customWidth="1"/>
    <col min="4095" max="4095" width="6.33203125" style="31" bestFit="1" customWidth="1"/>
    <col min="4096" max="4096" width="5.88671875" style="31" bestFit="1" customWidth="1"/>
    <col min="4097" max="4097" width="5.88671875" style="31" customWidth="1"/>
    <col min="4098" max="4098" width="5.109375" style="31" bestFit="1" customWidth="1"/>
    <col min="4099" max="4100" width="6.33203125" style="31" bestFit="1" customWidth="1"/>
    <col min="4101" max="4101" width="8.88671875" style="31"/>
    <col min="4102" max="4102" width="5.109375" style="31" bestFit="1" customWidth="1"/>
    <col min="4103" max="4104" width="5.88671875" style="31" bestFit="1" customWidth="1"/>
    <col min="4105" max="4349" width="8.88671875" style="31"/>
    <col min="4350" max="4350" width="7.77734375" style="31" bestFit="1" customWidth="1"/>
    <col min="4351" max="4351" width="6.33203125" style="31" bestFit="1" customWidth="1"/>
    <col min="4352" max="4352" width="5.88671875" style="31" bestFit="1" customWidth="1"/>
    <col min="4353" max="4353" width="5.88671875" style="31" customWidth="1"/>
    <col min="4354" max="4354" width="5.109375" style="31" bestFit="1" customWidth="1"/>
    <col min="4355" max="4356" width="6.33203125" style="31" bestFit="1" customWidth="1"/>
    <col min="4357" max="4357" width="8.88671875" style="31"/>
    <col min="4358" max="4358" width="5.109375" style="31" bestFit="1" customWidth="1"/>
    <col min="4359" max="4360" width="5.88671875" style="31" bestFit="1" customWidth="1"/>
    <col min="4361" max="4605" width="8.88671875" style="31"/>
    <col min="4606" max="4606" width="7.77734375" style="31" bestFit="1" customWidth="1"/>
    <col min="4607" max="4607" width="6.33203125" style="31" bestFit="1" customWidth="1"/>
    <col min="4608" max="4608" width="5.88671875" style="31" bestFit="1" customWidth="1"/>
    <col min="4609" max="4609" width="5.88671875" style="31" customWidth="1"/>
    <col min="4610" max="4610" width="5.109375" style="31" bestFit="1" customWidth="1"/>
    <col min="4611" max="4612" width="6.33203125" style="31" bestFit="1" customWidth="1"/>
    <col min="4613" max="4613" width="8.88671875" style="31"/>
    <col min="4614" max="4614" width="5.109375" style="31" bestFit="1" customWidth="1"/>
    <col min="4615" max="4616" width="5.88671875" style="31" bestFit="1" customWidth="1"/>
    <col min="4617" max="4861" width="8.88671875" style="31"/>
    <col min="4862" max="4862" width="7.77734375" style="31" bestFit="1" customWidth="1"/>
    <col min="4863" max="4863" width="6.33203125" style="31" bestFit="1" customWidth="1"/>
    <col min="4864" max="4864" width="5.88671875" style="31" bestFit="1" customWidth="1"/>
    <col min="4865" max="4865" width="5.88671875" style="31" customWidth="1"/>
    <col min="4866" max="4866" width="5.109375" style="31" bestFit="1" customWidth="1"/>
    <col min="4867" max="4868" width="6.33203125" style="31" bestFit="1" customWidth="1"/>
    <col min="4869" max="4869" width="8.88671875" style="31"/>
    <col min="4870" max="4870" width="5.109375" style="31" bestFit="1" customWidth="1"/>
    <col min="4871" max="4872" width="5.88671875" style="31" bestFit="1" customWidth="1"/>
    <col min="4873" max="5117" width="8.88671875" style="31"/>
    <col min="5118" max="5118" width="7.77734375" style="31" bestFit="1" customWidth="1"/>
    <col min="5119" max="5119" width="6.33203125" style="31" bestFit="1" customWidth="1"/>
    <col min="5120" max="5120" width="5.88671875" style="31" bestFit="1" customWidth="1"/>
    <col min="5121" max="5121" width="5.88671875" style="31" customWidth="1"/>
    <col min="5122" max="5122" width="5.109375" style="31" bestFit="1" customWidth="1"/>
    <col min="5123" max="5124" width="6.33203125" style="31" bestFit="1" customWidth="1"/>
    <col min="5125" max="5125" width="8.88671875" style="31"/>
    <col min="5126" max="5126" width="5.109375" style="31" bestFit="1" customWidth="1"/>
    <col min="5127" max="5128" width="5.88671875" style="31" bestFit="1" customWidth="1"/>
    <col min="5129" max="5373" width="8.88671875" style="31"/>
    <col min="5374" max="5374" width="7.77734375" style="31" bestFit="1" customWidth="1"/>
    <col min="5375" max="5375" width="6.33203125" style="31" bestFit="1" customWidth="1"/>
    <col min="5376" max="5376" width="5.88671875" style="31" bestFit="1" customWidth="1"/>
    <col min="5377" max="5377" width="5.88671875" style="31" customWidth="1"/>
    <col min="5378" max="5378" width="5.109375" style="31" bestFit="1" customWidth="1"/>
    <col min="5379" max="5380" width="6.33203125" style="31" bestFit="1" customWidth="1"/>
    <col min="5381" max="5381" width="8.88671875" style="31"/>
    <col min="5382" max="5382" width="5.109375" style="31" bestFit="1" customWidth="1"/>
    <col min="5383" max="5384" width="5.88671875" style="31" bestFit="1" customWidth="1"/>
    <col min="5385" max="5629" width="8.88671875" style="31"/>
    <col min="5630" max="5630" width="7.77734375" style="31" bestFit="1" customWidth="1"/>
    <col min="5631" max="5631" width="6.33203125" style="31" bestFit="1" customWidth="1"/>
    <col min="5632" max="5632" width="5.88671875" style="31" bestFit="1" customWidth="1"/>
    <col min="5633" max="5633" width="5.88671875" style="31" customWidth="1"/>
    <col min="5634" max="5634" width="5.109375" style="31" bestFit="1" customWidth="1"/>
    <col min="5635" max="5636" width="6.33203125" style="31" bestFit="1" customWidth="1"/>
    <col min="5637" max="5637" width="8.88671875" style="31"/>
    <col min="5638" max="5638" width="5.109375" style="31" bestFit="1" customWidth="1"/>
    <col min="5639" max="5640" width="5.88671875" style="31" bestFit="1" customWidth="1"/>
    <col min="5641" max="5885" width="8.88671875" style="31"/>
    <col min="5886" max="5886" width="7.77734375" style="31" bestFit="1" customWidth="1"/>
    <col min="5887" max="5887" width="6.33203125" style="31" bestFit="1" customWidth="1"/>
    <col min="5888" max="5888" width="5.88671875" style="31" bestFit="1" customWidth="1"/>
    <col min="5889" max="5889" width="5.88671875" style="31" customWidth="1"/>
    <col min="5890" max="5890" width="5.109375" style="31" bestFit="1" customWidth="1"/>
    <col min="5891" max="5892" width="6.33203125" style="31" bestFit="1" customWidth="1"/>
    <col min="5893" max="5893" width="8.88671875" style="31"/>
    <col min="5894" max="5894" width="5.109375" style="31" bestFit="1" customWidth="1"/>
    <col min="5895" max="5896" width="5.88671875" style="31" bestFit="1" customWidth="1"/>
    <col min="5897" max="6141" width="8.88671875" style="31"/>
    <col min="6142" max="6142" width="7.77734375" style="31" bestFit="1" customWidth="1"/>
    <col min="6143" max="6143" width="6.33203125" style="31" bestFit="1" customWidth="1"/>
    <col min="6144" max="6144" width="5.88671875" style="31" bestFit="1" customWidth="1"/>
    <col min="6145" max="6145" width="5.88671875" style="31" customWidth="1"/>
    <col min="6146" max="6146" width="5.109375" style="31" bestFit="1" customWidth="1"/>
    <col min="6147" max="6148" width="6.33203125" style="31" bestFit="1" customWidth="1"/>
    <col min="6149" max="6149" width="8.88671875" style="31"/>
    <col min="6150" max="6150" width="5.109375" style="31" bestFit="1" customWidth="1"/>
    <col min="6151" max="6152" width="5.88671875" style="31" bestFit="1" customWidth="1"/>
    <col min="6153" max="6397" width="8.88671875" style="31"/>
    <col min="6398" max="6398" width="7.77734375" style="31" bestFit="1" customWidth="1"/>
    <col min="6399" max="6399" width="6.33203125" style="31" bestFit="1" customWidth="1"/>
    <col min="6400" max="6400" width="5.88671875" style="31" bestFit="1" customWidth="1"/>
    <col min="6401" max="6401" width="5.88671875" style="31" customWidth="1"/>
    <col min="6402" max="6402" width="5.109375" style="31" bestFit="1" customWidth="1"/>
    <col min="6403" max="6404" width="6.33203125" style="31" bestFit="1" customWidth="1"/>
    <col min="6405" max="6405" width="8.88671875" style="31"/>
    <col min="6406" max="6406" width="5.109375" style="31" bestFit="1" customWidth="1"/>
    <col min="6407" max="6408" width="5.88671875" style="31" bestFit="1" customWidth="1"/>
    <col min="6409" max="6653" width="8.88671875" style="31"/>
    <col min="6654" max="6654" width="7.77734375" style="31" bestFit="1" customWidth="1"/>
    <col min="6655" max="6655" width="6.33203125" style="31" bestFit="1" customWidth="1"/>
    <col min="6656" max="6656" width="5.88671875" style="31" bestFit="1" customWidth="1"/>
    <col min="6657" max="6657" width="5.88671875" style="31" customWidth="1"/>
    <col min="6658" max="6658" width="5.109375" style="31" bestFit="1" customWidth="1"/>
    <col min="6659" max="6660" width="6.33203125" style="31" bestFit="1" customWidth="1"/>
    <col min="6661" max="6661" width="8.88671875" style="31"/>
    <col min="6662" max="6662" width="5.109375" style="31" bestFit="1" customWidth="1"/>
    <col min="6663" max="6664" width="5.88671875" style="31" bestFit="1" customWidth="1"/>
    <col min="6665" max="6909" width="8.88671875" style="31"/>
    <col min="6910" max="6910" width="7.77734375" style="31" bestFit="1" customWidth="1"/>
    <col min="6911" max="6911" width="6.33203125" style="31" bestFit="1" customWidth="1"/>
    <col min="6912" max="6912" width="5.88671875" style="31" bestFit="1" customWidth="1"/>
    <col min="6913" max="6913" width="5.88671875" style="31" customWidth="1"/>
    <col min="6914" max="6914" width="5.109375" style="31" bestFit="1" customWidth="1"/>
    <col min="6915" max="6916" width="6.33203125" style="31" bestFit="1" customWidth="1"/>
    <col min="6917" max="6917" width="8.88671875" style="31"/>
    <col min="6918" max="6918" width="5.109375" style="31" bestFit="1" customWidth="1"/>
    <col min="6919" max="6920" width="5.88671875" style="31" bestFit="1" customWidth="1"/>
    <col min="6921" max="7165" width="8.88671875" style="31"/>
    <col min="7166" max="7166" width="7.77734375" style="31" bestFit="1" customWidth="1"/>
    <col min="7167" max="7167" width="6.33203125" style="31" bestFit="1" customWidth="1"/>
    <col min="7168" max="7168" width="5.88671875" style="31" bestFit="1" customWidth="1"/>
    <col min="7169" max="7169" width="5.88671875" style="31" customWidth="1"/>
    <col min="7170" max="7170" width="5.109375" style="31" bestFit="1" customWidth="1"/>
    <col min="7171" max="7172" width="6.33203125" style="31" bestFit="1" customWidth="1"/>
    <col min="7173" max="7173" width="8.88671875" style="31"/>
    <col min="7174" max="7174" width="5.109375" style="31" bestFit="1" customWidth="1"/>
    <col min="7175" max="7176" width="5.88671875" style="31" bestFit="1" customWidth="1"/>
    <col min="7177" max="7421" width="8.88671875" style="31"/>
    <col min="7422" max="7422" width="7.77734375" style="31" bestFit="1" customWidth="1"/>
    <col min="7423" max="7423" width="6.33203125" style="31" bestFit="1" customWidth="1"/>
    <col min="7424" max="7424" width="5.88671875" style="31" bestFit="1" customWidth="1"/>
    <col min="7425" max="7425" width="5.88671875" style="31" customWidth="1"/>
    <col min="7426" max="7426" width="5.109375" style="31" bestFit="1" customWidth="1"/>
    <col min="7427" max="7428" width="6.33203125" style="31" bestFit="1" customWidth="1"/>
    <col min="7429" max="7429" width="8.88671875" style="31"/>
    <col min="7430" max="7430" width="5.109375" style="31" bestFit="1" customWidth="1"/>
    <col min="7431" max="7432" width="5.88671875" style="31" bestFit="1" customWidth="1"/>
    <col min="7433" max="7677" width="8.88671875" style="31"/>
    <col min="7678" max="7678" width="7.77734375" style="31" bestFit="1" customWidth="1"/>
    <col min="7679" max="7679" width="6.33203125" style="31" bestFit="1" customWidth="1"/>
    <col min="7680" max="7680" width="5.88671875" style="31" bestFit="1" customWidth="1"/>
    <col min="7681" max="7681" width="5.88671875" style="31" customWidth="1"/>
    <col min="7682" max="7682" width="5.109375" style="31" bestFit="1" customWidth="1"/>
    <col min="7683" max="7684" width="6.33203125" style="31" bestFit="1" customWidth="1"/>
    <col min="7685" max="7685" width="8.88671875" style="31"/>
    <col min="7686" max="7686" width="5.109375" style="31" bestFit="1" customWidth="1"/>
    <col min="7687" max="7688" width="5.88671875" style="31" bestFit="1" customWidth="1"/>
    <col min="7689" max="7933" width="8.88671875" style="31"/>
    <col min="7934" max="7934" width="7.77734375" style="31" bestFit="1" customWidth="1"/>
    <col min="7935" max="7935" width="6.33203125" style="31" bestFit="1" customWidth="1"/>
    <col min="7936" max="7936" width="5.88671875" style="31" bestFit="1" customWidth="1"/>
    <col min="7937" max="7937" width="5.88671875" style="31" customWidth="1"/>
    <col min="7938" max="7938" width="5.109375" style="31" bestFit="1" customWidth="1"/>
    <col min="7939" max="7940" width="6.33203125" style="31" bestFit="1" customWidth="1"/>
    <col min="7941" max="7941" width="8.88671875" style="31"/>
    <col min="7942" max="7942" width="5.109375" style="31" bestFit="1" customWidth="1"/>
    <col min="7943" max="7944" width="5.88671875" style="31" bestFit="1" customWidth="1"/>
    <col min="7945" max="8189" width="8.88671875" style="31"/>
    <col min="8190" max="8190" width="7.77734375" style="31" bestFit="1" customWidth="1"/>
    <col min="8191" max="8191" width="6.33203125" style="31" bestFit="1" customWidth="1"/>
    <col min="8192" max="8192" width="5.88671875" style="31" bestFit="1" customWidth="1"/>
    <col min="8193" max="8193" width="5.88671875" style="31" customWidth="1"/>
    <col min="8194" max="8194" width="5.109375" style="31" bestFit="1" customWidth="1"/>
    <col min="8195" max="8196" width="6.33203125" style="31" bestFit="1" customWidth="1"/>
    <col min="8197" max="8197" width="8.88671875" style="31"/>
    <col min="8198" max="8198" width="5.109375" style="31" bestFit="1" customWidth="1"/>
    <col min="8199" max="8200" width="5.88671875" style="31" bestFit="1" customWidth="1"/>
    <col min="8201" max="8445" width="8.88671875" style="31"/>
    <col min="8446" max="8446" width="7.77734375" style="31" bestFit="1" customWidth="1"/>
    <col min="8447" max="8447" width="6.33203125" style="31" bestFit="1" customWidth="1"/>
    <col min="8448" max="8448" width="5.88671875" style="31" bestFit="1" customWidth="1"/>
    <col min="8449" max="8449" width="5.88671875" style="31" customWidth="1"/>
    <col min="8450" max="8450" width="5.109375" style="31" bestFit="1" customWidth="1"/>
    <col min="8451" max="8452" width="6.33203125" style="31" bestFit="1" customWidth="1"/>
    <col min="8453" max="8453" width="8.88671875" style="31"/>
    <col min="8454" max="8454" width="5.109375" style="31" bestFit="1" customWidth="1"/>
    <col min="8455" max="8456" width="5.88671875" style="31" bestFit="1" customWidth="1"/>
    <col min="8457" max="8701" width="8.88671875" style="31"/>
    <col min="8702" max="8702" width="7.77734375" style="31" bestFit="1" customWidth="1"/>
    <col min="8703" max="8703" width="6.33203125" style="31" bestFit="1" customWidth="1"/>
    <col min="8704" max="8704" width="5.88671875" style="31" bestFit="1" customWidth="1"/>
    <col min="8705" max="8705" width="5.88671875" style="31" customWidth="1"/>
    <col min="8706" max="8706" width="5.109375" style="31" bestFit="1" customWidth="1"/>
    <col min="8707" max="8708" width="6.33203125" style="31" bestFit="1" customWidth="1"/>
    <col min="8709" max="8709" width="8.88671875" style="31"/>
    <col min="8710" max="8710" width="5.109375" style="31" bestFit="1" customWidth="1"/>
    <col min="8711" max="8712" width="5.88671875" style="31" bestFit="1" customWidth="1"/>
    <col min="8713" max="8957" width="8.88671875" style="31"/>
    <col min="8958" max="8958" width="7.77734375" style="31" bestFit="1" customWidth="1"/>
    <col min="8959" max="8959" width="6.33203125" style="31" bestFit="1" customWidth="1"/>
    <col min="8960" max="8960" width="5.88671875" style="31" bestFit="1" customWidth="1"/>
    <col min="8961" max="8961" width="5.88671875" style="31" customWidth="1"/>
    <col min="8962" max="8962" width="5.109375" style="31" bestFit="1" customWidth="1"/>
    <col min="8963" max="8964" width="6.33203125" style="31" bestFit="1" customWidth="1"/>
    <col min="8965" max="8965" width="8.88671875" style="31"/>
    <col min="8966" max="8966" width="5.109375" style="31" bestFit="1" customWidth="1"/>
    <col min="8967" max="8968" width="5.88671875" style="31" bestFit="1" customWidth="1"/>
    <col min="8969" max="9213" width="8.88671875" style="31"/>
    <col min="9214" max="9214" width="7.77734375" style="31" bestFit="1" customWidth="1"/>
    <col min="9215" max="9215" width="6.33203125" style="31" bestFit="1" customWidth="1"/>
    <col min="9216" max="9216" width="5.88671875" style="31" bestFit="1" customWidth="1"/>
    <col min="9217" max="9217" width="5.88671875" style="31" customWidth="1"/>
    <col min="9218" max="9218" width="5.109375" style="31" bestFit="1" customWidth="1"/>
    <col min="9219" max="9220" width="6.33203125" style="31" bestFit="1" customWidth="1"/>
    <col min="9221" max="9221" width="8.88671875" style="31"/>
    <col min="9222" max="9222" width="5.109375" style="31" bestFit="1" customWidth="1"/>
    <col min="9223" max="9224" width="5.88671875" style="31" bestFit="1" customWidth="1"/>
    <col min="9225" max="9469" width="8.88671875" style="31"/>
    <col min="9470" max="9470" width="7.77734375" style="31" bestFit="1" customWidth="1"/>
    <col min="9471" max="9471" width="6.33203125" style="31" bestFit="1" customWidth="1"/>
    <col min="9472" max="9472" width="5.88671875" style="31" bestFit="1" customWidth="1"/>
    <col min="9473" max="9473" width="5.88671875" style="31" customWidth="1"/>
    <col min="9474" max="9474" width="5.109375" style="31" bestFit="1" customWidth="1"/>
    <col min="9475" max="9476" width="6.33203125" style="31" bestFit="1" customWidth="1"/>
    <col min="9477" max="9477" width="8.88671875" style="31"/>
    <col min="9478" max="9478" width="5.109375" style="31" bestFit="1" customWidth="1"/>
    <col min="9479" max="9480" width="5.88671875" style="31" bestFit="1" customWidth="1"/>
    <col min="9481" max="9725" width="8.88671875" style="31"/>
    <col min="9726" max="9726" width="7.77734375" style="31" bestFit="1" customWidth="1"/>
    <col min="9727" max="9727" width="6.33203125" style="31" bestFit="1" customWidth="1"/>
    <col min="9728" max="9728" width="5.88671875" style="31" bestFit="1" customWidth="1"/>
    <col min="9729" max="9729" width="5.88671875" style="31" customWidth="1"/>
    <col min="9730" max="9730" width="5.109375" style="31" bestFit="1" customWidth="1"/>
    <col min="9731" max="9732" width="6.33203125" style="31" bestFit="1" customWidth="1"/>
    <col min="9733" max="9733" width="8.88671875" style="31"/>
    <col min="9734" max="9734" width="5.109375" style="31" bestFit="1" customWidth="1"/>
    <col min="9735" max="9736" width="5.88671875" style="31" bestFit="1" customWidth="1"/>
    <col min="9737" max="9981" width="8.88671875" style="31"/>
    <col min="9982" max="9982" width="7.77734375" style="31" bestFit="1" customWidth="1"/>
    <col min="9983" max="9983" width="6.33203125" style="31" bestFit="1" customWidth="1"/>
    <col min="9984" max="9984" width="5.88671875" style="31" bestFit="1" customWidth="1"/>
    <col min="9985" max="9985" width="5.88671875" style="31" customWidth="1"/>
    <col min="9986" max="9986" width="5.109375" style="31" bestFit="1" customWidth="1"/>
    <col min="9987" max="9988" width="6.33203125" style="31" bestFit="1" customWidth="1"/>
    <col min="9989" max="9989" width="8.88671875" style="31"/>
    <col min="9990" max="9990" width="5.109375" style="31" bestFit="1" customWidth="1"/>
    <col min="9991" max="9992" width="5.88671875" style="31" bestFit="1" customWidth="1"/>
    <col min="9993" max="10237" width="8.88671875" style="31"/>
    <col min="10238" max="10238" width="7.77734375" style="31" bestFit="1" customWidth="1"/>
    <col min="10239" max="10239" width="6.33203125" style="31" bestFit="1" customWidth="1"/>
    <col min="10240" max="10240" width="5.88671875" style="31" bestFit="1" customWidth="1"/>
    <col min="10241" max="10241" width="5.88671875" style="31" customWidth="1"/>
    <col min="10242" max="10242" width="5.109375" style="31" bestFit="1" customWidth="1"/>
    <col min="10243" max="10244" width="6.33203125" style="31" bestFit="1" customWidth="1"/>
    <col min="10245" max="10245" width="8.88671875" style="31"/>
    <col min="10246" max="10246" width="5.109375" style="31" bestFit="1" customWidth="1"/>
    <col min="10247" max="10248" width="5.88671875" style="31" bestFit="1" customWidth="1"/>
    <col min="10249" max="10493" width="8.88671875" style="31"/>
    <col min="10494" max="10494" width="7.77734375" style="31" bestFit="1" customWidth="1"/>
    <col min="10495" max="10495" width="6.33203125" style="31" bestFit="1" customWidth="1"/>
    <col min="10496" max="10496" width="5.88671875" style="31" bestFit="1" customWidth="1"/>
    <col min="10497" max="10497" width="5.88671875" style="31" customWidth="1"/>
    <col min="10498" max="10498" width="5.109375" style="31" bestFit="1" customWidth="1"/>
    <col min="10499" max="10500" width="6.33203125" style="31" bestFit="1" customWidth="1"/>
    <col min="10501" max="10501" width="8.88671875" style="31"/>
    <col min="10502" max="10502" width="5.109375" style="31" bestFit="1" customWidth="1"/>
    <col min="10503" max="10504" width="5.88671875" style="31" bestFit="1" customWidth="1"/>
    <col min="10505" max="10749" width="8.88671875" style="31"/>
    <col min="10750" max="10750" width="7.77734375" style="31" bestFit="1" customWidth="1"/>
    <col min="10751" max="10751" width="6.33203125" style="31" bestFit="1" customWidth="1"/>
    <col min="10752" max="10752" width="5.88671875" style="31" bestFit="1" customWidth="1"/>
    <col min="10753" max="10753" width="5.88671875" style="31" customWidth="1"/>
    <col min="10754" max="10754" width="5.109375" style="31" bestFit="1" customWidth="1"/>
    <col min="10755" max="10756" width="6.33203125" style="31" bestFit="1" customWidth="1"/>
    <col min="10757" max="10757" width="8.88671875" style="31"/>
    <col min="10758" max="10758" width="5.109375" style="31" bestFit="1" customWidth="1"/>
    <col min="10759" max="10760" width="5.88671875" style="31" bestFit="1" customWidth="1"/>
    <col min="10761" max="11005" width="8.88671875" style="31"/>
    <col min="11006" max="11006" width="7.77734375" style="31" bestFit="1" customWidth="1"/>
    <col min="11007" max="11007" width="6.33203125" style="31" bestFit="1" customWidth="1"/>
    <col min="11008" max="11008" width="5.88671875" style="31" bestFit="1" customWidth="1"/>
    <col min="11009" max="11009" width="5.88671875" style="31" customWidth="1"/>
    <col min="11010" max="11010" width="5.109375" style="31" bestFit="1" customWidth="1"/>
    <col min="11011" max="11012" width="6.33203125" style="31" bestFit="1" customWidth="1"/>
    <col min="11013" max="11013" width="8.88671875" style="31"/>
    <col min="11014" max="11014" width="5.109375" style="31" bestFit="1" customWidth="1"/>
    <col min="11015" max="11016" width="5.88671875" style="31" bestFit="1" customWidth="1"/>
    <col min="11017" max="11261" width="8.88671875" style="31"/>
    <col min="11262" max="11262" width="7.77734375" style="31" bestFit="1" customWidth="1"/>
    <col min="11263" max="11263" width="6.33203125" style="31" bestFit="1" customWidth="1"/>
    <col min="11264" max="11264" width="5.88671875" style="31" bestFit="1" customWidth="1"/>
    <col min="11265" max="11265" width="5.88671875" style="31" customWidth="1"/>
    <col min="11266" max="11266" width="5.109375" style="31" bestFit="1" customWidth="1"/>
    <col min="11267" max="11268" width="6.33203125" style="31" bestFit="1" customWidth="1"/>
    <col min="11269" max="11269" width="8.88671875" style="31"/>
    <col min="11270" max="11270" width="5.109375" style="31" bestFit="1" customWidth="1"/>
    <col min="11271" max="11272" width="5.88671875" style="31" bestFit="1" customWidth="1"/>
    <col min="11273" max="11517" width="8.88671875" style="31"/>
    <col min="11518" max="11518" width="7.77734375" style="31" bestFit="1" customWidth="1"/>
    <col min="11519" max="11519" width="6.33203125" style="31" bestFit="1" customWidth="1"/>
    <col min="11520" max="11520" width="5.88671875" style="31" bestFit="1" customWidth="1"/>
    <col min="11521" max="11521" width="5.88671875" style="31" customWidth="1"/>
    <col min="11522" max="11522" width="5.109375" style="31" bestFit="1" customWidth="1"/>
    <col min="11523" max="11524" width="6.33203125" style="31" bestFit="1" customWidth="1"/>
    <col min="11525" max="11525" width="8.88671875" style="31"/>
    <col min="11526" max="11526" width="5.109375" style="31" bestFit="1" customWidth="1"/>
    <col min="11527" max="11528" width="5.88671875" style="31" bestFit="1" customWidth="1"/>
    <col min="11529" max="11773" width="8.88671875" style="31"/>
    <col min="11774" max="11774" width="7.77734375" style="31" bestFit="1" customWidth="1"/>
    <col min="11775" max="11775" width="6.33203125" style="31" bestFit="1" customWidth="1"/>
    <col min="11776" max="11776" width="5.88671875" style="31" bestFit="1" customWidth="1"/>
    <col min="11777" max="11777" width="5.88671875" style="31" customWidth="1"/>
    <col min="11778" max="11778" width="5.109375" style="31" bestFit="1" customWidth="1"/>
    <col min="11779" max="11780" width="6.33203125" style="31" bestFit="1" customWidth="1"/>
    <col min="11781" max="11781" width="8.88671875" style="31"/>
    <col min="11782" max="11782" width="5.109375" style="31" bestFit="1" customWidth="1"/>
    <col min="11783" max="11784" width="5.88671875" style="31" bestFit="1" customWidth="1"/>
    <col min="11785" max="12029" width="8.88671875" style="31"/>
    <col min="12030" max="12030" width="7.77734375" style="31" bestFit="1" customWidth="1"/>
    <col min="12031" max="12031" width="6.33203125" style="31" bestFit="1" customWidth="1"/>
    <col min="12032" max="12032" width="5.88671875" style="31" bestFit="1" customWidth="1"/>
    <col min="12033" max="12033" width="5.88671875" style="31" customWidth="1"/>
    <col min="12034" max="12034" width="5.109375" style="31" bestFit="1" customWidth="1"/>
    <col min="12035" max="12036" width="6.33203125" style="31" bestFit="1" customWidth="1"/>
    <col min="12037" max="12037" width="8.88671875" style="31"/>
    <col min="12038" max="12038" width="5.109375" style="31" bestFit="1" customWidth="1"/>
    <col min="12039" max="12040" width="5.88671875" style="31" bestFit="1" customWidth="1"/>
    <col min="12041" max="12285" width="8.88671875" style="31"/>
    <col min="12286" max="12286" width="7.77734375" style="31" bestFit="1" customWidth="1"/>
    <col min="12287" max="12287" width="6.33203125" style="31" bestFit="1" customWidth="1"/>
    <col min="12288" max="12288" width="5.88671875" style="31" bestFit="1" customWidth="1"/>
    <col min="12289" max="12289" width="5.88671875" style="31" customWidth="1"/>
    <col min="12290" max="12290" width="5.109375" style="31" bestFit="1" customWidth="1"/>
    <col min="12291" max="12292" width="6.33203125" style="31" bestFit="1" customWidth="1"/>
    <col min="12293" max="12293" width="8.88671875" style="31"/>
    <col min="12294" max="12294" width="5.109375" style="31" bestFit="1" customWidth="1"/>
    <col min="12295" max="12296" width="5.88671875" style="31" bestFit="1" customWidth="1"/>
    <col min="12297" max="12541" width="8.88671875" style="31"/>
    <col min="12542" max="12542" width="7.77734375" style="31" bestFit="1" customWidth="1"/>
    <col min="12543" max="12543" width="6.33203125" style="31" bestFit="1" customWidth="1"/>
    <col min="12544" max="12544" width="5.88671875" style="31" bestFit="1" customWidth="1"/>
    <col min="12545" max="12545" width="5.88671875" style="31" customWidth="1"/>
    <col min="12546" max="12546" width="5.109375" style="31" bestFit="1" customWidth="1"/>
    <col min="12547" max="12548" width="6.33203125" style="31" bestFit="1" customWidth="1"/>
    <col min="12549" max="12549" width="8.88671875" style="31"/>
    <col min="12550" max="12550" width="5.109375" style="31" bestFit="1" customWidth="1"/>
    <col min="12551" max="12552" width="5.88671875" style="31" bestFit="1" customWidth="1"/>
    <col min="12553" max="12797" width="8.88671875" style="31"/>
    <col min="12798" max="12798" width="7.77734375" style="31" bestFit="1" customWidth="1"/>
    <col min="12799" max="12799" width="6.33203125" style="31" bestFit="1" customWidth="1"/>
    <col min="12800" max="12800" width="5.88671875" style="31" bestFit="1" customWidth="1"/>
    <col min="12801" max="12801" width="5.88671875" style="31" customWidth="1"/>
    <col min="12802" max="12802" width="5.109375" style="31" bestFit="1" customWidth="1"/>
    <col min="12803" max="12804" width="6.33203125" style="31" bestFit="1" customWidth="1"/>
    <col min="12805" max="12805" width="8.88671875" style="31"/>
    <col min="12806" max="12806" width="5.109375" style="31" bestFit="1" customWidth="1"/>
    <col min="12807" max="12808" width="5.88671875" style="31" bestFit="1" customWidth="1"/>
    <col min="12809" max="13053" width="8.88671875" style="31"/>
    <col min="13054" max="13054" width="7.77734375" style="31" bestFit="1" customWidth="1"/>
    <col min="13055" max="13055" width="6.33203125" style="31" bestFit="1" customWidth="1"/>
    <col min="13056" max="13056" width="5.88671875" style="31" bestFit="1" customWidth="1"/>
    <col min="13057" max="13057" width="5.88671875" style="31" customWidth="1"/>
    <col min="13058" max="13058" width="5.109375" style="31" bestFit="1" customWidth="1"/>
    <col min="13059" max="13060" width="6.33203125" style="31" bestFit="1" customWidth="1"/>
    <col min="13061" max="13061" width="8.88671875" style="31"/>
    <col min="13062" max="13062" width="5.109375" style="31" bestFit="1" customWidth="1"/>
    <col min="13063" max="13064" width="5.88671875" style="31" bestFit="1" customWidth="1"/>
    <col min="13065" max="13309" width="8.88671875" style="31"/>
    <col min="13310" max="13310" width="7.77734375" style="31" bestFit="1" customWidth="1"/>
    <col min="13311" max="13311" width="6.33203125" style="31" bestFit="1" customWidth="1"/>
    <col min="13312" max="13312" width="5.88671875" style="31" bestFit="1" customWidth="1"/>
    <col min="13313" max="13313" width="5.88671875" style="31" customWidth="1"/>
    <col min="13314" max="13314" width="5.109375" style="31" bestFit="1" customWidth="1"/>
    <col min="13315" max="13316" width="6.33203125" style="31" bestFit="1" customWidth="1"/>
    <col min="13317" max="13317" width="8.88671875" style="31"/>
    <col min="13318" max="13318" width="5.109375" style="31" bestFit="1" customWidth="1"/>
    <col min="13319" max="13320" width="5.88671875" style="31" bestFit="1" customWidth="1"/>
    <col min="13321" max="13565" width="8.88671875" style="31"/>
    <col min="13566" max="13566" width="7.77734375" style="31" bestFit="1" customWidth="1"/>
    <col min="13567" max="13567" width="6.33203125" style="31" bestFit="1" customWidth="1"/>
    <col min="13568" max="13568" width="5.88671875" style="31" bestFit="1" customWidth="1"/>
    <col min="13569" max="13569" width="5.88671875" style="31" customWidth="1"/>
    <col min="13570" max="13570" width="5.109375" style="31" bestFit="1" customWidth="1"/>
    <col min="13571" max="13572" width="6.33203125" style="31" bestFit="1" customWidth="1"/>
    <col min="13573" max="13573" width="8.88671875" style="31"/>
    <col min="13574" max="13574" width="5.109375" style="31" bestFit="1" customWidth="1"/>
    <col min="13575" max="13576" width="5.88671875" style="31" bestFit="1" customWidth="1"/>
    <col min="13577" max="13821" width="8.88671875" style="31"/>
    <col min="13822" max="13822" width="7.77734375" style="31" bestFit="1" customWidth="1"/>
    <col min="13823" max="13823" width="6.33203125" style="31" bestFit="1" customWidth="1"/>
    <col min="13824" max="13824" width="5.88671875" style="31" bestFit="1" customWidth="1"/>
    <col min="13825" max="13825" width="5.88671875" style="31" customWidth="1"/>
    <col min="13826" max="13826" width="5.109375" style="31" bestFit="1" customWidth="1"/>
    <col min="13827" max="13828" width="6.33203125" style="31" bestFit="1" customWidth="1"/>
    <col min="13829" max="13829" width="8.88671875" style="31"/>
    <col min="13830" max="13830" width="5.109375" style="31" bestFit="1" customWidth="1"/>
    <col min="13831" max="13832" width="5.88671875" style="31" bestFit="1" customWidth="1"/>
    <col min="13833" max="14077" width="8.88671875" style="31"/>
    <col min="14078" max="14078" width="7.77734375" style="31" bestFit="1" customWidth="1"/>
    <col min="14079" max="14079" width="6.33203125" style="31" bestFit="1" customWidth="1"/>
    <col min="14080" max="14080" width="5.88671875" style="31" bestFit="1" customWidth="1"/>
    <col min="14081" max="14081" width="5.88671875" style="31" customWidth="1"/>
    <col min="14082" max="14082" width="5.109375" style="31" bestFit="1" customWidth="1"/>
    <col min="14083" max="14084" width="6.33203125" style="31" bestFit="1" customWidth="1"/>
    <col min="14085" max="14085" width="8.88671875" style="31"/>
    <col min="14086" max="14086" width="5.109375" style="31" bestFit="1" customWidth="1"/>
    <col min="14087" max="14088" width="5.88671875" style="31" bestFit="1" customWidth="1"/>
    <col min="14089" max="14333" width="8.88671875" style="31"/>
    <col min="14334" max="14334" width="7.77734375" style="31" bestFit="1" customWidth="1"/>
    <col min="14335" max="14335" width="6.33203125" style="31" bestFit="1" customWidth="1"/>
    <col min="14336" max="14336" width="5.88671875" style="31" bestFit="1" customWidth="1"/>
    <col min="14337" max="14337" width="5.88671875" style="31" customWidth="1"/>
    <col min="14338" max="14338" width="5.109375" style="31" bestFit="1" customWidth="1"/>
    <col min="14339" max="14340" width="6.33203125" style="31" bestFit="1" customWidth="1"/>
    <col min="14341" max="14341" width="8.88671875" style="31"/>
    <col min="14342" max="14342" width="5.109375" style="31" bestFit="1" customWidth="1"/>
    <col min="14343" max="14344" width="5.88671875" style="31" bestFit="1" customWidth="1"/>
    <col min="14345" max="14589" width="8.88671875" style="31"/>
    <col min="14590" max="14590" width="7.77734375" style="31" bestFit="1" customWidth="1"/>
    <col min="14591" max="14591" width="6.33203125" style="31" bestFit="1" customWidth="1"/>
    <col min="14592" max="14592" width="5.88671875" style="31" bestFit="1" customWidth="1"/>
    <col min="14593" max="14593" width="5.88671875" style="31" customWidth="1"/>
    <col min="14594" max="14594" width="5.109375" style="31" bestFit="1" customWidth="1"/>
    <col min="14595" max="14596" width="6.33203125" style="31" bestFit="1" customWidth="1"/>
    <col min="14597" max="14597" width="8.88671875" style="31"/>
    <col min="14598" max="14598" width="5.109375" style="31" bestFit="1" customWidth="1"/>
    <col min="14599" max="14600" width="5.88671875" style="31" bestFit="1" customWidth="1"/>
    <col min="14601" max="14845" width="8.88671875" style="31"/>
    <col min="14846" max="14846" width="7.77734375" style="31" bestFit="1" customWidth="1"/>
    <col min="14847" max="14847" width="6.33203125" style="31" bestFit="1" customWidth="1"/>
    <col min="14848" max="14848" width="5.88671875" style="31" bestFit="1" customWidth="1"/>
    <col min="14849" max="14849" width="5.88671875" style="31" customWidth="1"/>
    <col min="14850" max="14850" width="5.109375" style="31" bestFit="1" customWidth="1"/>
    <col min="14851" max="14852" width="6.33203125" style="31" bestFit="1" customWidth="1"/>
    <col min="14853" max="14853" width="8.88671875" style="31"/>
    <col min="14854" max="14854" width="5.109375" style="31" bestFit="1" customWidth="1"/>
    <col min="14855" max="14856" width="5.88671875" style="31" bestFit="1" customWidth="1"/>
    <col min="14857" max="15101" width="8.88671875" style="31"/>
    <col min="15102" max="15102" width="7.77734375" style="31" bestFit="1" customWidth="1"/>
    <col min="15103" max="15103" width="6.33203125" style="31" bestFit="1" customWidth="1"/>
    <col min="15104" max="15104" width="5.88671875" style="31" bestFit="1" customWidth="1"/>
    <col min="15105" max="15105" width="5.88671875" style="31" customWidth="1"/>
    <col min="15106" max="15106" width="5.109375" style="31" bestFit="1" customWidth="1"/>
    <col min="15107" max="15108" width="6.33203125" style="31" bestFit="1" customWidth="1"/>
    <col min="15109" max="15109" width="8.88671875" style="31"/>
    <col min="15110" max="15110" width="5.109375" style="31" bestFit="1" customWidth="1"/>
    <col min="15111" max="15112" width="5.88671875" style="31" bestFit="1" customWidth="1"/>
    <col min="15113" max="15357" width="8.88671875" style="31"/>
    <col min="15358" max="15358" width="7.77734375" style="31" bestFit="1" customWidth="1"/>
    <col min="15359" max="15359" width="6.33203125" style="31" bestFit="1" customWidth="1"/>
    <col min="15360" max="15360" width="5.88671875" style="31" bestFit="1" customWidth="1"/>
    <col min="15361" max="15361" width="5.88671875" style="31" customWidth="1"/>
    <col min="15362" max="15362" width="5.109375" style="31" bestFit="1" customWidth="1"/>
    <col min="15363" max="15364" width="6.33203125" style="31" bestFit="1" customWidth="1"/>
    <col min="15365" max="15365" width="8.88671875" style="31"/>
    <col min="15366" max="15366" width="5.109375" style="31" bestFit="1" customWidth="1"/>
    <col min="15367" max="15368" width="5.88671875" style="31" bestFit="1" customWidth="1"/>
    <col min="15369" max="15613" width="8.88671875" style="31"/>
    <col min="15614" max="15614" width="7.77734375" style="31" bestFit="1" customWidth="1"/>
    <col min="15615" max="15615" width="6.33203125" style="31" bestFit="1" customWidth="1"/>
    <col min="15616" max="15616" width="5.88671875" style="31" bestFit="1" customWidth="1"/>
    <col min="15617" max="15617" width="5.88671875" style="31" customWidth="1"/>
    <col min="15618" max="15618" width="5.109375" style="31" bestFit="1" customWidth="1"/>
    <col min="15619" max="15620" width="6.33203125" style="31" bestFit="1" customWidth="1"/>
    <col min="15621" max="15621" width="8.88671875" style="31"/>
    <col min="15622" max="15622" width="5.109375" style="31" bestFit="1" customWidth="1"/>
    <col min="15623" max="15624" width="5.88671875" style="31" bestFit="1" customWidth="1"/>
    <col min="15625" max="15869" width="8.88671875" style="31"/>
    <col min="15870" max="15870" width="7.77734375" style="31" bestFit="1" customWidth="1"/>
    <col min="15871" max="15871" width="6.33203125" style="31" bestFit="1" customWidth="1"/>
    <col min="15872" max="15872" width="5.88671875" style="31" bestFit="1" customWidth="1"/>
    <col min="15873" max="15873" width="5.88671875" style="31" customWidth="1"/>
    <col min="15874" max="15874" width="5.109375" style="31" bestFit="1" customWidth="1"/>
    <col min="15875" max="15876" width="6.33203125" style="31" bestFit="1" customWidth="1"/>
    <col min="15877" max="15877" width="8.88671875" style="31"/>
    <col min="15878" max="15878" width="5.109375" style="31" bestFit="1" customWidth="1"/>
    <col min="15879" max="15880" width="5.88671875" style="31" bestFit="1" customWidth="1"/>
    <col min="15881" max="16125" width="8.88671875" style="31"/>
    <col min="16126" max="16126" width="7.77734375" style="31" bestFit="1" customWidth="1"/>
    <col min="16127" max="16127" width="6.33203125" style="31" bestFit="1" customWidth="1"/>
    <col min="16128" max="16128" width="5.88671875" style="31" bestFit="1" customWidth="1"/>
    <col min="16129" max="16129" width="5.88671875" style="31" customWidth="1"/>
    <col min="16130" max="16130" width="5.109375" style="31" bestFit="1" customWidth="1"/>
    <col min="16131" max="16132" width="6.33203125" style="31" bestFit="1" customWidth="1"/>
    <col min="16133" max="16133" width="8.88671875" style="31"/>
    <col min="16134" max="16134" width="5.109375" style="31" bestFit="1" customWidth="1"/>
    <col min="16135" max="16136" width="5.88671875" style="31" bestFit="1" customWidth="1"/>
    <col min="16137" max="16384" width="8.88671875" style="31"/>
  </cols>
  <sheetData>
    <row r="1" spans="1:8">
      <c r="A1" s="31" t="s">
        <v>57</v>
      </c>
      <c r="B1" s="32" t="s">
        <v>13</v>
      </c>
      <c r="C1" s="31" t="s">
        <v>58</v>
      </c>
      <c r="D1" s="31" t="s">
        <v>59</v>
      </c>
      <c r="E1" s="31" t="s">
        <v>60</v>
      </c>
      <c r="G1" s="36" t="s">
        <v>58</v>
      </c>
      <c r="H1" s="36" t="s">
        <v>59</v>
      </c>
    </row>
    <row r="2" spans="1:8">
      <c r="A2" s="33" t="s">
        <v>61</v>
      </c>
      <c r="B2" s="34">
        <v>37145</v>
      </c>
      <c r="C2" s="31" t="s">
        <v>62</v>
      </c>
      <c r="D2" s="47">
        <f t="shared" ref="D2:D26" si="0">VLOOKUP(C2,$G$2:$H$10,2,0)</f>
        <v>102</v>
      </c>
      <c r="E2" s="35">
        <v>64.8</v>
      </c>
      <c r="G2" s="36" t="s">
        <v>63</v>
      </c>
      <c r="H2" s="37">
        <v>102</v>
      </c>
    </row>
    <row r="3" spans="1:8">
      <c r="A3" s="33" t="s">
        <v>78</v>
      </c>
      <c r="B3" s="34">
        <v>37148</v>
      </c>
      <c r="C3" s="31" t="s">
        <v>63</v>
      </c>
      <c r="D3" s="47">
        <f t="shared" si="0"/>
        <v>102</v>
      </c>
      <c r="E3" s="35">
        <v>59.94</v>
      </c>
      <c r="G3" s="36" t="s">
        <v>62</v>
      </c>
      <c r="H3" s="37">
        <v>102</v>
      </c>
    </row>
    <row r="4" spans="1:8">
      <c r="A4" s="33" t="s">
        <v>79</v>
      </c>
      <c r="B4" s="34">
        <v>37148</v>
      </c>
      <c r="C4" s="31" t="s">
        <v>62</v>
      </c>
      <c r="D4" s="47">
        <f t="shared" si="0"/>
        <v>102</v>
      </c>
      <c r="E4" s="35">
        <v>73.61</v>
      </c>
      <c r="G4" s="36" t="s">
        <v>68</v>
      </c>
      <c r="H4" s="37">
        <v>102</v>
      </c>
    </row>
    <row r="5" spans="1:8">
      <c r="A5" s="33" t="s">
        <v>80</v>
      </c>
      <c r="B5" s="34">
        <v>37148</v>
      </c>
      <c r="C5" s="31" t="s">
        <v>68</v>
      </c>
      <c r="D5" s="47">
        <f t="shared" si="0"/>
        <v>102</v>
      </c>
      <c r="E5" s="35">
        <v>63.34</v>
      </c>
      <c r="G5" s="36" t="s">
        <v>67</v>
      </c>
      <c r="H5" s="36">
        <v>107</v>
      </c>
    </row>
    <row r="6" spans="1:8">
      <c r="A6" s="33" t="s">
        <v>81</v>
      </c>
      <c r="B6" s="34">
        <v>37148</v>
      </c>
      <c r="C6" s="31" t="s">
        <v>63</v>
      </c>
      <c r="D6" s="47">
        <f t="shared" si="0"/>
        <v>102</v>
      </c>
      <c r="E6" s="35">
        <v>45.01</v>
      </c>
      <c r="G6" s="36" t="s">
        <v>70</v>
      </c>
      <c r="H6" s="36">
        <v>107</v>
      </c>
    </row>
    <row r="7" spans="1:8">
      <c r="A7" s="33" t="s">
        <v>82</v>
      </c>
      <c r="B7" s="34">
        <v>37148</v>
      </c>
      <c r="C7" s="31" t="s">
        <v>62</v>
      </c>
      <c r="D7" s="47">
        <f t="shared" si="0"/>
        <v>102</v>
      </c>
      <c r="E7" s="35">
        <v>50.23</v>
      </c>
      <c r="G7" s="36" t="s">
        <v>72</v>
      </c>
      <c r="H7" s="36">
        <v>107</v>
      </c>
    </row>
    <row r="8" spans="1:8">
      <c r="A8" s="33" t="s">
        <v>88</v>
      </c>
      <c r="B8" s="34">
        <v>37154</v>
      </c>
      <c r="C8" s="31" t="s">
        <v>62</v>
      </c>
      <c r="D8" s="47">
        <f t="shared" si="0"/>
        <v>102</v>
      </c>
      <c r="E8" s="35">
        <v>58.35</v>
      </c>
      <c r="G8" s="36" t="s">
        <v>75</v>
      </c>
      <c r="H8" s="37">
        <v>115</v>
      </c>
    </row>
    <row r="9" spans="1:8">
      <c r="A9" s="33" t="s">
        <v>89</v>
      </c>
      <c r="B9" s="34">
        <v>37155</v>
      </c>
      <c r="C9" s="31" t="s">
        <v>68</v>
      </c>
      <c r="D9" s="47">
        <f t="shared" si="0"/>
        <v>102</v>
      </c>
      <c r="E9" s="35">
        <v>65.760000000000005</v>
      </c>
      <c r="G9" s="36" t="s">
        <v>77</v>
      </c>
      <c r="H9" s="37">
        <v>115</v>
      </c>
    </row>
    <row r="10" spans="1:8">
      <c r="A10" s="33" t="s">
        <v>66</v>
      </c>
      <c r="B10" s="34">
        <v>37145</v>
      </c>
      <c r="C10" s="31" t="s">
        <v>67</v>
      </c>
      <c r="D10" s="47">
        <f t="shared" si="0"/>
        <v>107</v>
      </c>
      <c r="E10" s="35">
        <v>60.7</v>
      </c>
      <c r="G10" s="36" t="s">
        <v>65</v>
      </c>
      <c r="H10" s="37">
        <v>115</v>
      </c>
    </row>
    <row r="11" spans="1:8">
      <c r="A11" s="33" t="s">
        <v>69</v>
      </c>
      <c r="B11" s="34">
        <v>37146</v>
      </c>
      <c r="C11" s="31" t="s">
        <v>70</v>
      </c>
      <c r="D11" s="47">
        <f t="shared" si="0"/>
        <v>107</v>
      </c>
      <c r="E11" s="35">
        <v>58.29</v>
      </c>
    </row>
    <row r="12" spans="1:8">
      <c r="A12" s="33" t="s">
        <v>71</v>
      </c>
      <c r="B12" s="34">
        <v>37146</v>
      </c>
      <c r="C12" s="31" t="s">
        <v>72</v>
      </c>
      <c r="D12" s="47">
        <f t="shared" si="0"/>
        <v>107</v>
      </c>
      <c r="E12" s="35">
        <v>73.61</v>
      </c>
    </row>
    <row r="13" spans="1:8">
      <c r="A13" s="33" t="s">
        <v>73</v>
      </c>
      <c r="B13" s="34">
        <v>37148</v>
      </c>
      <c r="C13" s="31" t="s">
        <v>67</v>
      </c>
      <c r="D13" s="47">
        <f t="shared" si="0"/>
        <v>107</v>
      </c>
      <c r="E13" s="35">
        <v>72.39</v>
      </c>
    </row>
    <row r="14" spans="1:8">
      <c r="A14" s="33" t="s">
        <v>74</v>
      </c>
      <c r="B14" s="34">
        <v>37148</v>
      </c>
      <c r="C14" s="31" t="s">
        <v>70</v>
      </c>
      <c r="D14" s="47">
        <f t="shared" si="0"/>
        <v>107</v>
      </c>
      <c r="E14" s="35">
        <v>62.49</v>
      </c>
    </row>
    <row r="15" spans="1:8">
      <c r="A15" s="33" t="s">
        <v>76</v>
      </c>
      <c r="B15" s="34">
        <v>37148</v>
      </c>
      <c r="C15" s="31" t="s">
        <v>72</v>
      </c>
      <c r="D15" s="47">
        <f t="shared" si="0"/>
        <v>107</v>
      </c>
      <c r="E15" s="35">
        <v>56.67</v>
      </c>
    </row>
    <row r="16" spans="1:8">
      <c r="A16" s="33" t="s">
        <v>85</v>
      </c>
      <c r="B16" s="34">
        <v>37153</v>
      </c>
      <c r="C16" s="31" t="s">
        <v>67</v>
      </c>
      <c r="D16" s="47">
        <f t="shared" si="0"/>
        <v>107</v>
      </c>
      <c r="E16" s="35">
        <v>66.86</v>
      </c>
    </row>
    <row r="17" spans="1:5">
      <c r="A17" s="33" t="s">
        <v>86</v>
      </c>
      <c r="B17" s="34">
        <v>37153</v>
      </c>
      <c r="C17" s="31" t="s">
        <v>70</v>
      </c>
      <c r="D17" s="47">
        <f t="shared" si="0"/>
        <v>107</v>
      </c>
      <c r="E17" s="35">
        <v>79.42</v>
      </c>
    </row>
    <row r="18" spans="1:5">
      <c r="A18" s="33" t="s">
        <v>87</v>
      </c>
      <c r="B18" s="34">
        <v>37154</v>
      </c>
      <c r="C18" s="31" t="s">
        <v>72</v>
      </c>
      <c r="D18" s="47">
        <f t="shared" si="0"/>
        <v>107</v>
      </c>
      <c r="E18" s="35">
        <v>61.82</v>
      </c>
    </row>
    <row r="19" spans="1:5">
      <c r="A19" s="33" t="s">
        <v>93</v>
      </c>
      <c r="B19" s="34">
        <v>37159</v>
      </c>
      <c r="C19" s="31" t="s">
        <v>67</v>
      </c>
      <c r="D19" s="47">
        <f t="shared" si="0"/>
        <v>107</v>
      </c>
      <c r="E19" s="35">
        <v>62.96</v>
      </c>
    </row>
    <row r="20" spans="1:5">
      <c r="A20" s="33" t="s">
        <v>64</v>
      </c>
      <c r="B20" s="34">
        <v>37145</v>
      </c>
      <c r="C20" s="31" t="s">
        <v>65</v>
      </c>
      <c r="D20" s="47">
        <f t="shared" si="0"/>
        <v>115</v>
      </c>
      <c r="E20" s="35">
        <v>70.23</v>
      </c>
    </row>
    <row r="21" spans="1:5">
      <c r="A21" s="33" t="s">
        <v>83</v>
      </c>
      <c r="B21" s="34">
        <v>37152</v>
      </c>
      <c r="C21" s="31" t="s">
        <v>77</v>
      </c>
      <c r="D21" s="47">
        <f t="shared" si="0"/>
        <v>115</v>
      </c>
      <c r="E21" s="35">
        <v>57.08</v>
      </c>
    </row>
    <row r="22" spans="1:5">
      <c r="A22" s="33" t="s">
        <v>84</v>
      </c>
      <c r="B22" s="34">
        <v>37152</v>
      </c>
      <c r="C22" s="31" t="s">
        <v>65</v>
      </c>
      <c r="D22" s="47">
        <f t="shared" si="0"/>
        <v>115</v>
      </c>
      <c r="E22" s="35">
        <v>39.78</v>
      </c>
    </row>
    <row r="23" spans="1:5" hidden="1">
      <c r="B23" s="34">
        <v>37155</v>
      </c>
      <c r="C23" s="31" t="s">
        <v>63</v>
      </c>
      <c r="D23" s="47">
        <f t="shared" si="0"/>
        <v>102</v>
      </c>
      <c r="E23" s="35"/>
    </row>
    <row r="24" spans="1:5">
      <c r="A24" s="33" t="s">
        <v>90</v>
      </c>
      <c r="B24" s="34">
        <v>37155</v>
      </c>
      <c r="C24" s="31" t="s">
        <v>75</v>
      </c>
      <c r="D24" s="47">
        <f t="shared" si="0"/>
        <v>115</v>
      </c>
      <c r="E24" s="35">
        <v>60.83</v>
      </c>
    </row>
    <row r="25" spans="1:5">
      <c r="A25" s="33" t="s">
        <v>91</v>
      </c>
      <c r="B25" s="34">
        <v>37159</v>
      </c>
      <c r="C25" s="31" t="s">
        <v>77</v>
      </c>
      <c r="D25" s="47">
        <f t="shared" si="0"/>
        <v>115</v>
      </c>
      <c r="E25" s="35">
        <v>83.71</v>
      </c>
    </row>
    <row r="26" spans="1:5">
      <c r="A26" s="33" t="s">
        <v>92</v>
      </c>
      <c r="B26" s="34">
        <v>37159</v>
      </c>
      <c r="C26" s="31" t="s">
        <v>65</v>
      </c>
      <c r="D26" s="47">
        <f t="shared" si="0"/>
        <v>115</v>
      </c>
      <c r="E26" s="35">
        <v>64.91</v>
      </c>
    </row>
  </sheetData>
  <sortState ref="A2:E26">
    <sortCondition ref="D1"/>
  </sortState>
  <pageMargins left="0.75" right="0.75" top="1" bottom="1" header="0.5" footer="0.5"/>
  <pageSetup scale="75" orientation="landscape" horizont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9"/>
  <sheetViews>
    <sheetView zoomScale="130" zoomScaleNormal="130" workbookViewId="0">
      <selection activeCell="E2" sqref="E2"/>
    </sheetView>
  </sheetViews>
  <sheetFormatPr defaultRowHeight="15.75"/>
  <cols>
    <col min="1" max="1" width="8.88671875" style="1" bestFit="1" customWidth="1"/>
    <col min="2" max="2" width="11.21875" style="1" bestFit="1" customWidth="1"/>
    <col min="3" max="3" width="8.109375" style="1" bestFit="1" customWidth="1"/>
    <col min="4" max="4" width="9" style="1" bestFit="1" customWidth="1"/>
    <col min="5" max="5" width="9.33203125" style="6" bestFit="1" customWidth="1"/>
    <col min="6" max="6" width="4.44140625" style="1" customWidth="1"/>
    <col min="7" max="7" width="11" style="1" bestFit="1" customWidth="1"/>
    <col min="8" max="8" width="8.88671875" style="1"/>
    <col min="9" max="9" width="8.77734375" style="1" customWidth="1"/>
    <col min="10" max="12" width="8.88671875" style="1"/>
    <col min="13" max="13" width="9" style="8" bestFit="1" customWidth="1"/>
    <col min="14" max="255" width="8.88671875" style="1"/>
    <col min="256" max="256" width="8.88671875" style="1" bestFit="1" customWidth="1"/>
    <col min="257" max="257" width="11.21875" style="1" bestFit="1" customWidth="1"/>
    <col min="258" max="258" width="8.109375" style="1" bestFit="1" customWidth="1"/>
    <col min="259" max="259" width="9" style="1" bestFit="1" customWidth="1"/>
    <col min="260" max="260" width="9.33203125" style="1" bestFit="1" customWidth="1"/>
    <col min="261" max="261" width="4.44140625" style="1" customWidth="1"/>
    <col min="262" max="262" width="11" style="1" bestFit="1" customWidth="1"/>
    <col min="263" max="263" width="8.88671875" style="1"/>
    <col min="264" max="264" width="8.77734375" style="1" customWidth="1"/>
    <col min="265" max="268" width="8.88671875" style="1"/>
    <col min="269" max="269" width="9" style="1" bestFit="1" customWidth="1"/>
    <col min="270" max="511" width="8.88671875" style="1"/>
    <col min="512" max="512" width="8.88671875" style="1" bestFit="1" customWidth="1"/>
    <col min="513" max="513" width="11.21875" style="1" bestFit="1" customWidth="1"/>
    <col min="514" max="514" width="8.109375" style="1" bestFit="1" customWidth="1"/>
    <col min="515" max="515" width="9" style="1" bestFit="1" customWidth="1"/>
    <col min="516" max="516" width="9.33203125" style="1" bestFit="1" customWidth="1"/>
    <col min="517" max="517" width="4.44140625" style="1" customWidth="1"/>
    <col min="518" max="518" width="11" style="1" bestFit="1" customWidth="1"/>
    <col min="519" max="519" width="8.88671875" style="1"/>
    <col min="520" max="520" width="8.77734375" style="1" customWidth="1"/>
    <col min="521" max="524" width="8.88671875" style="1"/>
    <col min="525" max="525" width="9" style="1" bestFit="1" customWidth="1"/>
    <col min="526" max="767" width="8.88671875" style="1"/>
    <col min="768" max="768" width="8.88671875" style="1" bestFit="1" customWidth="1"/>
    <col min="769" max="769" width="11.21875" style="1" bestFit="1" customWidth="1"/>
    <col min="770" max="770" width="8.109375" style="1" bestFit="1" customWidth="1"/>
    <col min="771" max="771" width="9" style="1" bestFit="1" customWidth="1"/>
    <col min="772" max="772" width="9.33203125" style="1" bestFit="1" customWidth="1"/>
    <col min="773" max="773" width="4.44140625" style="1" customWidth="1"/>
    <col min="774" max="774" width="11" style="1" bestFit="1" customWidth="1"/>
    <col min="775" max="775" width="8.88671875" style="1"/>
    <col min="776" max="776" width="8.77734375" style="1" customWidth="1"/>
    <col min="777" max="780" width="8.88671875" style="1"/>
    <col min="781" max="781" width="9" style="1" bestFit="1" customWidth="1"/>
    <col min="782" max="1023" width="8.88671875" style="1"/>
    <col min="1024" max="1024" width="8.88671875" style="1" bestFit="1" customWidth="1"/>
    <col min="1025" max="1025" width="11.21875" style="1" bestFit="1" customWidth="1"/>
    <col min="1026" max="1026" width="8.109375" style="1" bestFit="1" customWidth="1"/>
    <col min="1027" max="1027" width="9" style="1" bestFit="1" customWidth="1"/>
    <col min="1028" max="1028" width="9.33203125" style="1" bestFit="1" customWidth="1"/>
    <col min="1029" max="1029" width="4.44140625" style="1" customWidth="1"/>
    <col min="1030" max="1030" width="11" style="1" bestFit="1" customWidth="1"/>
    <col min="1031" max="1031" width="8.88671875" style="1"/>
    <col min="1032" max="1032" width="8.77734375" style="1" customWidth="1"/>
    <col min="1033" max="1036" width="8.88671875" style="1"/>
    <col min="1037" max="1037" width="9" style="1" bestFit="1" customWidth="1"/>
    <col min="1038" max="1279" width="8.88671875" style="1"/>
    <col min="1280" max="1280" width="8.88671875" style="1" bestFit="1" customWidth="1"/>
    <col min="1281" max="1281" width="11.21875" style="1" bestFit="1" customWidth="1"/>
    <col min="1282" max="1282" width="8.109375" style="1" bestFit="1" customWidth="1"/>
    <col min="1283" max="1283" width="9" style="1" bestFit="1" customWidth="1"/>
    <col min="1284" max="1284" width="9.33203125" style="1" bestFit="1" customWidth="1"/>
    <col min="1285" max="1285" width="4.44140625" style="1" customWidth="1"/>
    <col min="1286" max="1286" width="11" style="1" bestFit="1" customWidth="1"/>
    <col min="1287" max="1287" width="8.88671875" style="1"/>
    <col min="1288" max="1288" width="8.77734375" style="1" customWidth="1"/>
    <col min="1289" max="1292" width="8.88671875" style="1"/>
    <col min="1293" max="1293" width="9" style="1" bestFit="1" customWidth="1"/>
    <col min="1294" max="1535" width="8.88671875" style="1"/>
    <col min="1536" max="1536" width="8.88671875" style="1" bestFit="1" customWidth="1"/>
    <col min="1537" max="1537" width="11.21875" style="1" bestFit="1" customWidth="1"/>
    <col min="1538" max="1538" width="8.109375" style="1" bestFit="1" customWidth="1"/>
    <col min="1539" max="1539" width="9" style="1" bestFit="1" customWidth="1"/>
    <col min="1540" max="1540" width="9.33203125" style="1" bestFit="1" customWidth="1"/>
    <col min="1541" max="1541" width="4.44140625" style="1" customWidth="1"/>
    <col min="1542" max="1542" width="11" style="1" bestFit="1" customWidth="1"/>
    <col min="1543" max="1543" width="8.88671875" style="1"/>
    <col min="1544" max="1544" width="8.77734375" style="1" customWidth="1"/>
    <col min="1545" max="1548" width="8.88671875" style="1"/>
    <col min="1549" max="1549" width="9" style="1" bestFit="1" customWidth="1"/>
    <col min="1550" max="1791" width="8.88671875" style="1"/>
    <col min="1792" max="1792" width="8.88671875" style="1" bestFit="1" customWidth="1"/>
    <col min="1793" max="1793" width="11.21875" style="1" bestFit="1" customWidth="1"/>
    <col min="1794" max="1794" width="8.109375" style="1" bestFit="1" customWidth="1"/>
    <col min="1795" max="1795" width="9" style="1" bestFit="1" customWidth="1"/>
    <col min="1796" max="1796" width="9.33203125" style="1" bestFit="1" customWidth="1"/>
    <col min="1797" max="1797" width="4.44140625" style="1" customWidth="1"/>
    <col min="1798" max="1798" width="11" style="1" bestFit="1" customWidth="1"/>
    <col min="1799" max="1799" width="8.88671875" style="1"/>
    <col min="1800" max="1800" width="8.77734375" style="1" customWidth="1"/>
    <col min="1801" max="1804" width="8.88671875" style="1"/>
    <col min="1805" max="1805" width="9" style="1" bestFit="1" customWidth="1"/>
    <col min="1806" max="2047" width="8.88671875" style="1"/>
    <col min="2048" max="2048" width="8.88671875" style="1" bestFit="1" customWidth="1"/>
    <col min="2049" max="2049" width="11.21875" style="1" bestFit="1" customWidth="1"/>
    <col min="2050" max="2050" width="8.109375" style="1" bestFit="1" customWidth="1"/>
    <col min="2051" max="2051" width="9" style="1" bestFit="1" customWidth="1"/>
    <col min="2052" max="2052" width="9.33203125" style="1" bestFit="1" customWidth="1"/>
    <col min="2053" max="2053" width="4.44140625" style="1" customWidth="1"/>
    <col min="2054" max="2054" width="11" style="1" bestFit="1" customWidth="1"/>
    <col min="2055" max="2055" width="8.88671875" style="1"/>
    <col min="2056" max="2056" width="8.77734375" style="1" customWidth="1"/>
    <col min="2057" max="2060" width="8.88671875" style="1"/>
    <col min="2061" max="2061" width="9" style="1" bestFit="1" customWidth="1"/>
    <col min="2062" max="2303" width="8.88671875" style="1"/>
    <col min="2304" max="2304" width="8.88671875" style="1" bestFit="1" customWidth="1"/>
    <col min="2305" max="2305" width="11.21875" style="1" bestFit="1" customWidth="1"/>
    <col min="2306" max="2306" width="8.109375" style="1" bestFit="1" customWidth="1"/>
    <col min="2307" max="2307" width="9" style="1" bestFit="1" customWidth="1"/>
    <col min="2308" max="2308" width="9.33203125" style="1" bestFit="1" customWidth="1"/>
    <col min="2309" max="2309" width="4.44140625" style="1" customWidth="1"/>
    <col min="2310" max="2310" width="11" style="1" bestFit="1" customWidth="1"/>
    <col min="2311" max="2311" width="8.88671875" style="1"/>
    <col min="2312" max="2312" width="8.77734375" style="1" customWidth="1"/>
    <col min="2313" max="2316" width="8.88671875" style="1"/>
    <col min="2317" max="2317" width="9" style="1" bestFit="1" customWidth="1"/>
    <col min="2318" max="2559" width="8.88671875" style="1"/>
    <col min="2560" max="2560" width="8.88671875" style="1" bestFit="1" customWidth="1"/>
    <col min="2561" max="2561" width="11.21875" style="1" bestFit="1" customWidth="1"/>
    <col min="2562" max="2562" width="8.109375" style="1" bestFit="1" customWidth="1"/>
    <col min="2563" max="2563" width="9" style="1" bestFit="1" customWidth="1"/>
    <col min="2564" max="2564" width="9.33203125" style="1" bestFit="1" customWidth="1"/>
    <col min="2565" max="2565" width="4.44140625" style="1" customWidth="1"/>
    <col min="2566" max="2566" width="11" style="1" bestFit="1" customWidth="1"/>
    <col min="2567" max="2567" width="8.88671875" style="1"/>
    <col min="2568" max="2568" width="8.77734375" style="1" customWidth="1"/>
    <col min="2569" max="2572" width="8.88671875" style="1"/>
    <col min="2573" max="2573" width="9" style="1" bestFit="1" customWidth="1"/>
    <col min="2574" max="2815" width="8.88671875" style="1"/>
    <col min="2816" max="2816" width="8.88671875" style="1" bestFit="1" customWidth="1"/>
    <col min="2817" max="2817" width="11.21875" style="1" bestFit="1" customWidth="1"/>
    <col min="2818" max="2818" width="8.109375" style="1" bestFit="1" customWidth="1"/>
    <col min="2819" max="2819" width="9" style="1" bestFit="1" customWidth="1"/>
    <col min="2820" max="2820" width="9.33203125" style="1" bestFit="1" customWidth="1"/>
    <col min="2821" max="2821" width="4.44140625" style="1" customWidth="1"/>
    <col min="2822" max="2822" width="11" style="1" bestFit="1" customWidth="1"/>
    <col min="2823" max="2823" width="8.88671875" style="1"/>
    <col min="2824" max="2824" width="8.77734375" style="1" customWidth="1"/>
    <col min="2825" max="2828" width="8.88671875" style="1"/>
    <col min="2829" max="2829" width="9" style="1" bestFit="1" customWidth="1"/>
    <col min="2830" max="3071" width="8.88671875" style="1"/>
    <col min="3072" max="3072" width="8.88671875" style="1" bestFit="1" customWidth="1"/>
    <col min="3073" max="3073" width="11.21875" style="1" bestFit="1" customWidth="1"/>
    <col min="3074" max="3074" width="8.109375" style="1" bestFit="1" customWidth="1"/>
    <col min="3075" max="3075" width="9" style="1" bestFit="1" customWidth="1"/>
    <col min="3076" max="3076" width="9.33203125" style="1" bestFit="1" customWidth="1"/>
    <col min="3077" max="3077" width="4.44140625" style="1" customWidth="1"/>
    <col min="3078" max="3078" width="11" style="1" bestFit="1" customWidth="1"/>
    <col min="3079" max="3079" width="8.88671875" style="1"/>
    <col min="3080" max="3080" width="8.77734375" style="1" customWidth="1"/>
    <col min="3081" max="3084" width="8.88671875" style="1"/>
    <col min="3085" max="3085" width="9" style="1" bestFit="1" customWidth="1"/>
    <col min="3086" max="3327" width="8.88671875" style="1"/>
    <col min="3328" max="3328" width="8.88671875" style="1" bestFit="1" customWidth="1"/>
    <col min="3329" max="3329" width="11.21875" style="1" bestFit="1" customWidth="1"/>
    <col min="3330" max="3330" width="8.109375" style="1" bestFit="1" customWidth="1"/>
    <col min="3331" max="3331" width="9" style="1" bestFit="1" customWidth="1"/>
    <col min="3332" max="3332" width="9.33203125" style="1" bestFit="1" customWidth="1"/>
    <col min="3333" max="3333" width="4.44140625" style="1" customWidth="1"/>
    <col min="3334" max="3334" width="11" style="1" bestFit="1" customWidth="1"/>
    <col min="3335" max="3335" width="8.88671875" style="1"/>
    <col min="3336" max="3336" width="8.77734375" style="1" customWidth="1"/>
    <col min="3337" max="3340" width="8.88671875" style="1"/>
    <col min="3341" max="3341" width="9" style="1" bestFit="1" customWidth="1"/>
    <col min="3342" max="3583" width="8.88671875" style="1"/>
    <col min="3584" max="3584" width="8.88671875" style="1" bestFit="1" customWidth="1"/>
    <col min="3585" max="3585" width="11.21875" style="1" bestFit="1" customWidth="1"/>
    <col min="3586" max="3586" width="8.109375" style="1" bestFit="1" customWidth="1"/>
    <col min="3587" max="3587" width="9" style="1" bestFit="1" customWidth="1"/>
    <col min="3588" max="3588" width="9.33203125" style="1" bestFit="1" customWidth="1"/>
    <col min="3589" max="3589" width="4.44140625" style="1" customWidth="1"/>
    <col min="3590" max="3590" width="11" style="1" bestFit="1" customWidth="1"/>
    <col min="3591" max="3591" width="8.88671875" style="1"/>
    <col min="3592" max="3592" width="8.77734375" style="1" customWidth="1"/>
    <col min="3593" max="3596" width="8.88671875" style="1"/>
    <col min="3597" max="3597" width="9" style="1" bestFit="1" customWidth="1"/>
    <col min="3598" max="3839" width="8.88671875" style="1"/>
    <col min="3840" max="3840" width="8.88671875" style="1" bestFit="1" customWidth="1"/>
    <col min="3841" max="3841" width="11.21875" style="1" bestFit="1" customWidth="1"/>
    <col min="3842" max="3842" width="8.109375" style="1" bestFit="1" customWidth="1"/>
    <col min="3843" max="3843" width="9" style="1" bestFit="1" customWidth="1"/>
    <col min="3844" max="3844" width="9.33203125" style="1" bestFit="1" customWidth="1"/>
    <col min="3845" max="3845" width="4.44140625" style="1" customWidth="1"/>
    <col min="3846" max="3846" width="11" style="1" bestFit="1" customWidth="1"/>
    <col min="3847" max="3847" width="8.88671875" style="1"/>
    <col min="3848" max="3848" width="8.77734375" style="1" customWidth="1"/>
    <col min="3849" max="3852" width="8.88671875" style="1"/>
    <col min="3853" max="3853" width="9" style="1" bestFit="1" customWidth="1"/>
    <col min="3854" max="4095" width="8.88671875" style="1"/>
    <col min="4096" max="4096" width="8.88671875" style="1" bestFit="1" customWidth="1"/>
    <col min="4097" max="4097" width="11.21875" style="1" bestFit="1" customWidth="1"/>
    <col min="4098" max="4098" width="8.109375" style="1" bestFit="1" customWidth="1"/>
    <col min="4099" max="4099" width="9" style="1" bestFit="1" customWidth="1"/>
    <col min="4100" max="4100" width="9.33203125" style="1" bestFit="1" customWidth="1"/>
    <col min="4101" max="4101" width="4.44140625" style="1" customWidth="1"/>
    <col min="4102" max="4102" width="11" style="1" bestFit="1" customWidth="1"/>
    <col min="4103" max="4103" width="8.88671875" style="1"/>
    <col min="4104" max="4104" width="8.77734375" style="1" customWidth="1"/>
    <col min="4105" max="4108" width="8.88671875" style="1"/>
    <col min="4109" max="4109" width="9" style="1" bestFit="1" customWidth="1"/>
    <col min="4110" max="4351" width="8.88671875" style="1"/>
    <col min="4352" max="4352" width="8.88671875" style="1" bestFit="1" customWidth="1"/>
    <col min="4353" max="4353" width="11.21875" style="1" bestFit="1" customWidth="1"/>
    <col min="4354" max="4354" width="8.109375" style="1" bestFit="1" customWidth="1"/>
    <col min="4355" max="4355" width="9" style="1" bestFit="1" customWidth="1"/>
    <col min="4356" max="4356" width="9.33203125" style="1" bestFit="1" customWidth="1"/>
    <col min="4357" max="4357" width="4.44140625" style="1" customWidth="1"/>
    <col min="4358" max="4358" width="11" style="1" bestFit="1" customWidth="1"/>
    <col min="4359" max="4359" width="8.88671875" style="1"/>
    <col min="4360" max="4360" width="8.77734375" style="1" customWidth="1"/>
    <col min="4361" max="4364" width="8.88671875" style="1"/>
    <col min="4365" max="4365" width="9" style="1" bestFit="1" customWidth="1"/>
    <col min="4366" max="4607" width="8.88671875" style="1"/>
    <col min="4608" max="4608" width="8.88671875" style="1" bestFit="1" customWidth="1"/>
    <col min="4609" max="4609" width="11.21875" style="1" bestFit="1" customWidth="1"/>
    <col min="4610" max="4610" width="8.109375" style="1" bestFit="1" customWidth="1"/>
    <col min="4611" max="4611" width="9" style="1" bestFit="1" customWidth="1"/>
    <col min="4612" max="4612" width="9.33203125" style="1" bestFit="1" customWidth="1"/>
    <col min="4613" max="4613" width="4.44140625" style="1" customWidth="1"/>
    <col min="4614" max="4614" width="11" style="1" bestFit="1" customWidth="1"/>
    <col min="4615" max="4615" width="8.88671875" style="1"/>
    <col min="4616" max="4616" width="8.77734375" style="1" customWidth="1"/>
    <col min="4617" max="4620" width="8.88671875" style="1"/>
    <col min="4621" max="4621" width="9" style="1" bestFit="1" customWidth="1"/>
    <col min="4622" max="4863" width="8.88671875" style="1"/>
    <col min="4864" max="4864" width="8.88671875" style="1" bestFit="1" customWidth="1"/>
    <col min="4865" max="4865" width="11.21875" style="1" bestFit="1" customWidth="1"/>
    <col min="4866" max="4866" width="8.109375" style="1" bestFit="1" customWidth="1"/>
    <col min="4867" max="4867" width="9" style="1" bestFit="1" customWidth="1"/>
    <col min="4868" max="4868" width="9.33203125" style="1" bestFit="1" customWidth="1"/>
    <col min="4869" max="4869" width="4.44140625" style="1" customWidth="1"/>
    <col min="4870" max="4870" width="11" style="1" bestFit="1" customWidth="1"/>
    <col min="4871" max="4871" width="8.88671875" style="1"/>
    <col min="4872" max="4872" width="8.77734375" style="1" customWidth="1"/>
    <col min="4873" max="4876" width="8.88671875" style="1"/>
    <col min="4877" max="4877" width="9" style="1" bestFit="1" customWidth="1"/>
    <col min="4878" max="5119" width="8.88671875" style="1"/>
    <col min="5120" max="5120" width="8.88671875" style="1" bestFit="1" customWidth="1"/>
    <col min="5121" max="5121" width="11.21875" style="1" bestFit="1" customWidth="1"/>
    <col min="5122" max="5122" width="8.109375" style="1" bestFit="1" customWidth="1"/>
    <col min="5123" max="5123" width="9" style="1" bestFit="1" customWidth="1"/>
    <col min="5124" max="5124" width="9.33203125" style="1" bestFit="1" customWidth="1"/>
    <col min="5125" max="5125" width="4.44140625" style="1" customWidth="1"/>
    <col min="5126" max="5126" width="11" style="1" bestFit="1" customWidth="1"/>
    <col min="5127" max="5127" width="8.88671875" style="1"/>
    <col min="5128" max="5128" width="8.77734375" style="1" customWidth="1"/>
    <col min="5129" max="5132" width="8.88671875" style="1"/>
    <col min="5133" max="5133" width="9" style="1" bestFit="1" customWidth="1"/>
    <col min="5134" max="5375" width="8.88671875" style="1"/>
    <col min="5376" max="5376" width="8.88671875" style="1" bestFit="1" customWidth="1"/>
    <col min="5377" max="5377" width="11.21875" style="1" bestFit="1" customWidth="1"/>
    <col min="5378" max="5378" width="8.109375" style="1" bestFit="1" customWidth="1"/>
    <col min="5379" max="5379" width="9" style="1" bestFit="1" customWidth="1"/>
    <col min="5380" max="5380" width="9.33203125" style="1" bestFit="1" customWidth="1"/>
    <col min="5381" max="5381" width="4.44140625" style="1" customWidth="1"/>
    <col min="5382" max="5382" width="11" style="1" bestFit="1" customWidth="1"/>
    <col min="5383" max="5383" width="8.88671875" style="1"/>
    <col min="5384" max="5384" width="8.77734375" style="1" customWidth="1"/>
    <col min="5385" max="5388" width="8.88671875" style="1"/>
    <col min="5389" max="5389" width="9" style="1" bestFit="1" customWidth="1"/>
    <col min="5390" max="5631" width="8.88671875" style="1"/>
    <col min="5632" max="5632" width="8.88671875" style="1" bestFit="1" customWidth="1"/>
    <col min="5633" max="5633" width="11.21875" style="1" bestFit="1" customWidth="1"/>
    <col min="5634" max="5634" width="8.109375" style="1" bestFit="1" customWidth="1"/>
    <col min="5635" max="5635" width="9" style="1" bestFit="1" customWidth="1"/>
    <col min="5636" max="5636" width="9.33203125" style="1" bestFit="1" customWidth="1"/>
    <col min="5637" max="5637" width="4.44140625" style="1" customWidth="1"/>
    <col min="5638" max="5638" width="11" style="1" bestFit="1" customWidth="1"/>
    <col min="5639" max="5639" width="8.88671875" style="1"/>
    <col min="5640" max="5640" width="8.77734375" style="1" customWidth="1"/>
    <col min="5641" max="5644" width="8.88671875" style="1"/>
    <col min="5645" max="5645" width="9" style="1" bestFit="1" customWidth="1"/>
    <col min="5646" max="5887" width="8.88671875" style="1"/>
    <col min="5888" max="5888" width="8.88671875" style="1" bestFit="1" customWidth="1"/>
    <col min="5889" max="5889" width="11.21875" style="1" bestFit="1" customWidth="1"/>
    <col min="5890" max="5890" width="8.109375" style="1" bestFit="1" customWidth="1"/>
    <col min="5891" max="5891" width="9" style="1" bestFit="1" customWidth="1"/>
    <col min="5892" max="5892" width="9.33203125" style="1" bestFit="1" customWidth="1"/>
    <col min="5893" max="5893" width="4.44140625" style="1" customWidth="1"/>
    <col min="5894" max="5894" width="11" style="1" bestFit="1" customWidth="1"/>
    <col min="5895" max="5895" width="8.88671875" style="1"/>
    <col min="5896" max="5896" width="8.77734375" style="1" customWidth="1"/>
    <col min="5897" max="5900" width="8.88671875" style="1"/>
    <col min="5901" max="5901" width="9" style="1" bestFit="1" customWidth="1"/>
    <col min="5902" max="6143" width="8.88671875" style="1"/>
    <col min="6144" max="6144" width="8.88671875" style="1" bestFit="1" customWidth="1"/>
    <col min="6145" max="6145" width="11.21875" style="1" bestFit="1" customWidth="1"/>
    <col min="6146" max="6146" width="8.109375" style="1" bestFit="1" customWidth="1"/>
    <col min="6147" max="6147" width="9" style="1" bestFit="1" customWidth="1"/>
    <col min="6148" max="6148" width="9.33203125" style="1" bestFit="1" customWidth="1"/>
    <col min="6149" max="6149" width="4.44140625" style="1" customWidth="1"/>
    <col min="6150" max="6150" width="11" style="1" bestFit="1" customWidth="1"/>
    <col min="6151" max="6151" width="8.88671875" style="1"/>
    <col min="6152" max="6152" width="8.77734375" style="1" customWidth="1"/>
    <col min="6153" max="6156" width="8.88671875" style="1"/>
    <col min="6157" max="6157" width="9" style="1" bestFit="1" customWidth="1"/>
    <col min="6158" max="6399" width="8.88671875" style="1"/>
    <col min="6400" max="6400" width="8.88671875" style="1" bestFit="1" customWidth="1"/>
    <col min="6401" max="6401" width="11.21875" style="1" bestFit="1" customWidth="1"/>
    <col min="6402" max="6402" width="8.109375" style="1" bestFit="1" customWidth="1"/>
    <col min="6403" max="6403" width="9" style="1" bestFit="1" customWidth="1"/>
    <col min="6404" max="6404" width="9.33203125" style="1" bestFit="1" customWidth="1"/>
    <col min="6405" max="6405" width="4.44140625" style="1" customWidth="1"/>
    <col min="6406" max="6406" width="11" style="1" bestFit="1" customWidth="1"/>
    <col min="6407" max="6407" width="8.88671875" style="1"/>
    <col min="6408" max="6408" width="8.77734375" style="1" customWidth="1"/>
    <col min="6409" max="6412" width="8.88671875" style="1"/>
    <col min="6413" max="6413" width="9" style="1" bestFit="1" customWidth="1"/>
    <col min="6414" max="6655" width="8.88671875" style="1"/>
    <col min="6656" max="6656" width="8.88671875" style="1" bestFit="1" customWidth="1"/>
    <col min="6657" max="6657" width="11.21875" style="1" bestFit="1" customWidth="1"/>
    <col min="6658" max="6658" width="8.109375" style="1" bestFit="1" customWidth="1"/>
    <col min="6659" max="6659" width="9" style="1" bestFit="1" customWidth="1"/>
    <col min="6660" max="6660" width="9.33203125" style="1" bestFit="1" customWidth="1"/>
    <col min="6661" max="6661" width="4.44140625" style="1" customWidth="1"/>
    <col min="6662" max="6662" width="11" style="1" bestFit="1" customWidth="1"/>
    <col min="6663" max="6663" width="8.88671875" style="1"/>
    <col min="6664" max="6664" width="8.77734375" style="1" customWidth="1"/>
    <col min="6665" max="6668" width="8.88671875" style="1"/>
    <col min="6669" max="6669" width="9" style="1" bestFit="1" customWidth="1"/>
    <col min="6670" max="6911" width="8.88671875" style="1"/>
    <col min="6912" max="6912" width="8.88671875" style="1" bestFit="1" customWidth="1"/>
    <col min="6913" max="6913" width="11.21875" style="1" bestFit="1" customWidth="1"/>
    <col min="6914" max="6914" width="8.109375" style="1" bestFit="1" customWidth="1"/>
    <col min="6915" max="6915" width="9" style="1" bestFit="1" customWidth="1"/>
    <col min="6916" max="6916" width="9.33203125" style="1" bestFit="1" customWidth="1"/>
    <col min="6917" max="6917" width="4.44140625" style="1" customWidth="1"/>
    <col min="6918" max="6918" width="11" style="1" bestFit="1" customWidth="1"/>
    <col min="6919" max="6919" width="8.88671875" style="1"/>
    <col min="6920" max="6920" width="8.77734375" style="1" customWidth="1"/>
    <col min="6921" max="6924" width="8.88671875" style="1"/>
    <col min="6925" max="6925" width="9" style="1" bestFit="1" customWidth="1"/>
    <col min="6926" max="7167" width="8.88671875" style="1"/>
    <col min="7168" max="7168" width="8.88671875" style="1" bestFit="1" customWidth="1"/>
    <col min="7169" max="7169" width="11.21875" style="1" bestFit="1" customWidth="1"/>
    <col min="7170" max="7170" width="8.109375" style="1" bestFit="1" customWidth="1"/>
    <col min="7171" max="7171" width="9" style="1" bestFit="1" customWidth="1"/>
    <col min="7172" max="7172" width="9.33203125" style="1" bestFit="1" customWidth="1"/>
    <col min="7173" max="7173" width="4.44140625" style="1" customWidth="1"/>
    <col min="7174" max="7174" width="11" style="1" bestFit="1" customWidth="1"/>
    <col min="7175" max="7175" width="8.88671875" style="1"/>
    <col min="7176" max="7176" width="8.77734375" style="1" customWidth="1"/>
    <col min="7177" max="7180" width="8.88671875" style="1"/>
    <col min="7181" max="7181" width="9" style="1" bestFit="1" customWidth="1"/>
    <col min="7182" max="7423" width="8.88671875" style="1"/>
    <col min="7424" max="7424" width="8.88671875" style="1" bestFit="1" customWidth="1"/>
    <col min="7425" max="7425" width="11.21875" style="1" bestFit="1" customWidth="1"/>
    <col min="7426" max="7426" width="8.109375" style="1" bestFit="1" customWidth="1"/>
    <col min="7427" max="7427" width="9" style="1" bestFit="1" customWidth="1"/>
    <col min="7428" max="7428" width="9.33203125" style="1" bestFit="1" customWidth="1"/>
    <col min="7429" max="7429" width="4.44140625" style="1" customWidth="1"/>
    <col min="7430" max="7430" width="11" style="1" bestFit="1" customWidth="1"/>
    <col min="7431" max="7431" width="8.88671875" style="1"/>
    <col min="7432" max="7432" width="8.77734375" style="1" customWidth="1"/>
    <col min="7433" max="7436" width="8.88671875" style="1"/>
    <col min="7437" max="7437" width="9" style="1" bestFit="1" customWidth="1"/>
    <col min="7438" max="7679" width="8.88671875" style="1"/>
    <col min="7680" max="7680" width="8.88671875" style="1" bestFit="1" customWidth="1"/>
    <col min="7681" max="7681" width="11.21875" style="1" bestFit="1" customWidth="1"/>
    <col min="7682" max="7682" width="8.109375" style="1" bestFit="1" customWidth="1"/>
    <col min="7683" max="7683" width="9" style="1" bestFit="1" customWidth="1"/>
    <col min="7684" max="7684" width="9.33203125" style="1" bestFit="1" customWidth="1"/>
    <col min="7685" max="7685" width="4.44140625" style="1" customWidth="1"/>
    <col min="7686" max="7686" width="11" style="1" bestFit="1" customWidth="1"/>
    <col min="7687" max="7687" width="8.88671875" style="1"/>
    <col min="7688" max="7688" width="8.77734375" style="1" customWidth="1"/>
    <col min="7689" max="7692" width="8.88671875" style="1"/>
    <col min="7693" max="7693" width="9" style="1" bestFit="1" customWidth="1"/>
    <col min="7694" max="7935" width="8.88671875" style="1"/>
    <col min="7936" max="7936" width="8.88671875" style="1" bestFit="1" customWidth="1"/>
    <col min="7937" max="7937" width="11.21875" style="1" bestFit="1" customWidth="1"/>
    <col min="7938" max="7938" width="8.109375" style="1" bestFit="1" customWidth="1"/>
    <col min="7939" max="7939" width="9" style="1" bestFit="1" customWidth="1"/>
    <col min="7940" max="7940" width="9.33203125" style="1" bestFit="1" customWidth="1"/>
    <col min="7941" max="7941" width="4.44140625" style="1" customWidth="1"/>
    <col min="7942" max="7942" width="11" style="1" bestFit="1" customWidth="1"/>
    <col min="7943" max="7943" width="8.88671875" style="1"/>
    <col min="7944" max="7944" width="8.77734375" style="1" customWidth="1"/>
    <col min="7945" max="7948" width="8.88671875" style="1"/>
    <col min="7949" max="7949" width="9" style="1" bestFit="1" customWidth="1"/>
    <col min="7950" max="8191" width="8.88671875" style="1"/>
    <col min="8192" max="8192" width="8.88671875" style="1" bestFit="1" customWidth="1"/>
    <col min="8193" max="8193" width="11.21875" style="1" bestFit="1" customWidth="1"/>
    <col min="8194" max="8194" width="8.109375" style="1" bestFit="1" customWidth="1"/>
    <col min="8195" max="8195" width="9" style="1" bestFit="1" customWidth="1"/>
    <col min="8196" max="8196" width="9.33203125" style="1" bestFit="1" customWidth="1"/>
    <col min="8197" max="8197" width="4.44140625" style="1" customWidth="1"/>
    <col min="8198" max="8198" width="11" style="1" bestFit="1" customWidth="1"/>
    <col min="8199" max="8199" width="8.88671875" style="1"/>
    <col min="8200" max="8200" width="8.77734375" style="1" customWidth="1"/>
    <col min="8201" max="8204" width="8.88671875" style="1"/>
    <col min="8205" max="8205" width="9" style="1" bestFit="1" customWidth="1"/>
    <col min="8206" max="8447" width="8.88671875" style="1"/>
    <col min="8448" max="8448" width="8.88671875" style="1" bestFit="1" customWidth="1"/>
    <col min="8449" max="8449" width="11.21875" style="1" bestFit="1" customWidth="1"/>
    <col min="8450" max="8450" width="8.109375" style="1" bestFit="1" customWidth="1"/>
    <col min="8451" max="8451" width="9" style="1" bestFit="1" customWidth="1"/>
    <col min="8452" max="8452" width="9.33203125" style="1" bestFit="1" customWidth="1"/>
    <col min="8453" max="8453" width="4.44140625" style="1" customWidth="1"/>
    <col min="8454" max="8454" width="11" style="1" bestFit="1" customWidth="1"/>
    <col min="8455" max="8455" width="8.88671875" style="1"/>
    <col min="8456" max="8456" width="8.77734375" style="1" customWidth="1"/>
    <col min="8457" max="8460" width="8.88671875" style="1"/>
    <col min="8461" max="8461" width="9" style="1" bestFit="1" customWidth="1"/>
    <col min="8462" max="8703" width="8.88671875" style="1"/>
    <col min="8704" max="8704" width="8.88671875" style="1" bestFit="1" customWidth="1"/>
    <col min="8705" max="8705" width="11.21875" style="1" bestFit="1" customWidth="1"/>
    <col min="8706" max="8706" width="8.109375" style="1" bestFit="1" customWidth="1"/>
    <col min="8707" max="8707" width="9" style="1" bestFit="1" customWidth="1"/>
    <col min="8708" max="8708" width="9.33203125" style="1" bestFit="1" customWidth="1"/>
    <col min="8709" max="8709" width="4.44140625" style="1" customWidth="1"/>
    <col min="8710" max="8710" width="11" style="1" bestFit="1" customWidth="1"/>
    <col min="8711" max="8711" width="8.88671875" style="1"/>
    <col min="8712" max="8712" width="8.77734375" style="1" customWidth="1"/>
    <col min="8713" max="8716" width="8.88671875" style="1"/>
    <col min="8717" max="8717" width="9" style="1" bestFit="1" customWidth="1"/>
    <col min="8718" max="8959" width="8.88671875" style="1"/>
    <col min="8960" max="8960" width="8.88671875" style="1" bestFit="1" customWidth="1"/>
    <col min="8961" max="8961" width="11.21875" style="1" bestFit="1" customWidth="1"/>
    <col min="8962" max="8962" width="8.109375" style="1" bestFit="1" customWidth="1"/>
    <col min="8963" max="8963" width="9" style="1" bestFit="1" customWidth="1"/>
    <col min="8964" max="8964" width="9.33203125" style="1" bestFit="1" customWidth="1"/>
    <col min="8965" max="8965" width="4.44140625" style="1" customWidth="1"/>
    <col min="8966" max="8966" width="11" style="1" bestFit="1" customWidth="1"/>
    <col min="8967" max="8967" width="8.88671875" style="1"/>
    <col min="8968" max="8968" width="8.77734375" style="1" customWidth="1"/>
    <col min="8969" max="8972" width="8.88671875" style="1"/>
    <col min="8973" max="8973" width="9" style="1" bestFit="1" customWidth="1"/>
    <col min="8974" max="9215" width="8.88671875" style="1"/>
    <col min="9216" max="9216" width="8.88671875" style="1" bestFit="1" customWidth="1"/>
    <col min="9217" max="9217" width="11.21875" style="1" bestFit="1" customWidth="1"/>
    <col min="9218" max="9218" width="8.109375" style="1" bestFit="1" customWidth="1"/>
    <col min="9219" max="9219" width="9" style="1" bestFit="1" customWidth="1"/>
    <col min="9220" max="9220" width="9.33203125" style="1" bestFit="1" customWidth="1"/>
    <col min="9221" max="9221" width="4.44140625" style="1" customWidth="1"/>
    <col min="9222" max="9222" width="11" style="1" bestFit="1" customWidth="1"/>
    <col min="9223" max="9223" width="8.88671875" style="1"/>
    <col min="9224" max="9224" width="8.77734375" style="1" customWidth="1"/>
    <col min="9225" max="9228" width="8.88671875" style="1"/>
    <col min="9229" max="9229" width="9" style="1" bestFit="1" customWidth="1"/>
    <col min="9230" max="9471" width="8.88671875" style="1"/>
    <col min="9472" max="9472" width="8.88671875" style="1" bestFit="1" customWidth="1"/>
    <col min="9473" max="9473" width="11.21875" style="1" bestFit="1" customWidth="1"/>
    <col min="9474" max="9474" width="8.109375" style="1" bestFit="1" customWidth="1"/>
    <col min="9475" max="9475" width="9" style="1" bestFit="1" customWidth="1"/>
    <col min="9476" max="9476" width="9.33203125" style="1" bestFit="1" customWidth="1"/>
    <col min="9477" max="9477" width="4.44140625" style="1" customWidth="1"/>
    <col min="9478" max="9478" width="11" style="1" bestFit="1" customWidth="1"/>
    <col min="9479" max="9479" width="8.88671875" style="1"/>
    <col min="9480" max="9480" width="8.77734375" style="1" customWidth="1"/>
    <col min="9481" max="9484" width="8.88671875" style="1"/>
    <col min="9485" max="9485" width="9" style="1" bestFit="1" customWidth="1"/>
    <col min="9486" max="9727" width="8.88671875" style="1"/>
    <col min="9728" max="9728" width="8.88671875" style="1" bestFit="1" customWidth="1"/>
    <col min="9729" max="9729" width="11.21875" style="1" bestFit="1" customWidth="1"/>
    <col min="9730" max="9730" width="8.109375" style="1" bestFit="1" customWidth="1"/>
    <col min="9731" max="9731" width="9" style="1" bestFit="1" customWidth="1"/>
    <col min="9732" max="9732" width="9.33203125" style="1" bestFit="1" customWidth="1"/>
    <col min="9733" max="9733" width="4.44140625" style="1" customWidth="1"/>
    <col min="9734" max="9734" width="11" style="1" bestFit="1" customWidth="1"/>
    <col min="9735" max="9735" width="8.88671875" style="1"/>
    <col min="9736" max="9736" width="8.77734375" style="1" customWidth="1"/>
    <col min="9737" max="9740" width="8.88671875" style="1"/>
    <col min="9741" max="9741" width="9" style="1" bestFit="1" customWidth="1"/>
    <col min="9742" max="9983" width="8.88671875" style="1"/>
    <col min="9984" max="9984" width="8.88671875" style="1" bestFit="1" customWidth="1"/>
    <col min="9985" max="9985" width="11.21875" style="1" bestFit="1" customWidth="1"/>
    <col min="9986" max="9986" width="8.109375" style="1" bestFit="1" customWidth="1"/>
    <col min="9987" max="9987" width="9" style="1" bestFit="1" customWidth="1"/>
    <col min="9988" max="9988" width="9.33203125" style="1" bestFit="1" customWidth="1"/>
    <col min="9989" max="9989" width="4.44140625" style="1" customWidth="1"/>
    <col min="9990" max="9990" width="11" style="1" bestFit="1" customWidth="1"/>
    <col min="9991" max="9991" width="8.88671875" style="1"/>
    <col min="9992" max="9992" width="8.77734375" style="1" customWidth="1"/>
    <col min="9993" max="9996" width="8.88671875" style="1"/>
    <col min="9997" max="9997" width="9" style="1" bestFit="1" customWidth="1"/>
    <col min="9998" max="10239" width="8.88671875" style="1"/>
    <col min="10240" max="10240" width="8.88671875" style="1" bestFit="1" customWidth="1"/>
    <col min="10241" max="10241" width="11.21875" style="1" bestFit="1" customWidth="1"/>
    <col min="10242" max="10242" width="8.109375" style="1" bestFit="1" customWidth="1"/>
    <col min="10243" max="10243" width="9" style="1" bestFit="1" customWidth="1"/>
    <col min="10244" max="10244" width="9.33203125" style="1" bestFit="1" customWidth="1"/>
    <col min="10245" max="10245" width="4.44140625" style="1" customWidth="1"/>
    <col min="10246" max="10246" width="11" style="1" bestFit="1" customWidth="1"/>
    <col min="10247" max="10247" width="8.88671875" style="1"/>
    <col min="10248" max="10248" width="8.77734375" style="1" customWidth="1"/>
    <col min="10249" max="10252" width="8.88671875" style="1"/>
    <col min="10253" max="10253" width="9" style="1" bestFit="1" customWidth="1"/>
    <col min="10254" max="10495" width="8.88671875" style="1"/>
    <col min="10496" max="10496" width="8.88671875" style="1" bestFit="1" customWidth="1"/>
    <col min="10497" max="10497" width="11.21875" style="1" bestFit="1" customWidth="1"/>
    <col min="10498" max="10498" width="8.109375" style="1" bestFit="1" customWidth="1"/>
    <col min="10499" max="10499" width="9" style="1" bestFit="1" customWidth="1"/>
    <col min="10500" max="10500" width="9.33203125" style="1" bestFit="1" customWidth="1"/>
    <col min="10501" max="10501" width="4.44140625" style="1" customWidth="1"/>
    <col min="10502" max="10502" width="11" style="1" bestFit="1" customWidth="1"/>
    <col min="10503" max="10503" width="8.88671875" style="1"/>
    <col min="10504" max="10504" width="8.77734375" style="1" customWidth="1"/>
    <col min="10505" max="10508" width="8.88671875" style="1"/>
    <col min="10509" max="10509" width="9" style="1" bestFit="1" customWidth="1"/>
    <col min="10510" max="10751" width="8.88671875" style="1"/>
    <col min="10752" max="10752" width="8.88671875" style="1" bestFit="1" customWidth="1"/>
    <col min="10753" max="10753" width="11.21875" style="1" bestFit="1" customWidth="1"/>
    <col min="10754" max="10754" width="8.109375" style="1" bestFit="1" customWidth="1"/>
    <col min="10755" max="10755" width="9" style="1" bestFit="1" customWidth="1"/>
    <col min="10756" max="10756" width="9.33203125" style="1" bestFit="1" customWidth="1"/>
    <col min="10757" max="10757" width="4.44140625" style="1" customWidth="1"/>
    <col min="10758" max="10758" width="11" style="1" bestFit="1" customWidth="1"/>
    <col min="10759" max="10759" width="8.88671875" style="1"/>
    <col min="10760" max="10760" width="8.77734375" style="1" customWidth="1"/>
    <col min="10761" max="10764" width="8.88671875" style="1"/>
    <col min="10765" max="10765" width="9" style="1" bestFit="1" customWidth="1"/>
    <col min="10766" max="11007" width="8.88671875" style="1"/>
    <col min="11008" max="11008" width="8.88671875" style="1" bestFit="1" customWidth="1"/>
    <col min="11009" max="11009" width="11.21875" style="1" bestFit="1" customWidth="1"/>
    <col min="11010" max="11010" width="8.109375" style="1" bestFit="1" customWidth="1"/>
    <col min="11011" max="11011" width="9" style="1" bestFit="1" customWidth="1"/>
    <col min="11012" max="11012" width="9.33203125" style="1" bestFit="1" customWidth="1"/>
    <col min="11013" max="11013" width="4.44140625" style="1" customWidth="1"/>
    <col min="11014" max="11014" width="11" style="1" bestFit="1" customWidth="1"/>
    <col min="11015" max="11015" width="8.88671875" style="1"/>
    <col min="11016" max="11016" width="8.77734375" style="1" customWidth="1"/>
    <col min="11017" max="11020" width="8.88671875" style="1"/>
    <col min="11021" max="11021" width="9" style="1" bestFit="1" customWidth="1"/>
    <col min="11022" max="11263" width="8.88671875" style="1"/>
    <col min="11264" max="11264" width="8.88671875" style="1" bestFit="1" customWidth="1"/>
    <col min="11265" max="11265" width="11.21875" style="1" bestFit="1" customWidth="1"/>
    <col min="11266" max="11266" width="8.109375" style="1" bestFit="1" customWidth="1"/>
    <col min="11267" max="11267" width="9" style="1" bestFit="1" customWidth="1"/>
    <col min="11268" max="11268" width="9.33203125" style="1" bestFit="1" customWidth="1"/>
    <col min="11269" max="11269" width="4.44140625" style="1" customWidth="1"/>
    <col min="11270" max="11270" width="11" style="1" bestFit="1" customWidth="1"/>
    <col min="11271" max="11271" width="8.88671875" style="1"/>
    <col min="11272" max="11272" width="8.77734375" style="1" customWidth="1"/>
    <col min="11273" max="11276" width="8.88671875" style="1"/>
    <col min="11277" max="11277" width="9" style="1" bestFit="1" customWidth="1"/>
    <col min="11278" max="11519" width="8.88671875" style="1"/>
    <col min="11520" max="11520" width="8.88671875" style="1" bestFit="1" customWidth="1"/>
    <col min="11521" max="11521" width="11.21875" style="1" bestFit="1" customWidth="1"/>
    <col min="11522" max="11522" width="8.109375" style="1" bestFit="1" customWidth="1"/>
    <col min="11523" max="11523" width="9" style="1" bestFit="1" customWidth="1"/>
    <col min="11524" max="11524" width="9.33203125" style="1" bestFit="1" customWidth="1"/>
    <col min="11525" max="11525" width="4.44140625" style="1" customWidth="1"/>
    <col min="11526" max="11526" width="11" style="1" bestFit="1" customWidth="1"/>
    <col min="11527" max="11527" width="8.88671875" style="1"/>
    <col min="11528" max="11528" width="8.77734375" style="1" customWidth="1"/>
    <col min="11529" max="11532" width="8.88671875" style="1"/>
    <col min="11533" max="11533" width="9" style="1" bestFit="1" customWidth="1"/>
    <col min="11534" max="11775" width="8.88671875" style="1"/>
    <col min="11776" max="11776" width="8.88671875" style="1" bestFit="1" customWidth="1"/>
    <col min="11777" max="11777" width="11.21875" style="1" bestFit="1" customWidth="1"/>
    <col min="11778" max="11778" width="8.109375" style="1" bestFit="1" customWidth="1"/>
    <col min="11779" max="11779" width="9" style="1" bestFit="1" customWidth="1"/>
    <col min="11780" max="11780" width="9.33203125" style="1" bestFit="1" customWidth="1"/>
    <col min="11781" max="11781" width="4.44140625" style="1" customWidth="1"/>
    <col min="11782" max="11782" width="11" style="1" bestFit="1" customWidth="1"/>
    <col min="11783" max="11783" width="8.88671875" style="1"/>
    <col min="11784" max="11784" width="8.77734375" style="1" customWidth="1"/>
    <col min="11785" max="11788" width="8.88671875" style="1"/>
    <col min="11789" max="11789" width="9" style="1" bestFit="1" customWidth="1"/>
    <col min="11790" max="12031" width="8.88671875" style="1"/>
    <col min="12032" max="12032" width="8.88671875" style="1" bestFit="1" customWidth="1"/>
    <col min="12033" max="12033" width="11.21875" style="1" bestFit="1" customWidth="1"/>
    <col min="12034" max="12034" width="8.109375" style="1" bestFit="1" customWidth="1"/>
    <col min="12035" max="12035" width="9" style="1" bestFit="1" customWidth="1"/>
    <col min="12036" max="12036" width="9.33203125" style="1" bestFit="1" customWidth="1"/>
    <col min="12037" max="12037" width="4.44140625" style="1" customWidth="1"/>
    <col min="12038" max="12038" width="11" style="1" bestFit="1" customWidth="1"/>
    <col min="12039" max="12039" width="8.88671875" style="1"/>
    <col min="12040" max="12040" width="8.77734375" style="1" customWidth="1"/>
    <col min="12041" max="12044" width="8.88671875" style="1"/>
    <col min="12045" max="12045" width="9" style="1" bestFit="1" customWidth="1"/>
    <col min="12046" max="12287" width="8.88671875" style="1"/>
    <col min="12288" max="12288" width="8.88671875" style="1" bestFit="1" customWidth="1"/>
    <col min="12289" max="12289" width="11.21875" style="1" bestFit="1" customWidth="1"/>
    <col min="12290" max="12290" width="8.109375" style="1" bestFit="1" customWidth="1"/>
    <col min="12291" max="12291" width="9" style="1" bestFit="1" customWidth="1"/>
    <col min="12292" max="12292" width="9.33203125" style="1" bestFit="1" customWidth="1"/>
    <col min="12293" max="12293" width="4.44140625" style="1" customWidth="1"/>
    <col min="12294" max="12294" width="11" style="1" bestFit="1" customWidth="1"/>
    <col min="12295" max="12295" width="8.88671875" style="1"/>
    <col min="12296" max="12296" width="8.77734375" style="1" customWidth="1"/>
    <col min="12297" max="12300" width="8.88671875" style="1"/>
    <col min="12301" max="12301" width="9" style="1" bestFit="1" customWidth="1"/>
    <col min="12302" max="12543" width="8.88671875" style="1"/>
    <col min="12544" max="12544" width="8.88671875" style="1" bestFit="1" customWidth="1"/>
    <col min="12545" max="12545" width="11.21875" style="1" bestFit="1" customWidth="1"/>
    <col min="12546" max="12546" width="8.109375" style="1" bestFit="1" customWidth="1"/>
    <col min="12547" max="12547" width="9" style="1" bestFit="1" customWidth="1"/>
    <col min="12548" max="12548" width="9.33203125" style="1" bestFit="1" customWidth="1"/>
    <col min="12549" max="12549" width="4.44140625" style="1" customWidth="1"/>
    <col min="12550" max="12550" width="11" style="1" bestFit="1" customWidth="1"/>
    <col min="12551" max="12551" width="8.88671875" style="1"/>
    <col min="12552" max="12552" width="8.77734375" style="1" customWidth="1"/>
    <col min="12553" max="12556" width="8.88671875" style="1"/>
    <col min="12557" max="12557" width="9" style="1" bestFit="1" customWidth="1"/>
    <col min="12558" max="12799" width="8.88671875" style="1"/>
    <col min="12800" max="12800" width="8.88671875" style="1" bestFit="1" customWidth="1"/>
    <col min="12801" max="12801" width="11.21875" style="1" bestFit="1" customWidth="1"/>
    <col min="12802" max="12802" width="8.109375" style="1" bestFit="1" customWidth="1"/>
    <col min="12803" max="12803" width="9" style="1" bestFit="1" customWidth="1"/>
    <col min="12804" max="12804" width="9.33203125" style="1" bestFit="1" customWidth="1"/>
    <col min="12805" max="12805" width="4.44140625" style="1" customWidth="1"/>
    <col min="12806" max="12806" width="11" style="1" bestFit="1" customWidth="1"/>
    <col min="12807" max="12807" width="8.88671875" style="1"/>
    <col min="12808" max="12808" width="8.77734375" style="1" customWidth="1"/>
    <col min="12809" max="12812" width="8.88671875" style="1"/>
    <col min="12813" max="12813" width="9" style="1" bestFit="1" customWidth="1"/>
    <col min="12814" max="13055" width="8.88671875" style="1"/>
    <col min="13056" max="13056" width="8.88671875" style="1" bestFit="1" customWidth="1"/>
    <col min="13057" max="13057" width="11.21875" style="1" bestFit="1" customWidth="1"/>
    <col min="13058" max="13058" width="8.109375" style="1" bestFit="1" customWidth="1"/>
    <col min="13059" max="13059" width="9" style="1" bestFit="1" customWidth="1"/>
    <col min="13060" max="13060" width="9.33203125" style="1" bestFit="1" customWidth="1"/>
    <col min="13061" max="13061" width="4.44140625" style="1" customWidth="1"/>
    <col min="13062" max="13062" width="11" style="1" bestFit="1" customWidth="1"/>
    <col min="13063" max="13063" width="8.88671875" style="1"/>
    <col min="13064" max="13064" width="8.77734375" style="1" customWidth="1"/>
    <col min="13065" max="13068" width="8.88671875" style="1"/>
    <col min="13069" max="13069" width="9" style="1" bestFit="1" customWidth="1"/>
    <col min="13070" max="13311" width="8.88671875" style="1"/>
    <col min="13312" max="13312" width="8.88671875" style="1" bestFit="1" customWidth="1"/>
    <col min="13313" max="13313" width="11.21875" style="1" bestFit="1" customWidth="1"/>
    <col min="13314" max="13314" width="8.109375" style="1" bestFit="1" customWidth="1"/>
    <col min="13315" max="13315" width="9" style="1" bestFit="1" customWidth="1"/>
    <col min="13316" max="13316" width="9.33203125" style="1" bestFit="1" customWidth="1"/>
    <col min="13317" max="13317" width="4.44140625" style="1" customWidth="1"/>
    <col min="13318" max="13318" width="11" style="1" bestFit="1" customWidth="1"/>
    <col min="13319" max="13319" width="8.88671875" style="1"/>
    <col min="13320" max="13320" width="8.77734375" style="1" customWidth="1"/>
    <col min="13321" max="13324" width="8.88671875" style="1"/>
    <col min="13325" max="13325" width="9" style="1" bestFit="1" customWidth="1"/>
    <col min="13326" max="13567" width="8.88671875" style="1"/>
    <col min="13568" max="13568" width="8.88671875" style="1" bestFit="1" customWidth="1"/>
    <col min="13569" max="13569" width="11.21875" style="1" bestFit="1" customWidth="1"/>
    <col min="13570" max="13570" width="8.109375" style="1" bestFit="1" customWidth="1"/>
    <col min="13571" max="13571" width="9" style="1" bestFit="1" customWidth="1"/>
    <col min="13572" max="13572" width="9.33203125" style="1" bestFit="1" customWidth="1"/>
    <col min="13573" max="13573" width="4.44140625" style="1" customWidth="1"/>
    <col min="13574" max="13574" width="11" style="1" bestFit="1" customWidth="1"/>
    <col min="13575" max="13575" width="8.88671875" style="1"/>
    <col min="13576" max="13576" width="8.77734375" style="1" customWidth="1"/>
    <col min="13577" max="13580" width="8.88671875" style="1"/>
    <col min="13581" max="13581" width="9" style="1" bestFit="1" customWidth="1"/>
    <col min="13582" max="13823" width="8.88671875" style="1"/>
    <col min="13824" max="13824" width="8.88671875" style="1" bestFit="1" customWidth="1"/>
    <col min="13825" max="13825" width="11.21875" style="1" bestFit="1" customWidth="1"/>
    <col min="13826" max="13826" width="8.109375" style="1" bestFit="1" customWidth="1"/>
    <col min="13827" max="13827" width="9" style="1" bestFit="1" customWidth="1"/>
    <col min="13828" max="13828" width="9.33203125" style="1" bestFit="1" customWidth="1"/>
    <col min="13829" max="13829" width="4.44140625" style="1" customWidth="1"/>
    <col min="13830" max="13830" width="11" style="1" bestFit="1" customWidth="1"/>
    <col min="13831" max="13831" width="8.88671875" style="1"/>
    <col min="13832" max="13832" width="8.77734375" style="1" customWidth="1"/>
    <col min="13833" max="13836" width="8.88671875" style="1"/>
    <col min="13837" max="13837" width="9" style="1" bestFit="1" customWidth="1"/>
    <col min="13838" max="14079" width="8.88671875" style="1"/>
    <col min="14080" max="14080" width="8.88671875" style="1" bestFit="1" customWidth="1"/>
    <col min="14081" max="14081" width="11.21875" style="1" bestFit="1" customWidth="1"/>
    <col min="14082" max="14082" width="8.109375" style="1" bestFit="1" customWidth="1"/>
    <col min="14083" max="14083" width="9" style="1" bestFit="1" customWidth="1"/>
    <col min="14084" max="14084" width="9.33203125" style="1" bestFit="1" customWidth="1"/>
    <col min="14085" max="14085" width="4.44140625" style="1" customWidth="1"/>
    <col min="14086" max="14086" width="11" style="1" bestFit="1" customWidth="1"/>
    <col min="14087" max="14087" width="8.88671875" style="1"/>
    <col min="14088" max="14088" width="8.77734375" style="1" customWidth="1"/>
    <col min="14089" max="14092" width="8.88671875" style="1"/>
    <col min="14093" max="14093" width="9" style="1" bestFit="1" customWidth="1"/>
    <col min="14094" max="14335" width="8.88671875" style="1"/>
    <col min="14336" max="14336" width="8.88671875" style="1" bestFit="1" customWidth="1"/>
    <col min="14337" max="14337" width="11.21875" style="1" bestFit="1" customWidth="1"/>
    <col min="14338" max="14338" width="8.109375" style="1" bestFit="1" customWidth="1"/>
    <col min="14339" max="14339" width="9" style="1" bestFit="1" customWidth="1"/>
    <col min="14340" max="14340" width="9.33203125" style="1" bestFit="1" customWidth="1"/>
    <col min="14341" max="14341" width="4.44140625" style="1" customWidth="1"/>
    <col min="14342" max="14342" width="11" style="1" bestFit="1" customWidth="1"/>
    <col min="14343" max="14343" width="8.88671875" style="1"/>
    <col min="14344" max="14344" width="8.77734375" style="1" customWidth="1"/>
    <col min="14345" max="14348" width="8.88671875" style="1"/>
    <col min="14349" max="14349" width="9" style="1" bestFit="1" customWidth="1"/>
    <col min="14350" max="14591" width="8.88671875" style="1"/>
    <col min="14592" max="14592" width="8.88671875" style="1" bestFit="1" customWidth="1"/>
    <col min="14593" max="14593" width="11.21875" style="1" bestFit="1" customWidth="1"/>
    <col min="14594" max="14594" width="8.109375" style="1" bestFit="1" customWidth="1"/>
    <col min="14595" max="14595" width="9" style="1" bestFit="1" customWidth="1"/>
    <col min="14596" max="14596" width="9.33203125" style="1" bestFit="1" customWidth="1"/>
    <col min="14597" max="14597" width="4.44140625" style="1" customWidth="1"/>
    <col min="14598" max="14598" width="11" style="1" bestFit="1" customWidth="1"/>
    <col min="14599" max="14599" width="8.88671875" style="1"/>
    <col min="14600" max="14600" width="8.77734375" style="1" customWidth="1"/>
    <col min="14601" max="14604" width="8.88671875" style="1"/>
    <col min="14605" max="14605" width="9" style="1" bestFit="1" customWidth="1"/>
    <col min="14606" max="14847" width="8.88671875" style="1"/>
    <col min="14848" max="14848" width="8.88671875" style="1" bestFit="1" customWidth="1"/>
    <col min="14849" max="14849" width="11.21875" style="1" bestFit="1" customWidth="1"/>
    <col min="14850" max="14850" width="8.109375" style="1" bestFit="1" customWidth="1"/>
    <col min="14851" max="14851" width="9" style="1" bestFit="1" customWidth="1"/>
    <col min="14852" max="14852" width="9.33203125" style="1" bestFit="1" customWidth="1"/>
    <col min="14853" max="14853" width="4.44140625" style="1" customWidth="1"/>
    <col min="14854" max="14854" width="11" style="1" bestFit="1" customWidth="1"/>
    <col min="14855" max="14855" width="8.88671875" style="1"/>
    <col min="14856" max="14856" width="8.77734375" style="1" customWidth="1"/>
    <col min="14857" max="14860" width="8.88671875" style="1"/>
    <col min="14861" max="14861" width="9" style="1" bestFit="1" customWidth="1"/>
    <col min="14862" max="15103" width="8.88671875" style="1"/>
    <col min="15104" max="15104" width="8.88671875" style="1" bestFit="1" customWidth="1"/>
    <col min="15105" max="15105" width="11.21875" style="1" bestFit="1" customWidth="1"/>
    <col min="15106" max="15106" width="8.109375" style="1" bestFit="1" customWidth="1"/>
    <col min="15107" max="15107" width="9" style="1" bestFit="1" customWidth="1"/>
    <col min="15108" max="15108" width="9.33203125" style="1" bestFit="1" customWidth="1"/>
    <col min="15109" max="15109" width="4.44140625" style="1" customWidth="1"/>
    <col min="15110" max="15110" width="11" style="1" bestFit="1" customWidth="1"/>
    <col min="15111" max="15111" width="8.88671875" style="1"/>
    <col min="15112" max="15112" width="8.77734375" style="1" customWidth="1"/>
    <col min="15113" max="15116" width="8.88671875" style="1"/>
    <col min="15117" max="15117" width="9" style="1" bestFit="1" customWidth="1"/>
    <col min="15118" max="15359" width="8.88671875" style="1"/>
    <col min="15360" max="15360" width="8.88671875" style="1" bestFit="1" customWidth="1"/>
    <col min="15361" max="15361" width="11.21875" style="1" bestFit="1" customWidth="1"/>
    <col min="15362" max="15362" width="8.109375" style="1" bestFit="1" customWidth="1"/>
    <col min="15363" max="15363" width="9" style="1" bestFit="1" customWidth="1"/>
    <col min="15364" max="15364" width="9.33203125" style="1" bestFit="1" customWidth="1"/>
    <col min="15365" max="15365" width="4.44140625" style="1" customWidth="1"/>
    <col min="15366" max="15366" width="11" style="1" bestFit="1" customWidth="1"/>
    <col min="15367" max="15367" width="8.88671875" style="1"/>
    <col min="15368" max="15368" width="8.77734375" style="1" customWidth="1"/>
    <col min="15369" max="15372" width="8.88671875" style="1"/>
    <col min="15373" max="15373" width="9" style="1" bestFit="1" customWidth="1"/>
    <col min="15374" max="15615" width="8.88671875" style="1"/>
    <col min="15616" max="15616" width="8.88671875" style="1" bestFit="1" customWidth="1"/>
    <col min="15617" max="15617" width="11.21875" style="1" bestFit="1" customWidth="1"/>
    <col min="15618" max="15618" width="8.109375" style="1" bestFit="1" customWidth="1"/>
    <col min="15619" max="15619" width="9" style="1" bestFit="1" customWidth="1"/>
    <col min="15620" max="15620" width="9.33203125" style="1" bestFit="1" customWidth="1"/>
    <col min="15621" max="15621" width="4.44140625" style="1" customWidth="1"/>
    <col min="15622" max="15622" width="11" style="1" bestFit="1" customWidth="1"/>
    <col min="15623" max="15623" width="8.88671875" style="1"/>
    <col min="15624" max="15624" width="8.77734375" style="1" customWidth="1"/>
    <col min="15625" max="15628" width="8.88671875" style="1"/>
    <col min="15629" max="15629" width="9" style="1" bestFit="1" customWidth="1"/>
    <col min="15630" max="15871" width="8.88671875" style="1"/>
    <col min="15872" max="15872" width="8.88671875" style="1" bestFit="1" customWidth="1"/>
    <col min="15873" max="15873" width="11.21875" style="1" bestFit="1" customWidth="1"/>
    <col min="15874" max="15874" width="8.109375" style="1" bestFit="1" customWidth="1"/>
    <col min="15875" max="15875" width="9" style="1" bestFit="1" customWidth="1"/>
    <col min="15876" max="15876" width="9.33203125" style="1" bestFit="1" customWidth="1"/>
    <col min="15877" max="15877" width="4.44140625" style="1" customWidth="1"/>
    <col min="15878" max="15878" width="11" style="1" bestFit="1" customWidth="1"/>
    <col min="15879" max="15879" width="8.88671875" style="1"/>
    <col min="15880" max="15880" width="8.77734375" style="1" customWidth="1"/>
    <col min="15881" max="15884" width="8.88671875" style="1"/>
    <col min="15885" max="15885" width="9" style="1" bestFit="1" customWidth="1"/>
    <col min="15886" max="16127" width="8.88671875" style="1"/>
    <col min="16128" max="16128" width="8.88671875" style="1" bestFit="1" customWidth="1"/>
    <col min="16129" max="16129" width="11.21875" style="1" bestFit="1" customWidth="1"/>
    <col min="16130" max="16130" width="8.109375" style="1" bestFit="1" customWidth="1"/>
    <col min="16131" max="16131" width="9" style="1" bestFit="1" customWidth="1"/>
    <col min="16132" max="16132" width="9.33203125" style="1" bestFit="1" customWidth="1"/>
    <col min="16133" max="16133" width="4.44140625" style="1" customWidth="1"/>
    <col min="16134" max="16134" width="11" style="1" bestFit="1" customWidth="1"/>
    <col min="16135" max="16135" width="8.88671875" style="1"/>
    <col min="16136" max="16136" width="8.77734375" style="1" customWidth="1"/>
    <col min="16137" max="16140" width="8.88671875" style="1"/>
    <col min="16141" max="16141" width="9" style="1" bestFit="1" customWidth="1"/>
    <col min="16142" max="16384" width="8.88671875" style="1"/>
  </cols>
  <sheetData>
    <row r="1" spans="1:13" ht="16.5" thickBot="1">
      <c r="A1" s="4" t="s">
        <v>13</v>
      </c>
      <c r="B1" s="4" t="s">
        <v>0</v>
      </c>
      <c r="C1" s="4" t="s">
        <v>14</v>
      </c>
      <c r="D1" s="4" t="s">
        <v>15</v>
      </c>
      <c r="E1" s="30" t="s">
        <v>16</v>
      </c>
      <c r="H1" s="6"/>
      <c r="I1" s="6"/>
      <c r="M1" s="5" t="s">
        <v>4</v>
      </c>
    </row>
    <row r="2" spans="1:13">
      <c r="A2" s="3">
        <v>38842</v>
      </c>
      <c r="B2" s="1" t="s">
        <v>4</v>
      </c>
      <c r="C2" s="1">
        <v>205</v>
      </c>
      <c r="D2" s="1">
        <v>127</v>
      </c>
      <c r="E2" s="48" t="str">
        <f t="shared" ref="E2:E19" si="0">VLOOKUP(D2-C2,$H$3:$I$7,2,1)</f>
        <v>---</v>
      </c>
      <c r="H2" s="6" t="s">
        <v>18</v>
      </c>
      <c r="I2" s="7" t="s">
        <v>16</v>
      </c>
      <c r="M2" s="5" t="s">
        <v>5</v>
      </c>
    </row>
    <row r="3" spans="1:13" ht="15.75" customHeight="1">
      <c r="A3" s="3">
        <v>38845</v>
      </c>
      <c r="B3" s="1" t="s">
        <v>5</v>
      </c>
      <c r="C3" s="1">
        <v>151</v>
      </c>
      <c r="D3" s="1">
        <v>152</v>
      </c>
      <c r="E3" s="48" t="str">
        <f t="shared" si="0"/>
        <v>-</v>
      </c>
      <c r="G3" s="6" t="str">
        <f>H3 &amp; " to " &amp; H4</f>
        <v>-100 to -50</v>
      </c>
      <c r="H3" s="9">
        <v>-100</v>
      </c>
      <c r="I3" s="10" t="s">
        <v>19</v>
      </c>
      <c r="M3" s="5" t="s">
        <v>6</v>
      </c>
    </row>
    <row r="4" spans="1:13">
      <c r="A4" s="3">
        <v>38846</v>
      </c>
      <c r="B4" s="1" t="s">
        <v>6</v>
      </c>
      <c r="C4" s="1">
        <v>175</v>
      </c>
      <c r="D4" s="1">
        <v>165</v>
      </c>
      <c r="E4" s="48" t="str">
        <f t="shared" si="0"/>
        <v>-</v>
      </c>
      <c r="G4" s="6" t="str">
        <f>H4 &amp; " to " &amp; H5</f>
        <v>-50 to 10</v>
      </c>
      <c r="H4" s="9">
        <v>-50</v>
      </c>
      <c r="I4" s="9" t="s">
        <v>17</v>
      </c>
      <c r="M4" s="5" t="s">
        <v>7</v>
      </c>
    </row>
    <row r="5" spans="1:13">
      <c r="A5" s="3">
        <v>38847</v>
      </c>
      <c r="B5" s="1" t="s">
        <v>7</v>
      </c>
      <c r="C5" s="1">
        <v>128</v>
      </c>
      <c r="D5" s="1">
        <v>180</v>
      </c>
      <c r="E5" s="48" t="str">
        <f t="shared" si="0"/>
        <v>+++</v>
      </c>
      <c r="G5" s="6" t="str">
        <f>H5 &amp; " to " &amp; H6</f>
        <v>10 to 20</v>
      </c>
      <c r="H5" s="9">
        <v>10</v>
      </c>
      <c r="I5" s="9" t="s">
        <v>20</v>
      </c>
      <c r="M5" s="5" t="s">
        <v>8</v>
      </c>
    </row>
    <row r="6" spans="1:13">
      <c r="A6" s="3">
        <v>38848</v>
      </c>
      <c r="B6" s="1" t="s">
        <v>8</v>
      </c>
      <c r="C6" s="1">
        <v>141</v>
      </c>
      <c r="D6" s="1">
        <v>158</v>
      </c>
      <c r="E6" s="48" t="str">
        <f t="shared" si="0"/>
        <v>+</v>
      </c>
      <c r="G6" s="6" t="str">
        <f>H6 &amp; " to " &amp; H7</f>
        <v>20 to 30</v>
      </c>
      <c r="H6" s="9">
        <v>20</v>
      </c>
      <c r="I6" s="10" t="s">
        <v>21</v>
      </c>
      <c r="M6" s="5" t="s">
        <v>9</v>
      </c>
    </row>
    <row r="7" spans="1:13">
      <c r="A7" s="3">
        <v>38849</v>
      </c>
      <c r="B7" s="1" t="s">
        <v>9</v>
      </c>
      <c r="C7" s="1">
        <v>94</v>
      </c>
      <c r="D7" s="1">
        <v>160</v>
      </c>
      <c r="E7" s="48" t="str">
        <f t="shared" si="0"/>
        <v>+++</v>
      </c>
      <c r="G7" s="6" t="str">
        <f>H7 &amp; " to " &amp; H8</f>
        <v xml:space="preserve">30 to </v>
      </c>
      <c r="H7" s="9">
        <v>30</v>
      </c>
      <c r="I7" s="10" t="s">
        <v>22</v>
      </c>
      <c r="M7" s="5" t="s">
        <v>10</v>
      </c>
    </row>
    <row r="8" spans="1:13">
      <c r="A8" s="3">
        <v>38852</v>
      </c>
      <c r="B8" s="1" t="s">
        <v>10</v>
      </c>
      <c r="C8" s="1">
        <v>193</v>
      </c>
      <c r="D8" s="1">
        <v>142</v>
      </c>
      <c r="E8" s="48" t="str">
        <f t="shared" si="0"/>
        <v>---</v>
      </c>
      <c r="M8" s="5" t="s">
        <v>11</v>
      </c>
    </row>
    <row r="9" spans="1:13">
      <c r="A9" s="3">
        <v>38853</v>
      </c>
      <c r="B9" s="1" t="s">
        <v>11</v>
      </c>
      <c r="C9" s="1">
        <v>146</v>
      </c>
      <c r="D9" s="1">
        <v>190</v>
      </c>
      <c r="E9" s="48" t="str">
        <f t="shared" si="0"/>
        <v>+++</v>
      </c>
      <c r="H9" s="55" t="s">
        <v>23</v>
      </c>
      <c r="I9" s="55"/>
      <c r="M9" s="5" t="s">
        <v>12</v>
      </c>
    </row>
    <row r="10" spans="1:13">
      <c r="A10" s="3">
        <v>38854</v>
      </c>
      <c r="B10" s="1" t="s">
        <v>12</v>
      </c>
      <c r="C10" s="1">
        <v>170</v>
      </c>
      <c r="D10" s="1">
        <v>125</v>
      </c>
      <c r="E10" s="48" t="str">
        <f t="shared" si="0"/>
        <v>-</v>
      </c>
      <c r="H10" s="55"/>
      <c r="I10" s="55"/>
    </row>
    <row r="11" spans="1:13">
      <c r="A11" s="3">
        <v>38855</v>
      </c>
      <c r="B11" s="1" t="s">
        <v>4</v>
      </c>
      <c r="C11" s="1">
        <v>205</v>
      </c>
      <c r="D11" s="1">
        <v>141</v>
      </c>
      <c r="E11" s="48" t="str">
        <f t="shared" si="0"/>
        <v>---</v>
      </c>
      <c r="H11" s="55"/>
      <c r="I11" s="55"/>
    </row>
    <row r="12" spans="1:13">
      <c r="A12" s="3">
        <v>38856</v>
      </c>
      <c r="B12" s="1" t="s">
        <v>5</v>
      </c>
      <c r="C12" s="1">
        <v>151</v>
      </c>
      <c r="D12" s="1">
        <v>191</v>
      </c>
      <c r="E12" s="48" t="str">
        <f t="shared" si="0"/>
        <v>+++</v>
      </c>
      <c r="H12" s="2"/>
      <c r="I12" s="2"/>
    </row>
    <row r="13" spans="1:13">
      <c r="A13" s="3">
        <v>38859</v>
      </c>
      <c r="B13" s="1" t="s">
        <v>6</v>
      </c>
      <c r="C13" s="1">
        <v>175</v>
      </c>
      <c r="D13" s="1">
        <v>155</v>
      </c>
      <c r="E13" s="48" t="str">
        <f t="shared" si="0"/>
        <v>-</v>
      </c>
    </row>
    <row r="14" spans="1:13">
      <c r="A14" s="3">
        <v>38860</v>
      </c>
      <c r="B14" s="1" t="s">
        <v>7</v>
      </c>
      <c r="C14" s="1">
        <v>128</v>
      </c>
      <c r="D14" s="1">
        <v>160</v>
      </c>
      <c r="E14" s="48" t="str">
        <f t="shared" si="0"/>
        <v>+++</v>
      </c>
    </row>
    <row r="15" spans="1:13">
      <c r="A15" s="3">
        <v>38861</v>
      </c>
      <c r="B15" s="1" t="s">
        <v>8</v>
      </c>
      <c r="C15" s="1">
        <v>141</v>
      </c>
      <c r="D15" s="1">
        <v>141</v>
      </c>
      <c r="E15" s="48" t="str">
        <f t="shared" si="0"/>
        <v>-</v>
      </c>
    </row>
    <row r="16" spans="1:13">
      <c r="A16" s="3">
        <v>38862</v>
      </c>
      <c r="B16" s="1" t="s">
        <v>9</v>
      </c>
      <c r="C16" s="1">
        <v>94</v>
      </c>
      <c r="D16" s="1">
        <v>132</v>
      </c>
      <c r="E16" s="48" t="str">
        <f t="shared" si="0"/>
        <v>+++</v>
      </c>
    </row>
    <row r="17" spans="1:5">
      <c r="A17" s="3">
        <v>38863</v>
      </c>
      <c r="B17" s="1" t="s">
        <v>10</v>
      </c>
      <c r="C17" s="1">
        <v>193</v>
      </c>
      <c r="D17" s="1">
        <v>139</v>
      </c>
      <c r="E17" s="48" t="str">
        <f t="shared" si="0"/>
        <v>---</v>
      </c>
    </row>
    <row r="18" spans="1:5">
      <c r="A18" s="3">
        <v>38866</v>
      </c>
      <c r="B18" s="1" t="s">
        <v>11</v>
      </c>
      <c r="C18" s="1">
        <v>146</v>
      </c>
      <c r="D18" s="1">
        <v>147</v>
      </c>
      <c r="E18" s="48" t="str">
        <f t="shared" si="0"/>
        <v>-</v>
      </c>
    </row>
    <row r="19" spans="1:5">
      <c r="A19" s="3">
        <v>38867</v>
      </c>
      <c r="B19" s="1" t="s">
        <v>12</v>
      </c>
      <c r="C19" s="1">
        <v>170</v>
      </c>
      <c r="D19" s="1">
        <v>151</v>
      </c>
      <c r="E19" s="48" t="str">
        <f t="shared" si="0"/>
        <v>-</v>
      </c>
    </row>
  </sheetData>
  <mergeCells count="1">
    <mergeCell ref="H9:I11"/>
  </mergeCells>
  <dataValidations count="1">
    <dataValidation type="list" allowBlank="1" showInputMessage="1" showErrorMessage="1" sqref="WVI983042:WVI983059 IW2:IW19 SS2:SS19 ACO2:ACO19 AMK2:AMK19 AWG2:AWG19 BGC2:BGC19 BPY2:BPY19 BZU2:BZU19 CJQ2:CJQ19 CTM2:CTM19 DDI2:DDI19 DNE2:DNE19 DXA2:DXA19 EGW2:EGW19 EQS2:EQS19 FAO2:FAO19 FKK2:FKK19 FUG2:FUG19 GEC2:GEC19 GNY2:GNY19 GXU2:GXU19 HHQ2:HHQ19 HRM2:HRM19 IBI2:IBI19 ILE2:ILE19 IVA2:IVA19 JEW2:JEW19 JOS2:JOS19 JYO2:JYO19 KIK2:KIK19 KSG2:KSG19 LCC2:LCC19 LLY2:LLY19 LVU2:LVU19 MFQ2:MFQ19 MPM2:MPM19 MZI2:MZI19 NJE2:NJE19 NTA2:NTA19 OCW2:OCW19 OMS2:OMS19 OWO2:OWO19 PGK2:PGK19 PQG2:PQG19 QAC2:QAC19 QJY2:QJY19 QTU2:QTU19 RDQ2:RDQ19 RNM2:RNM19 RXI2:RXI19 SHE2:SHE19 SRA2:SRA19 TAW2:TAW19 TKS2:TKS19 TUO2:TUO19 UEK2:UEK19 UOG2:UOG19 UYC2:UYC19 VHY2:VHY19 VRU2:VRU19 WBQ2:WBQ19 WLM2:WLM19 WVI2:WVI19 B65538:B65555 IW65538:IW65555 SS65538:SS65555 ACO65538:ACO65555 AMK65538:AMK65555 AWG65538:AWG65555 BGC65538:BGC65555 BPY65538:BPY65555 BZU65538:BZU65555 CJQ65538:CJQ65555 CTM65538:CTM65555 DDI65538:DDI65555 DNE65538:DNE65555 DXA65538:DXA65555 EGW65538:EGW65555 EQS65538:EQS65555 FAO65538:FAO65555 FKK65538:FKK65555 FUG65538:FUG65555 GEC65538:GEC65555 GNY65538:GNY65555 GXU65538:GXU65555 HHQ65538:HHQ65555 HRM65538:HRM65555 IBI65538:IBI65555 ILE65538:ILE65555 IVA65538:IVA65555 JEW65538:JEW65555 JOS65538:JOS65555 JYO65538:JYO65555 KIK65538:KIK65555 KSG65538:KSG65555 LCC65538:LCC65555 LLY65538:LLY65555 LVU65538:LVU65555 MFQ65538:MFQ65555 MPM65538:MPM65555 MZI65538:MZI65555 NJE65538:NJE65555 NTA65538:NTA65555 OCW65538:OCW65555 OMS65538:OMS65555 OWO65538:OWO65555 PGK65538:PGK65555 PQG65538:PQG65555 QAC65538:QAC65555 QJY65538:QJY65555 QTU65538:QTU65555 RDQ65538:RDQ65555 RNM65538:RNM65555 RXI65538:RXI65555 SHE65538:SHE65555 SRA65538:SRA65555 TAW65538:TAW65555 TKS65538:TKS65555 TUO65538:TUO65555 UEK65538:UEK65555 UOG65538:UOG65555 UYC65538:UYC65555 VHY65538:VHY65555 VRU65538:VRU65555 WBQ65538:WBQ65555 WLM65538:WLM65555 WVI65538:WVI65555 B131074:B131091 IW131074:IW131091 SS131074:SS131091 ACO131074:ACO131091 AMK131074:AMK131091 AWG131074:AWG131091 BGC131074:BGC131091 BPY131074:BPY131091 BZU131074:BZU131091 CJQ131074:CJQ131091 CTM131074:CTM131091 DDI131074:DDI131091 DNE131074:DNE131091 DXA131074:DXA131091 EGW131074:EGW131091 EQS131074:EQS131091 FAO131074:FAO131091 FKK131074:FKK131091 FUG131074:FUG131091 GEC131074:GEC131091 GNY131074:GNY131091 GXU131074:GXU131091 HHQ131074:HHQ131091 HRM131074:HRM131091 IBI131074:IBI131091 ILE131074:ILE131091 IVA131074:IVA131091 JEW131074:JEW131091 JOS131074:JOS131091 JYO131074:JYO131091 KIK131074:KIK131091 KSG131074:KSG131091 LCC131074:LCC131091 LLY131074:LLY131091 LVU131074:LVU131091 MFQ131074:MFQ131091 MPM131074:MPM131091 MZI131074:MZI131091 NJE131074:NJE131091 NTA131074:NTA131091 OCW131074:OCW131091 OMS131074:OMS131091 OWO131074:OWO131091 PGK131074:PGK131091 PQG131074:PQG131091 QAC131074:QAC131091 QJY131074:QJY131091 QTU131074:QTU131091 RDQ131074:RDQ131091 RNM131074:RNM131091 RXI131074:RXI131091 SHE131074:SHE131091 SRA131074:SRA131091 TAW131074:TAW131091 TKS131074:TKS131091 TUO131074:TUO131091 UEK131074:UEK131091 UOG131074:UOG131091 UYC131074:UYC131091 VHY131074:VHY131091 VRU131074:VRU131091 WBQ131074:WBQ131091 WLM131074:WLM131091 WVI131074:WVI131091 B196610:B196627 IW196610:IW196627 SS196610:SS196627 ACO196610:ACO196627 AMK196610:AMK196627 AWG196610:AWG196627 BGC196610:BGC196627 BPY196610:BPY196627 BZU196610:BZU196627 CJQ196610:CJQ196627 CTM196610:CTM196627 DDI196610:DDI196627 DNE196610:DNE196627 DXA196610:DXA196627 EGW196610:EGW196627 EQS196610:EQS196627 FAO196610:FAO196627 FKK196610:FKK196627 FUG196610:FUG196627 GEC196610:GEC196627 GNY196610:GNY196627 GXU196610:GXU196627 HHQ196610:HHQ196627 HRM196610:HRM196627 IBI196610:IBI196627 ILE196610:ILE196627 IVA196610:IVA196627 JEW196610:JEW196627 JOS196610:JOS196627 JYO196610:JYO196627 KIK196610:KIK196627 KSG196610:KSG196627 LCC196610:LCC196627 LLY196610:LLY196627 LVU196610:LVU196627 MFQ196610:MFQ196627 MPM196610:MPM196627 MZI196610:MZI196627 NJE196610:NJE196627 NTA196610:NTA196627 OCW196610:OCW196627 OMS196610:OMS196627 OWO196610:OWO196627 PGK196610:PGK196627 PQG196610:PQG196627 QAC196610:QAC196627 QJY196610:QJY196627 QTU196610:QTU196627 RDQ196610:RDQ196627 RNM196610:RNM196627 RXI196610:RXI196627 SHE196610:SHE196627 SRA196610:SRA196627 TAW196610:TAW196627 TKS196610:TKS196627 TUO196610:TUO196627 UEK196610:UEK196627 UOG196610:UOG196627 UYC196610:UYC196627 VHY196610:VHY196627 VRU196610:VRU196627 WBQ196610:WBQ196627 WLM196610:WLM196627 WVI196610:WVI196627 B262146:B262163 IW262146:IW262163 SS262146:SS262163 ACO262146:ACO262163 AMK262146:AMK262163 AWG262146:AWG262163 BGC262146:BGC262163 BPY262146:BPY262163 BZU262146:BZU262163 CJQ262146:CJQ262163 CTM262146:CTM262163 DDI262146:DDI262163 DNE262146:DNE262163 DXA262146:DXA262163 EGW262146:EGW262163 EQS262146:EQS262163 FAO262146:FAO262163 FKK262146:FKK262163 FUG262146:FUG262163 GEC262146:GEC262163 GNY262146:GNY262163 GXU262146:GXU262163 HHQ262146:HHQ262163 HRM262146:HRM262163 IBI262146:IBI262163 ILE262146:ILE262163 IVA262146:IVA262163 JEW262146:JEW262163 JOS262146:JOS262163 JYO262146:JYO262163 KIK262146:KIK262163 KSG262146:KSG262163 LCC262146:LCC262163 LLY262146:LLY262163 LVU262146:LVU262163 MFQ262146:MFQ262163 MPM262146:MPM262163 MZI262146:MZI262163 NJE262146:NJE262163 NTA262146:NTA262163 OCW262146:OCW262163 OMS262146:OMS262163 OWO262146:OWO262163 PGK262146:PGK262163 PQG262146:PQG262163 QAC262146:QAC262163 QJY262146:QJY262163 QTU262146:QTU262163 RDQ262146:RDQ262163 RNM262146:RNM262163 RXI262146:RXI262163 SHE262146:SHE262163 SRA262146:SRA262163 TAW262146:TAW262163 TKS262146:TKS262163 TUO262146:TUO262163 UEK262146:UEK262163 UOG262146:UOG262163 UYC262146:UYC262163 VHY262146:VHY262163 VRU262146:VRU262163 WBQ262146:WBQ262163 WLM262146:WLM262163 WVI262146:WVI262163 B327682:B327699 IW327682:IW327699 SS327682:SS327699 ACO327682:ACO327699 AMK327682:AMK327699 AWG327682:AWG327699 BGC327682:BGC327699 BPY327682:BPY327699 BZU327682:BZU327699 CJQ327682:CJQ327699 CTM327682:CTM327699 DDI327682:DDI327699 DNE327682:DNE327699 DXA327682:DXA327699 EGW327682:EGW327699 EQS327682:EQS327699 FAO327682:FAO327699 FKK327682:FKK327699 FUG327682:FUG327699 GEC327682:GEC327699 GNY327682:GNY327699 GXU327682:GXU327699 HHQ327682:HHQ327699 HRM327682:HRM327699 IBI327682:IBI327699 ILE327682:ILE327699 IVA327682:IVA327699 JEW327682:JEW327699 JOS327682:JOS327699 JYO327682:JYO327699 KIK327682:KIK327699 KSG327682:KSG327699 LCC327682:LCC327699 LLY327682:LLY327699 LVU327682:LVU327699 MFQ327682:MFQ327699 MPM327682:MPM327699 MZI327682:MZI327699 NJE327682:NJE327699 NTA327682:NTA327699 OCW327682:OCW327699 OMS327682:OMS327699 OWO327682:OWO327699 PGK327682:PGK327699 PQG327682:PQG327699 QAC327682:QAC327699 QJY327682:QJY327699 QTU327682:QTU327699 RDQ327682:RDQ327699 RNM327682:RNM327699 RXI327682:RXI327699 SHE327682:SHE327699 SRA327682:SRA327699 TAW327682:TAW327699 TKS327682:TKS327699 TUO327682:TUO327699 UEK327682:UEK327699 UOG327682:UOG327699 UYC327682:UYC327699 VHY327682:VHY327699 VRU327682:VRU327699 WBQ327682:WBQ327699 WLM327682:WLM327699 WVI327682:WVI327699 B393218:B393235 IW393218:IW393235 SS393218:SS393235 ACO393218:ACO393235 AMK393218:AMK393235 AWG393218:AWG393235 BGC393218:BGC393235 BPY393218:BPY393235 BZU393218:BZU393235 CJQ393218:CJQ393235 CTM393218:CTM393235 DDI393218:DDI393235 DNE393218:DNE393235 DXA393218:DXA393235 EGW393218:EGW393235 EQS393218:EQS393235 FAO393218:FAO393235 FKK393218:FKK393235 FUG393218:FUG393235 GEC393218:GEC393235 GNY393218:GNY393235 GXU393218:GXU393235 HHQ393218:HHQ393235 HRM393218:HRM393235 IBI393218:IBI393235 ILE393218:ILE393235 IVA393218:IVA393235 JEW393218:JEW393235 JOS393218:JOS393235 JYO393218:JYO393235 KIK393218:KIK393235 KSG393218:KSG393235 LCC393218:LCC393235 LLY393218:LLY393235 LVU393218:LVU393235 MFQ393218:MFQ393235 MPM393218:MPM393235 MZI393218:MZI393235 NJE393218:NJE393235 NTA393218:NTA393235 OCW393218:OCW393235 OMS393218:OMS393235 OWO393218:OWO393235 PGK393218:PGK393235 PQG393218:PQG393235 QAC393218:QAC393235 QJY393218:QJY393235 QTU393218:QTU393235 RDQ393218:RDQ393235 RNM393218:RNM393235 RXI393218:RXI393235 SHE393218:SHE393235 SRA393218:SRA393235 TAW393218:TAW393235 TKS393218:TKS393235 TUO393218:TUO393235 UEK393218:UEK393235 UOG393218:UOG393235 UYC393218:UYC393235 VHY393218:VHY393235 VRU393218:VRU393235 WBQ393218:WBQ393235 WLM393218:WLM393235 WVI393218:WVI393235 B458754:B458771 IW458754:IW458771 SS458754:SS458771 ACO458754:ACO458771 AMK458754:AMK458771 AWG458754:AWG458771 BGC458754:BGC458771 BPY458754:BPY458771 BZU458754:BZU458771 CJQ458754:CJQ458771 CTM458754:CTM458771 DDI458754:DDI458771 DNE458754:DNE458771 DXA458754:DXA458771 EGW458754:EGW458771 EQS458754:EQS458771 FAO458754:FAO458771 FKK458754:FKK458771 FUG458754:FUG458771 GEC458754:GEC458771 GNY458754:GNY458771 GXU458754:GXU458771 HHQ458754:HHQ458771 HRM458754:HRM458771 IBI458754:IBI458771 ILE458754:ILE458771 IVA458754:IVA458771 JEW458754:JEW458771 JOS458754:JOS458771 JYO458754:JYO458771 KIK458754:KIK458771 KSG458754:KSG458771 LCC458754:LCC458771 LLY458754:LLY458771 LVU458754:LVU458771 MFQ458754:MFQ458771 MPM458754:MPM458771 MZI458754:MZI458771 NJE458754:NJE458771 NTA458754:NTA458771 OCW458754:OCW458771 OMS458754:OMS458771 OWO458754:OWO458771 PGK458754:PGK458771 PQG458754:PQG458771 QAC458754:QAC458771 QJY458754:QJY458771 QTU458754:QTU458771 RDQ458754:RDQ458771 RNM458754:RNM458771 RXI458754:RXI458771 SHE458754:SHE458771 SRA458754:SRA458771 TAW458754:TAW458771 TKS458754:TKS458771 TUO458754:TUO458771 UEK458754:UEK458771 UOG458754:UOG458771 UYC458754:UYC458771 VHY458754:VHY458771 VRU458754:VRU458771 WBQ458754:WBQ458771 WLM458754:WLM458771 WVI458754:WVI458771 B524290:B524307 IW524290:IW524307 SS524290:SS524307 ACO524290:ACO524307 AMK524290:AMK524307 AWG524290:AWG524307 BGC524290:BGC524307 BPY524290:BPY524307 BZU524290:BZU524307 CJQ524290:CJQ524307 CTM524290:CTM524307 DDI524290:DDI524307 DNE524290:DNE524307 DXA524290:DXA524307 EGW524290:EGW524307 EQS524290:EQS524307 FAO524290:FAO524307 FKK524290:FKK524307 FUG524290:FUG524307 GEC524290:GEC524307 GNY524290:GNY524307 GXU524290:GXU524307 HHQ524290:HHQ524307 HRM524290:HRM524307 IBI524290:IBI524307 ILE524290:ILE524307 IVA524290:IVA524307 JEW524290:JEW524307 JOS524290:JOS524307 JYO524290:JYO524307 KIK524290:KIK524307 KSG524290:KSG524307 LCC524290:LCC524307 LLY524290:LLY524307 LVU524290:LVU524307 MFQ524290:MFQ524307 MPM524290:MPM524307 MZI524290:MZI524307 NJE524290:NJE524307 NTA524290:NTA524307 OCW524290:OCW524307 OMS524290:OMS524307 OWO524290:OWO524307 PGK524290:PGK524307 PQG524290:PQG524307 QAC524290:QAC524307 QJY524290:QJY524307 QTU524290:QTU524307 RDQ524290:RDQ524307 RNM524290:RNM524307 RXI524290:RXI524307 SHE524290:SHE524307 SRA524290:SRA524307 TAW524290:TAW524307 TKS524290:TKS524307 TUO524290:TUO524307 UEK524290:UEK524307 UOG524290:UOG524307 UYC524290:UYC524307 VHY524290:VHY524307 VRU524290:VRU524307 WBQ524290:WBQ524307 WLM524290:WLM524307 WVI524290:WVI524307 B589826:B589843 IW589826:IW589843 SS589826:SS589843 ACO589826:ACO589843 AMK589826:AMK589843 AWG589826:AWG589843 BGC589826:BGC589843 BPY589826:BPY589843 BZU589826:BZU589843 CJQ589826:CJQ589843 CTM589826:CTM589843 DDI589826:DDI589843 DNE589826:DNE589843 DXA589826:DXA589843 EGW589826:EGW589843 EQS589826:EQS589843 FAO589826:FAO589843 FKK589826:FKK589843 FUG589826:FUG589843 GEC589826:GEC589843 GNY589826:GNY589843 GXU589826:GXU589843 HHQ589826:HHQ589843 HRM589826:HRM589843 IBI589826:IBI589843 ILE589826:ILE589843 IVA589826:IVA589843 JEW589826:JEW589843 JOS589826:JOS589843 JYO589826:JYO589843 KIK589826:KIK589843 KSG589826:KSG589843 LCC589826:LCC589843 LLY589826:LLY589843 LVU589826:LVU589843 MFQ589826:MFQ589843 MPM589826:MPM589843 MZI589826:MZI589843 NJE589826:NJE589843 NTA589826:NTA589843 OCW589826:OCW589843 OMS589826:OMS589843 OWO589826:OWO589843 PGK589826:PGK589843 PQG589826:PQG589843 QAC589826:QAC589843 QJY589826:QJY589843 QTU589826:QTU589843 RDQ589826:RDQ589843 RNM589826:RNM589843 RXI589826:RXI589843 SHE589826:SHE589843 SRA589826:SRA589843 TAW589826:TAW589843 TKS589826:TKS589843 TUO589826:TUO589843 UEK589826:UEK589843 UOG589826:UOG589843 UYC589826:UYC589843 VHY589826:VHY589843 VRU589826:VRU589843 WBQ589826:WBQ589843 WLM589826:WLM589843 WVI589826:WVI589843 B655362:B655379 IW655362:IW655379 SS655362:SS655379 ACO655362:ACO655379 AMK655362:AMK655379 AWG655362:AWG655379 BGC655362:BGC655379 BPY655362:BPY655379 BZU655362:BZU655379 CJQ655362:CJQ655379 CTM655362:CTM655379 DDI655362:DDI655379 DNE655362:DNE655379 DXA655362:DXA655379 EGW655362:EGW655379 EQS655362:EQS655379 FAO655362:FAO655379 FKK655362:FKK655379 FUG655362:FUG655379 GEC655362:GEC655379 GNY655362:GNY655379 GXU655362:GXU655379 HHQ655362:HHQ655379 HRM655362:HRM655379 IBI655362:IBI655379 ILE655362:ILE655379 IVA655362:IVA655379 JEW655362:JEW655379 JOS655362:JOS655379 JYO655362:JYO655379 KIK655362:KIK655379 KSG655362:KSG655379 LCC655362:LCC655379 LLY655362:LLY655379 LVU655362:LVU655379 MFQ655362:MFQ655379 MPM655362:MPM655379 MZI655362:MZI655379 NJE655362:NJE655379 NTA655362:NTA655379 OCW655362:OCW655379 OMS655362:OMS655379 OWO655362:OWO655379 PGK655362:PGK655379 PQG655362:PQG655379 QAC655362:QAC655379 QJY655362:QJY655379 QTU655362:QTU655379 RDQ655362:RDQ655379 RNM655362:RNM655379 RXI655362:RXI655379 SHE655362:SHE655379 SRA655362:SRA655379 TAW655362:TAW655379 TKS655362:TKS655379 TUO655362:TUO655379 UEK655362:UEK655379 UOG655362:UOG655379 UYC655362:UYC655379 VHY655362:VHY655379 VRU655362:VRU655379 WBQ655362:WBQ655379 WLM655362:WLM655379 WVI655362:WVI655379 B720898:B720915 IW720898:IW720915 SS720898:SS720915 ACO720898:ACO720915 AMK720898:AMK720915 AWG720898:AWG720915 BGC720898:BGC720915 BPY720898:BPY720915 BZU720898:BZU720915 CJQ720898:CJQ720915 CTM720898:CTM720915 DDI720898:DDI720915 DNE720898:DNE720915 DXA720898:DXA720915 EGW720898:EGW720915 EQS720898:EQS720915 FAO720898:FAO720915 FKK720898:FKK720915 FUG720898:FUG720915 GEC720898:GEC720915 GNY720898:GNY720915 GXU720898:GXU720915 HHQ720898:HHQ720915 HRM720898:HRM720915 IBI720898:IBI720915 ILE720898:ILE720915 IVA720898:IVA720915 JEW720898:JEW720915 JOS720898:JOS720915 JYO720898:JYO720915 KIK720898:KIK720915 KSG720898:KSG720915 LCC720898:LCC720915 LLY720898:LLY720915 LVU720898:LVU720915 MFQ720898:MFQ720915 MPM720898:MPM720915 MZI720898:MZI720915 NJE720898:NJE720915 NTA720898:NTA720915 OCW720898:OCW720915 OMS720898:OMS720915 OWO720898:OWO720915 PGK720898:PGK720915 PQG720898:PQG720915 QAC720898:QAC720915 QJY720898:QJY720915 QTU720898:QTU720915 RDQ720898:RDQ720915 RNM720898:RNM720915 RXI720898:RXI720915 SHE720898:SHE720915 SRA720898:SRA720915 TAW720898:TAW720915 TKS720898:TKS720915 TUO720898:TUO720915 UEK720898:UEK720915 UOG720898:UOG720915 UYC720898:UYC720915 VHY720898:VHY720915 VRU720898:VRU720915 WBQ720898:WBQ720915 WLM720898:WLM720915 WVI720898:WVI720915 B786434:B786451 IW786434:IW786451 SS786434:SS786451 ACO786434:ACO786451 AMK786434:AMK786451 AWG786434:AWG786451 BGC786434:BGC786451 BPY786434:BPY786451 BZU786434:BZU786451 CJQ786434:CJQ786451 CTM786434:CTM786451 DDI786434:DDI786451 DNE786434:DNE786451 DXA786434:DXA786451 EGW786434:EGW786451 EQS786434:EQS786451 FAO786434:FAO786451 FKK786434:FKK786451 FUG786434:FUG786451 GEC786434:GEC786451 GNY786434:GNY786451 GXU786434:GXU786451 HHQ786434:HHQ786451 HRM786434:HRM786451 IBI786434:IBI786451 ILE786434:ILE786451 IVA786434:IVA786451 JEW786434:JEW786451 JOS786434:JOS786451 JYO786434:JYO786451 KIK786434:KIK786451 KSG786434:KSG786451 LCC786434:LCC786451 LLY786434:LLY786451 LVU786434:LVU786451 MFQ786434:MFQ786451 MPM786434:MPM786451 MZI786434:MZI786451 NJE786434:NJE786451 NTA786434:NTA786451 OCW786434:OCW786451 OMS786434:OMS786451 OWO786434:OWO786451 PGK786434:PGK786451 PQG786434:PQG786451 QAC786434:QAC786451 QJY786434:QJY786451 QTU786434:QTU786451 RDQ786434:RDQ786451 RNM786434:RNM786451 RXI786434:RXI786451 SHE786434:SHE786451 SRA786434:SRA786451 TAW786434:TAW786451 TKS786434:TKS786451 TUO786434:TUO786451 UEK786434:UEK786451 UOG786434:UOG786451 UYC786434:UYC786451 VHY786434:VHY786451 VRU786434:VRU786451 WBQ786434:WBQ786451 WLM786434:WLM786451 WVI786434:WVI786451 B851970:B851987 IW851970:IW851987 SS851970:SS851987 ACO851970:ACO851987 AMK851970:AMK851987 AWG851970:AWG851987 BGC851970:BGC851987 BPY851970:BPY851987 BZU851970:BZU851987 CJQ851970:CJQ851987 CTM851970:CTM851987 DDI851970:DDI851987 DNE851970:DNE851987 DXA851970:DXA851987 EGW851970:EGW851987 EQS851970:EQS851987 FAO851970:FAO851987 FKK851970:FKK851987 FUG851970:FUG851987 GEC851970:GEC851987 GNY851970:GNY851987 GXU851970:GXU851987 HHQ851970:HHQ851987 HRM851970:HRM851987 IBI851970:IBI851987 ILE851970:ILE851987 IVA851970:IVA851987 JEW851970:JEW851987 JOS851970:JOS851987 JYO851970:JYO851987 KIK851970:KIK851987 KSG851970:KSG851987 LCC851970:LCC851987 LLY851970:LLY851987 LVU851970:LVU851987 MFQ851970:MFQ851987 MPM851970:MPM851987 MZI851970:MZI851987 NJE851970:NJE851987 NTA851970:NTA851987 OCW851970:OCW851987 OMS851970:OMS851987 OWO851970:OWO851987 PGK851970:PGK851987 PQG851970:PQG851987 QAC851970:QAC851987 QJY851970:QJY851987 QTU851970:QTU851987 RDQ851970:RDQ851987 RNM851970:RNM851987 RXI851970:RXI851987 SHE851970:SHE851987 SRA851970:SRA851987 TAW851970:TAW851987 TKS851970:TKS851987 TUO851970:TUO851987 UEK851970:UEK851987 UOG851970:UOG851987 UYC851970:UYC851987 VHY851970:VHY851987 VRU851970:VRU851987 WBQ851970:WBQ851987 WLM851970:WLM851987 WVI851970:WVI851987 B917506:B917523 IW917506:IW917523 SS917506:SS917523 ACO917506:ACO917523 AMK917506:AMK917523 AWG917506:AWG917523 BGC917506:BGC917523 BPY917506:BPY917523 BZU917506:BZU917523 CJQ917506:CJQ917523 CTM917506:CTM917523 DDI917506:DDI917523 DNE917506:DNE917523 DXA917506:DXA917523 EGW917506:EGW917523 EQS917506:EQS917523 FAO917506:FAO917523 FKK917506:FKK917523 FUG917506:FUG917523 GEC917506:GEC917523 GNY917506:GNY917523 GXU917506:GXU917523 HHQ917506:HHQ917523 HRM917506:HRM917523 IBI917506:IBI917523 ILE917506:ILE917523 IVA917506:IVA917523 JEW917506:JEW917523 JOS917506:JOS917523 JYO917506:JYO917523 KIK917506:KIK917523 KSG917506:KSG917523 LCC917506:LCC917523 LLY917506:LLY917523 LVU917506:LVU917523 MFQ917506:MFQ917523 MPM917506:MPM917523 MZI917506:MZI917523 NJE917506:NJE917523 NTA917506:NTA917523 OCW917506:OCW917523 OMS917506:OMS917523 OWO917506:OWO917523 PGK917506:PGK917523 PQG917506:PQG917523 QAC917506:QAC917523 QJY917506:QJY917523 QTU917506:QTU917523 RDQ917506:RDQ917523 RNM917506:RNM917523 RXI917506:RXI917523 SHE917506:SHE917523 SRA917506:SRA917523 TAW917506:TAW917523 TKS917506:TKS917523 TUO917506:TUO917523 UEK917506:UEK917523 UOG917506:UOG917523 UYC917506:UYC917523 VHY917506:VHY917523 VRU917506:VRU917523 WBQ917506:WBQ917523 WLM917506:WLM917523 WVI917506:WVI917523 B983042:B983059 IW983042:IW983059 SS983042:SS983059 ACO983042:ACO983059 AMK983042:AMK983059 AWG983042:AWG983059 BGC983042:BGC983059 BPY983042:BPY983059 BZU983042:BZU983059 CJQ983042:CJQ983059 CTM983042:CTM983059 DDI983042:DDI983059 DNE983042:DNE983059 DXA983042:DXA983059 EGW983042:EGW983059 EQS983042:EQS983059 FAO983042:FAO983059 FKK983042:FKK983059 FUG983042:FUG983059 GEC983042:GEC983059 GNY983042:GNY983059 GXU983042:GXU983059 HHQ983042:HHQ983059 HRM983042:HRM983059 IBI983042:IBI983059 ILE983042:ILE983059 IVA983042:IVA983059 JEW983042:JEW983059 JOS983042:JOS983059 JYO983042:JYO983059 KIK983042:KIK983059 KSG983042:KSG983059 LCC983042:LCC983059 LLY983042:LLY983059 LVU983042:LVU983059 MFQ983042:MFQ983059 MPM983042:MPM983059 MZI983042:MZI983059 NJE983042:NJE983059 NTA983042:NTA983059 OCW983042:OCW983059 OMS983042:OMS983059 OWO983042:OWO983059 PGK983042:PGK983059 PQG983042:PQG983059 QAC983042:QAC983059 QJY983042:QJY983059 QTU983042:QTU983059 RDQ983042:RDQ983059 RNM983042:RNM983059 RXI983042:RXI983059 SHE983042:SHE983059 SRA983042:SRA983059 TAW983042:TAW983059 TKS983042:TKS983059 TUO983042:TUO983059 UEK983042:UEK983059 UOG983042:UOG983059 UYC983042:UYC983059 VHY983042:VHY983059 VRU983042:VRU983059 WBQ983042:WBQ983059 WLM983042:WLM983059 B2:B19">
      <formula1>$M$1:$M$9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2"/>
  <sheetViews>
    <sheetView zoomScale="110" zoomScaleNormal="110" workbookViewId="0">
      <selection activeCell="D3" sqref="D3:D22"/>
    </sheetView>
  </sheetViews>
  <sheetFormatPr defaultRowHeight="15.75"/>
  <cols>
    <col min="1" max="2" width="8.88671875" style="38"/>
    <col min="3" max="3" width="6.21875" style="38" bestFit="1" customWidth="1"/>
    <col min="4" max="4" width="9.6640625" style="38" bestFit="1" customWidth="1"/>
    <col min="5" max="5" width="9.6640625" style="38" customWidth="1"/>
    <col min="6" max="16384" width="8.88671875" style="38"/>
  </cols>
  <sheetData>
    <row r="1" spans="1:10">
      <c r="A1" s="56" t="s">
        <v>98</v>
      </c>
      <c r="B1" s="56"/>
      <c r="C1" s="56"/>
      <c r="D1" s="56"/>
      <c r="E1" s="56"/>
      <c r="F1" s="40"/>
      <c r="G1" s="40"/>
      <c r="H1" s="44" t="s">
        <v>95</v>
      </c>
      <c r="I1" s="44" t="s">
        <v>52</v>
      </c>
      <c r="J1" s="44" t="s">
        <v>51</v>
      </c>
    </row>
    <row r="2" spans="1:10">
      <c r="A2" s="41" t="s">
        <v>95</v>
      </c>
      <c r="B2" s="41" t="s">
        <v>50</v>
      </c>
      <c r="C2" s="41" t="s">
        <v>94</v>
      </c>
      <c r="D2" s="41" t="s">
        <v>96</v>
      </c>
      <c r="E2" s="41" t="s">
        <v>97</v>
      </c>
      <c r="F2" s="40"/>
      <c r="G2" s="40"/>
      <c r="H2" s="45">
        <v>1.5</v>
      </c>
      <c r="I2" s="46">
        <v>2.2999999999999998</v>
      </c>
      <c r="J2" s="46"/>
    </row>
    <row r="3" spans="1:10">
      <c r="A3" s="42">
        <v>1.77</v>
      </c>
      <c r="B3" s="41" t="s">
        <v>52</v>
      </c>
      <c r="C3" s="39">
        <v>3.9</v>
      </c>
      <c r="D3" s="49">
        <f t="shared" ref="D3:D22" si="0">VLOOKUP(A3,$H$2:$J$18,IF(B3="F",2,3),1)</f>
        <v>4.9000000000000004</v>
      </c>
      <c r="E3" s="43">
        <f>IF(D3="","",C3/D3)</f>
        <v>0.79591836734693866</v>
      </c>
      <c r="H3" s="45">
        <v>1.52</v>
      </c>
      <c r="I3" s="46">
        <v>2.5</v>
      </c>
      <c r="J3" s="46"/>
    </row>
    <row r="4" spans="1:10">
      <c r="A4" s="42">
        <v>1.8</v>
      </c>
      <c r="B4" s="41" t="s">
        <v>51</v>
      </c>
      <c r="C4" s="39">
        <v>3.7</v>
      </c>
      <c r="D4" s="49">
        <f t="shared" si="0"/>
        <v>5.4</v>
      </c>
      <c r="E4" s="43">
        <f t="shared" ref="E4:E22" si="1">IF(D4="","",C4/D4)</f>
        <v>0.68518518518518512</v>
      </c>
      <c r="H4" s="45">
        <v>1.54</v>
      </c>
      <c r="I4" s="46">
        <v>2.6999999999999997</v>
      </c>
      <c r="J4" s="46"/>
    </row>
    <row r="5" spans="1:10">
      <c r="A5" s="42">
        <v>1.8</v>
      </c>
      <c r="B5" s="41" t="s">
        <v>51</v>
      </c>
      <c r="C5" s="39">
        <v>5</v>
      </c>
      <c r="D5" s="49">
        <f t="shared" si="0"/>
        <v>5.4</v>
      </c>
      <c r="E5" s="43">
        <f t="shared" si="1"/>
        <v>0.92592592592592582</v>
      </c>
      <c r="H5" s="45">
        <v>1.56</v>
      </c>
      <c r="I5" s="46">
        <v>2.9</v>
      </c>
      <c r="J5" s="46">
        <v>3</v>
      </c>
    </row>
    <row r="6" spans="1:10">
      <c r="A6" s="42">
        <v>1.71</v>
      </c>
      <c r="B6" s="41" t="s">
        <v>52</v>
      </c>
      <c r="C6" s="39">
        <v>2.8</v>
      </c>
      <c r="D6" s="49">
        <f t="shared" si="0"/>
        <v>4.3</v>
      </c>
      <c r="E6" s="43">
        <f t="shared" si="1"/>
        <v>0.65116279069767435</v>
      </c>
      <c r="H6" s="45">
        <v>1.58</v>
      </c>
      <c r="I6" s="46">
        <v>3.0999999999999996</v>
      </c>
      <c r="J6" s="46">
        <v>3.2</v>
      </c>
    </row>
    <row r="7" spans="1:10">
      <c r="A7" s="42">
        <v>1.56</v>
      </c>
      <c r="B7" s="41" t="s">
        <v>52</v>
      </c>
      <c r="C7" s="39">
        <v>3.5</v>
      </c>
      <c r="D7" s="49">
        <f t="shared" si="0"/>
        <v>2.9</v>
      </c>
      <c r="E7" s="43">
        <f t="shared" si="1"/>
        <v>1.2068965517241379</v>
      </c>
      <c r="H7" s="45">
        <v>1.6</v>
      </c>
      <c r="I7" s="46">
        <v>3.3</v>
      </c>
      <c r="J7" s="46">
        <v>3.4</v>
      </c>
    </row>
    <row r="8" spans="1:10">
      <c r="A8" s="42">
        <v>1.58</v>
      </c>
      <c r="B8" s="41" t="s">
        <v>52</v>
      </c>
      <c r="C8" s="39">
        <v>3.7</v>
      </c>
      <c r="D8" s="49">
        <f t="shared" si="0"/>
        <v>3.0999999999999996</v>
      </c>
      <c r="E8" s="43">
        <f t="shared" si="1"/>
        <v>1.1935483870967745</v>
      </c>
      <c r="H8" s="45">
        <v>1.62</v>
      </c>
      <c r="I8" s="46">
        <v>3.5</v>
      </c>
      <c r="J8" s="46">
        <v>3.6</v>
      </c>
    </row>
    <row r="9" spans="1:10">
      <c r="A9" s="42">
        <v>1.71</v>
      </c>
      <c r="B9" s="41" t="s">
        <v>52</v>
      </c>
      <c r="C9" s="39">
        <v>2.2999999999999998</v>
      </c>
      <c r="D9" s="49">
        <f t="shared" si="0"/>
        <v>4.3</v>
      </c>
      <c r="E9" s="43">
        <f t="shared" si="1"/>
        <v>0.53488372093023251</v>
      </c>
      <c r="H9" s="45">
        <v>1.6400000000000001</v>
      </c>
      <c r="I9" s="46">
        <v>3.7</v>
      </c>
      <c r="J9" s="46">
        <v>3.8</v>
      </c>
    </row>
    <row r="10" spans="1:10">
      <c r="A10" s="42">
        <v>1.8</v>
      </c>
      <c r="B10" s="41" t="s">
        <v>51</v>
      </c>
      <c r="C10" s="39">
        <v>3.4</v>
      </c>
      <c r="D10" s="49">
        <f t="shared" si="0"/>
        <v>5.4</v>
      </c>
      <c r="E10" s="43">
        <f t="shared" si="1"/>
        <v>0.62962962962962954</v>
      </c>
      <c r="H10" s="45">
        <v>1.66</v>
      </c>
      <c r="I10" s="46">
        <v>3.9</v>
      </c>
      <c r="J10" s="46">
        <v>4</v>
      </c>
    </row>
    <row r="11" spans="1:10">
      <c r="A11" s="42">
        <v>1.75</v>
      </c>
      <c r="B11" s="41" t="s">
        <v>52</v>
      </c>
      <c r="C11" s="39">
        <v>3.1</v>
      </c>
      <c r="D11" s="49">
        <f t="shared" si="0"/>
        <v>4.7</v>
      </c>
      <c r="E11" s="43">
        <f t="shared" si="1"/>
        <v>0.65957446808510634</v>
      </c>
      <c r="H11" s="45">
        <v>1.68</v>
      </c>
      <c r="I11" s="46">
        <v>4.0999999999999996</v>
      </c>
      <c r="J11" s="46">
        <v>4.2</v>
      </c>
    </row>
    <row r="12" spans="1:10">
      <c r="A12" s="42">
        <v>1.75</v>
      </c>
      <c r="B12" s="41" t="s">
        <v>52</v>
      </c>
      <c r="C12" s="39">
        <v>2.5</v>
      </c>
      <c r="D12" s="49">
        <f t="shared" si="0"/>
        <v>4.7</v>
      </c>
      <c r="E12" s="43">
        <f t="shared" si="1"/>
        <v>0.53191489361702127</v>
      </c>
      <c r="H12" s="45">
        <v>1.7</v>
      </c>
      <c r="I12" s="46">
        <v>4.3</v>
      </c>
      <c r="J12" s="46">
        <v>4.4000000000000004</v>
      </c>
    </row>
    <row r="13" spans="1:10">
      <c r="A13" s="42">
        <v>1.55</v>
      </c>
      <c r="B13" s="41" t="s">
        <v>52</v>
      </c>
      <c r="C13" s="39">
        <v>3.3</v>
      </c>
      <c r="D13" s="49">
        <f t="shared" si="0"/>
        <v>2.6999999999999997</v>
      </c>
      <c r="E13" s="43">
        <f t="shared" si="1"/>
        <v>1.2222222222222223</v>
      </c>
      <c r="H13" s="45">
        <v>1.72</v>
      </c>
      <c r="I13" s="46">
        <v>4.5</v>
      </c>
      <c r="J13" s="46">
        <v>4.5999999999999996</v>
      </c>
    </row>
    <row r="14" spans="1:10">
      <c r="A14" s="42">
        <v>1.73</v>
      </c>
      <c r="B14" s="41" t="s">
        <v>51</v>
      </c>
      <c r="C14" s="39">
        <v>2.8</v>
      </c>
      <c r="D14" s="49">
        <f t="shared" si="0"/>
        <v>4.5999999999999996</v>
      </c>
      <c r="E14" s="43">
        <f t="shared" si="1"/>
        <v>0.60869565217391308</v>
      </c>
      <c r="H14" s="45">
        <v>1.74</v>
      </c>
      <c r="I14" s="46">
        <v>4.7</v>
      </c>
      <c r="J14" s="46">
        <v>4.8</v>
      </c>
    </row>
    <row r="15" spans="1:10">
      <c r="A15" s="42">
        <v>1.58</v>
      </c>
      <c r="B15" s="41" t="s">
        <v>51</v>
      </c>
      <c r="C15" s="39">
        <v>2</v>
      </c>
      <c r="D15" s="49">
        <f t="shared" si="0"/>
        <v>3.2</v>
      </c>
      <c r="E15" s="43">
        <f t="shared" si="1"/>
        <v>0.625</v>
      </c>
      <c r="H15" s="45">
        <v>1.76</v>
      </c>
      <c r="I15" s="46">
        <v>4.9000000000000004</v>
      </c>
      <c r="J15" s="46">
        <v>5</v>
      </c>
    </row>
    <row r="16" spans="1:10">
      <c r="A16" s="42">
        <v>1.78</v>
      </c>
      <c r="B16" s="41" t="s">
        <v>51</v>
      </c>
      <c r="C16" s="39">
        <v>2.4</v>
      </c>
      <c r="D16" s="49">
        <f t="shared" si="0"/>
        <v>5.2</v>
      </c>
      <c r="E16" s="43">
        <f t="shared" si="1"/>
        <v>0.46153846153846151</v>
      </c>
      <c r="H16" s="45">
        <v>1.78</v>
      </c>
      <c r="I16" s="46"/>
      <c r="J16" s="46">
        <v>5.2</v>
      </c>
    </row>
    <row r="17" spans="1:10">
      <c r="A17" s="42">
        <v>1.65</v>
      </c>
      <c r="B17" s="41" t="s">
        <v>51</v>
      </c>
      <c r="C17" s="39">
        <v>2.5</v>
      </c>
      <c r="D17" s="49">
        <f t="shared" si="0"/>
        <v>3.8</v>
      </c>
      <c r="E17" s="43">
        <f t="shared" si="1"/>
        <v>0.65789473684210531</v>
      </c>
      <c r="H17" s="45">
        <v>1.8</v>
      </c>
      <c r="I17" s="46"/>
      <c r="J17" s="46">
        <v>5.4</v>
      </c>
    </row>
    <row r="18" spans="1:10">
      <c r="A18" s="42">
        <v>1.62</v>
      </c>
      <c r="B18" s="41" t="s">
        <v>51</v>
      </c>
      <c r="C18" s="39">
        <v>2.9</v>
      </c>
      <c r="D18" s="49">
        <f t="shared" si="0"/>
        <v>3.6</v>
      </c>
      <c r="E18" s="43">
        <f t="shared" si="1"/>
        <v>0.80555555555555547</v>
      </c>
      <c r="H18" s="45">
        <v>1.82</v>
      </c>
      <c r="I18" s="46"/>
      <c r="J18" s="46">
        <v>5.6</v>
      </c>
    </row>
    <row r="19" spans="1:10">
      <c r="A19" s="42">
        <v>1.78</v>
      </c>
      <c r="B19" s="41" t="s">
        <v>51</v>
      </c>
      <c r="C19" s="39">
        <v>1.6</v>
      </c>
      <c r="D19" s="49">
        <f t="shared" si="0"/>
        <v>5.2</v>
      </c>
      <c r="E19" s="43">
        <f t="shared" si="1"/>
        <v>0.30769230769230771</v>
      </c>
    </row>
    <row r="20" spans="1:10">
      <c r="A20" s="42">
        <v>1.76</v>
      </c>
      <c r="B20" s="41" t="s">
        <v>51</v>
      </c>
      <c r="C20" s="39">
        <v>3.9</v>
      </c>
      <c r="D20" s="49">
        <f t="shared" si="0"/>
        <v>5</v>
      </c>
      <c r="E20" s="43">
        <f t="shared" si="1"/>
        <v>0.78</v>
      </c>
    </row>
    <row r="21" spans="1:10">
      <c r="A21" s="42">
        <v>1.71</v>
      </c>
      <c r="B21" s="41" t="s">
        <v>51</v>
      </c>
      <c r="C21" s="39">
        <v>3.6</v>
      </c>
      <c r="D21" s="49">
        <f t="shared" si="0"/>
        <v>4.4000000000000004</v>
      </c>
      <c r="E21" s="43">
        <f t="shared" si="1"/>
        <v>0.81818181818181812</v>
      </c>
    </row>
    <row r="22" spans="1:10">
      <c r="A22" s="42">
        <v>1.54</v>
      </c>
      <c r="B22" s="41" t="s">
        <v>52</v>
      </c>
      <c r="C22" s="39">
        <v>2.2000000000000002</v>
      </c>
      <c r="D22" s="49">
        <f t="shared" si="0"/>
        <v>2.6999999999999997</v>
      </c>
      <c r="E22" s="43">
        <f t="shared" si="1"/>
        <v>0.81481481481481499</v>
      </c>
    </row>
  </sheetData>
  <sortState ref="A3:E22">
    <sortCondition ref="B3"/>
  </sortState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sheetViews>
    <sheetView zoomScale="140" zoomScaleNormal="140" workbookViewId="0"/>
  </sheetViews>
  <sheetFormatPr defaultRowHeight="12.75"/>
  <cols>
    <col min="1" max="1" width="3.33203125" style="13" customWidth="1"/>
    <col min="2" max="2" width="10.6640625" style="13" customWidth="1"/>
    <col min="3" max="3" width="9.77734375" style="13" customWidth="1"/>
    <col min="4" max="4" width="4.33203125" style="13" customWidth="1"/>
    <col min="5" max="5" width="4.21875" style="13" customWidth="1"/>
    <col min="6" max="6" width="9.6640625" style="13" customWidth="1"/>
    <col min="7" max="7" width="9.88671875" style="13" customWidth="1"/>
    <col min="8" max="8" width="4.44140625" style="13" customWidth="1"/>
    <col min="9" max="9" width="4.109375" style="13" customWidth="1"/>
    <col min="10" max="10" width="11.109375" style="13" customWidth="1"/>
    <col min="11" max="11" width="9.109375" style="13" customWidth="1"/>
    <col min="12" max="256" width="8.88671875" style="13"/>
    <col min="257" max="257" width="3.33203125" style="13" customWidth="1"/>
    <col min="258" max="258" width="10.6640625" style="13" customWidth="1"/>
    <col min="259" max="259" width="9.77734375" style="13" customWidth="1"/>
    <col min="260" max="260" width="4.33203125" style="13" customWidth="1"/>
    <col min="261" max="261" width="4.21875" style="13" customWidth="1"/>
    <col min="262" max="262" width="9.6640625" style="13" customWidth="1"/>
    <col min="263" max="263" width="9.88671875" style="13" customWidth="1"/>
    <col min="264" max="264" width="4.44140625" style="13" customWidth="1"/>
    <col min="265" max="265" width="4.109375" style="13" customWidth="1"/>
    <col min="266" max="266" width="11.109375" style="13" customWidth="1"/>
    <col min="267" max="267" width="9.109375" style="13" customWidth="1"/>
    <col min="268" max="512" width="8.88671875" style="13"/>
    <col min="513" max="513" width="3.33203125" style="13" customWidth="1"/>
    <col min="514" max="514" width="10.6640625" style="13" customWidth="1"/>
    <col min="515" max="515" width="9.77734375" style="13" customWidth="1"/>
    <col min="516" max="516" width="4.33203125" style="13" customWidth="1"/>
    <col min="517" max="517" width="4.21875" style="13" customWidth="1"/>
    <col min="518" max="518" width="9.6640625" style="13" customWidth="1"/>
    <col min="519" max="519" width="9.88671875" style="13" customWidth="1"/>
    <col min="520" max="520" width="4.44140625" style="13" customWidth="1"/>
    <col min="521" max="521" width="4.109375" style="13" customWidth="1"/>
    <col min="522" max="522" width="11.109375" style="13" customWidth="1"/>
    <col min="523" max="523" width="9.109375" style="13" customWidth="1"/>
    <col min="524" max="768" width="8.88671875" style="13"/>
    <col min="769" max="769" width="3.33203125" style="13" customWidth="1"/>
    <col min="770" max="770" width="10.6640625" style="13" customWidth="1"/>
    <col min="771" max="771" width="9.77734375" style="13" customWidth="1"/>
    <col min="772" max="772" width="4.33203125" style="13" customWidth="1"/>
    <col min="773" max="773" width="4.21875" style="13" customWidth="1"/>
    <col min="774" max="774" width="9.6640625" style="13" customWidth="1"/>
    <col min="775" max="775" width="9.88671875" style="13" customWidth="1"/>
    <col min="776" max="776" width="4.44140625" style="13" customWidth="1"/>
    <col min="777" max="777" width="4.109375" style="13" customWidth="1"/>
    <col min="778" max="778" width="11.109375" style="13" customWidth="1"/>
    <col min="779" max="779" width="9.109375" style="13" customWidth="1"/>
    <col min="780" max="1024" width="8.88671875" style="13"/>
    <col min="1025" max="1025" width="3.33203125" style="13" customWidth="1"/>
    <col min="1026" max="1026" width="10.6640625" style="13" customWidth="1"/>
    <col min="1027" max="1027" width="9.77734375" style="13" customWidth="1"/>
    <col min="1028" max="1028" width="4.33203125" style="13" customWidth="1"/>
    <col min="1029" max="1029" width="4.21875" style="13" customWidth="1"/>
    <col min="1030" max="1030" width="9.6640625" style="13" customWidth="1"/>
    <col min="1031" max="1031" width="9.88671875" style="13" customWidth="1"/>
    <col min="1032" max="1032" width="4.44140625" style="13" customWidth="1"/>
    <col min="1033" max="1033" width="4.109375" style="13" customWidth="1"/>
    <col min="1034" max="1034" width="11.109375" style="13" customWidth="1"/>
    <col min="1035" max="1035" width="9.109375" style="13" customWidth="1"/>
    <col min="1036" max="1280" width="8.88671875" style="13"/>
    <col min="1281" max="1281" width="3.33203125" style="13" customWidth="1"/>
    <col min="1282" max="1282" width="10.6640625" style="13" customWidth="1"/>
    <col min="1283" max="1283" width="9.77734375" style="13" customWidth="1"/>
    <col min="1284" max="1284" width="4.33203125" style="13" customWidth="1"/>
    <col min="1285" max="1285" width="4.21875" style="13" customWidth="1"/>
    <col min="1286" max="1286" width="9.6640625" style="13" customWidth="1"/>
    <col min="1287" max="1287" width="9.88671875" style="13" customWidth="1"/>
    <col min="1288" max="1288" width="4.44140625" style="13" customWidth="1"/>
    <col min="1289" max="1289" width="4.109375" style="13" customWidth="1"/>
    <col min="1290" max="1290" width="11.109375" style="13" customWidth="1"/>
    <col min="1291" max="1291" width="9.109375" style="13" customWidth="1"/>
    <col min="1292" max="1536" width="8.88671875" style="13"/>
    <col min="1537" max="1537" width="3.33203125" style="13" customWidth="1"/>
    <col min="1538" max="1538" width="10.6640625" style="13" customWidth="1"/>
    <col min="1539" max="1539" width="9.77734375" style="13" customWidth="1"/>
    <col min="1540" max="1540" width="4.33203125" style="13" customWidth="1"/>
    <col min="1541" max="1541" width="4.21875" style="13" customWidth="1"/>
    <col min="1542" max="1542" width="9.6640625" style="13" customWidth="1"/>
    <col min="1543" max="1543" width="9.88671875" style="13" customWidth="1"/>
    <col min="1544" max="1544" width="4.44140625" style="13" customWidth="1"/>
    <col min="1545" max="1545" width="4.109375" style="13" customWidth="1"/>
    <col min="1546" max="1546" width="11.109375" style="13" customWidth="1"/>
    <col min="1547" max="1547" width="9.109375" style="13" customWidth="1"/>
    <col min="1548" max="1792" width="8.88671875" style="13"/>
    <col min="1793" max="1793" width="3.33203125" style="13" customWidth="1"/>
    <col min="1794" max="1794" width="10.6640625" style="13" customWidth="1"/>
    <col min="1795" max="1795" width="9.77734375" style="13" customWidth="1"/>
    <col min="1796" max="1796" width="4.33203125" style="13" customWidth="1"/>
    <col min="1797" max="1797" width="4.21875" style="13" customWidth="1"/>
    <col min="1798" max="1798" width="9.6640625" style="13" customWidth="1"/>
    <col min="1799" max="1799" width="9.88671875" style="13" customWidth="1"/>
    <col min="1800" max="1800" width="4.44140625" style="13" customWidth="1"/>
    <col min="1801" max="1801" width="4.109375" style="13" customWidth="1"/>
    <col min="1802" max="1802" width="11.109375" style="13" customWidth="1"/>
    <col min="1803" max="1803" width="9.109375" style="13" customWidth="1"/>
    <col min="1804" max="2048" width="8.88671875" style="13"/>
    <col min="2049" max="2049" width="3.33203125" style="13" customWidth="1"/>
    <col min="2050" max="2050" width="10.6640625" style="13" customWidth="1"/>
    <col min="2051" max="2051" width="9.77734375" style="13" customWidth="1"/>
    <col min="2052" max="2052" width="4.33203125" style="13" customWidth="1"/>
    <col min="2053" max="2053" width="4.21875" style="13" customWidth="1"/>
    <col min="2054" max="2054" width="9.6640625" style="13" customWidth="1"/>
    <col min="2055" max="2055" width="9.88671875" style="13" customWidth="1"/>
    <col min="2056" max="2056" width="4.44140625" style="13" customWidth="1"/>
    <col min="2057" max="2057" width="4.109375" style="13" customWidth="1"/>
    <col min="2058" max="2058" width="11.109375" style="13" customWidth="1"/>
    <col min="2059" max="2059" width="9.109375" style="13" customWidth="1"/>
    <col min="2060" max="2304" width="8.88671875" style="13"/>
    <col min="2305" max="2305" width="3.33203125" style="13" customWidth="1"/>
    <col min="2306" max="2306" width="10.6640625" style="13" customWidth="1"/>
    <col min="2307" max="2307" width="9.77734375" style="13" customWidth="1"/>
    <col min="2308" max="2308" width="4.33203125" style="13" customWidth="1"/>
    <col min="2309" max="2309" width="4.21875" style="13" customWidth="1"/>
    <col min="2310" max="2310" width="9.6640625" style="13" customWidth="1"/>
    <col min="2311" max="2311" width="9.88671875" style="13" customWidth="1"/>
    <col min="2312" max="2312" width="4.44140625" style="13" customWidth="1"/>
    <col min="2313" max="2313" width="4.109375" style="13" customWidth="1"/>
    <col min="2314" max="2314" width="11.109375" style="13" customWidth="1"/>
    <col min="2315" max="2315" width="9.109375" style="13" customWidth="1"/>
    <col min="2316" max="2560" width="8.88671875" style="13"/>
    <col min="2561" max="2561" width="3.33203125" style="13" customWidth="1"/>
    <col min="2562" max="2562" width="10.6640625" style="13" customWidth="1"/>
    <col min="2563" max="2563" width="9.77734375" style="13" customWidth="1"/>
    <col min="2564" max="2564" width="4.33203125" style="13" customWidth="1"/>
    <col min="2565" max="2565" width="4.21875" style="13" customWidth="1"/>
    <col min="2566" max="2566" width="9.6640625" style="13" customWidth="1"/>
    <col min="2567" max="2567" width="9.88671875" style="13" customWidth="1"/>
    <col min="2568" max="2568" width="4.44140625" style="13" customWidth="1"/>
    <col min="2569" max="2569" width="4.109375" style="13" customWidth="1"/>
    <col min="2570" max="2570" width="11.109375" style="13" customWidth="1"/>
    <col min="2571" max="2571" width="9.109375" style="13" customWidth="1"/>
    <col min="2572" max="2816" width="8.88671875" style="13"/>
    <col min="2817" max="2817" width="3.33203125" style="13" customWidth="1"/>
    <col min="2818" max="2818" width="10.6640625" style="13" customWidth="1"/>
    <col min="2819" max="2819" width="9.77734375" style="13" customWidth="1"/>
    <col min="2820" max="2820" width="4.33203125" style="13" customWidth="1"/>
    <col min="2821" max="2821" width="4.21875" style="13" customWidth="1"/>
    <col min="2822" max="2822" width="9.6640625" style="13" customWidth="1"/>
    <col min="2823" max="2823" width="9.88671875" style="13" customWidth="1"/>
    <col min="2824" max="2824" width="4.44140625" style="13" customWidth="1"/>
    <col min="2825" max="2825" width="4.109375" style="13" customWidth="1"/>
    <col min="2826" max="2826" width="11.109375" style="13" customWidth="1"/>
    <col min="2827" max="2827" width="9.109375" style="13" customWidth="1"/>
    <col min="2828" max="3072" width="8.88671875" style="13"/>
    <col min="3073" max="3073" width="3.33203125" style="13" customWidth="1"/>
    <col min="3074" max="3074" width="10.6640625" style="13" customWidth="1"/>
    <col min="3075" max="3075" width="9.77734375" style="13" customWidth="1"/>
    <col min="3076" max="3076" width="4.33203125" style="13" customWidth="1"/>
    <col min="3077" max="3077" width="4.21875" style="13" customWidth="1"/>
    <col min="3078" max="3078" width="9.6640625" style="13" customWidth="1"/>
    <col min="3079" max="3079" width="9.88671875" style="13" customWidth="1"/>
    <col min="3080" max="3080" width="4.44140625" style="13" customWidth="1"/>
    <col min="3081" max="3081" width="4.109375" style="13" customWidth="1"/>
    <col min="3082" max="3082" width="11.109375" style="13" customWidth="1"/>
    <col min="3083" max="3083" width="9.109375" style="13" customWidth="1"/>
    <col min="3084" max="3328" width="8.88671875" style="13"/>
    <col min="3329" max="3329" width="3.33203125" style="13" customWidth="1"/>
    <col min="3330" max="3330" width="10.6640625" style="13" customWidth="1"/>
    <col min="3331" max="3331" width="9.77734375" style="13" customWidth="1"/>
    <col min="3332" max="3332" width="4.33203125" style="13" customWidth="1"/>
    <col min="3333" max="3333" width="4.21875" style="13" customWidth="1"/>
    <col min="3334" max="3334" width="9.6640625" style="13" customWidth="1"/>
    <col min="3335" max="3335" width="9.88671875" style="13" customWidth="1"/>
    <col min="3336" max="3336" width="4.44140625" style="13" customWidth="1"/>
    <col min="3337" max="3337" width="4.109375" style="13" customWidth="1"/>
    <col min="3338" max="3338" width="11.109375" style="13" customWidth="1"/>
    <col min="3339" max="3339" width="9.109375" style="13" customWidth="1"/>
    <col min="3340" max="3584" width="8.88671875" style="13"/>
    <col min="3585" max="3585" width="3.33203125" style="13" customWidth="1"/>
    <col min="3586" max="3586" width="10.6640625" style="13" customWidth="1"/>
    <col min="3587" max="3587" width="9.77734375" style="13" customWidth="1"/>
    <col min="3588" max="3588" width="4.33203125" style="13" customWidth="1"/>
    <col min="3589" max="3589" width="4.21875" style="13" customWidth="1"/>
    <col min="3590" max="3590" width="9.6640625" style="13" customWidth="1"/>
    <col min="3591" max="3591" width="9.88671875" style="13" customWidth="1"/>
    <col min="3592" max="3592" width="4.44140625" style="13" customWidth="1"/>
    <col min="3593" max="3593" width="4.109375" style="13" customWidth="1"/>
    <col min="3594" max="3594" width="11.109375" style="13" customWidth="1"/>
    <col min="3595" max="3595" width="9.109375" style="13" customWidth="1"/>
    <col min="3596" max="3840" width="8.88671875" style="13"/>
    <col min="3841" max="3841" width="3.33203125" style="13" customWidth="1"/>
    <col min="3842" max="3842" width="10.6640625" style="13" customWidth="1"/>
    <col min="3843" max="3843" width="9.77734375" style="13" customWidth="1"/>
    <col min="3844" max="3844" width="4.33203125" style="13" customWidth="1"/>
    <col min="3845" max="3845" width="4.21875" style="13" customWidth="1"/>
    <col min="3846" max="3846" width="9.6640625" style="13" customWidth="1"/>
    <col min="3847" max="3847" width="9.88671875" style="13" customWidth="1"/>
    <col min="3848" max="3848" width="4.44140625" style="13" customWidth="1"/>
    <col min="3849" max="3849" width="4.109375" style="13" customWidth="1"/>
    <col min="3850" max="3850" width="11.109375" style="13" customWidth="1"/>
    <col min="3851" max="3851" width="9.109375" style="13" customWidth="1"/>
    <col min="3852" max="4096" width="8.88671875" style="13"/>
    <col min="4097" max="4097" width="3.33203125" style="13" customWidth="1"/>
    <col min="4098" max="4098" width="10.6640625" style="13" customWidth="1"/>
    <col min="4099" max="4099" width="9.77734375" style="13" customWidth="1"/>
    <col min="4100" max="4100" width="4.33203125" style="13" customWidth="1"/>
    <col min="4101" max="4101" width="4.21875" style="13" customWidth="1"/>
    <col min="4102" max="4102" width="9.6640625" style="13" customWidth="1"/>
    <col min="4103" max="4103" width="9.88671875" style="13" customWidth="1"/>
    <col min="4104" max="4104" width="4.44140625" style="13" customWidth="1"/>
    <col min="4105" max="4105" width="4.109375" style="13" customWidth="1"/>
    <col min="4106" max="4106" width="11.109375" style="13" customWidth="1"/>
    <col min="4107" max="4107" width="9.109375" style="13" customWidth="1"/>
    <col min="4108" max="4352" width="8.88671875" style="13"/>
    <col min="4353" max="4353" width="3.33203125" style="13" customWidth="1"/>
    <col min="4354" max="4354" width="10.6640625" style="13" customWidth="1"/>
    <col min="4355" max="4355" width="9.77734375" style="13" customWidth="1"/>
    <col min="4356" max="4356" width="4.33203125" style="13" customWidth="1"/>
    <col min="4357" max="4357" width="4.21875" style="13" customWidth="1"/>
    <col min="4358" max="4358" width="9.6640625" style="13" customWidth="1"/>
    <col min="4359" max="4359" width="9.88671875" style="13" customWidth="1"/>
    <col min="4360" max="4360" width="4.44140625" style="13" customWidth="1"/>
    <col min="4361" max="4361" width="4.109375" style="13" customWidth="1"/>
    <col min="4362" max="4362" width="11.109375" style="13" customWidth="1"/>
    <col min="4363" max="4363" width="9.109375" style="13" customWidth="1"/>
    <col min="4364" max="4608" width="8.88671875" style="13"/>
    <col min="4609" max="4609" width="3.33203125" style="13" customWidth="1"/>
    <col min="4610" max="4610" width="10.6640625" style="13" customWidth="1"/>
    <col min="4611" max="4611" width="9.77734375" style="13" customWidth="1"/>
    <col min="4612" max="4612" width="4.33203125" style="13" customWidth="1"/>
    <col min="4613" max="4613" width="4.21875" style="13" customWidth="1"/>
    <col min="4614" max="4614" width="9.6640625" style="13" customWidth="1"/>
    <col min="4615" max="4615" width="9.88671875" style="13" customWidth="1"/>
    <col min="4616" max="4616" width="4.44140625" style="13" customWidth="1"/>
    <col min="4617" max="4617" width="4.109375" style="13" customWidth="1"/>
    <col min="4618" max="4618" width="11.109375" style="13" customWidth="1"/>
    <col min="4619" max="4619" width="9.109375" style="13" customWidth="1"/>
    <col min="4620" max="4864" width="8.88671875" style="13"/>
    <col min="4865" max="4865" width="3.33203125" style="13" customWidth="1"/>
    <col min="4866" max="4866" width="10.6640625" style="13" customWidth="1"/>
    <col min="4867" max="4867" width="9.77734375" style="13" customWidth="1"/>
    <col min="4868" max="4868" width="4.33203125" style="13" customWidth="1"/>
    <col min="4869" max="4869" width="4.21875" style="13" customWidth="1"/>
    <col min="4870" max="4870" width="9.6640625" style="13" customWidth="1"/>
    <col min="4871" max="4871" width="9.88671875" style="13" customWidth="1"/>
    <col min="4872" max="4872" width="4.44140625" style="13" customWidth="1"/>
    <col min="4873" max="4873" width="4.109375" style="13" customWidth="1"/>
    <col min="4874" max="4874" width="11.109375" style="13" customWidth="1"/>
    <col min="4875" max="4875" width="9.109375" style="13" customWidth="1"/>
    <col min="4876" max="5120" width="8.88671875" style="13"/>
    <col min="5121" max="5121" width="3.33203125" style="13" customWidth="1"/>
    <col min="5122" max="5122" width="10.6640625" style="13" customWidth="1"/>
    <col min="5123" max="5123" width="9.77734375" style="13" customWidth="1"/>
    <col min="5124" max="5124" width="4.33203125" style="13" customWidth="1"/>
    <col min="5125" max="5125" width="4.21875" style="13" customWidth="1"/>
    <col min="5126" max="5126" width="9.6640625" style="13" customWidth="1"/>
    <col min="5127" max="5127" width="9.88671875" style="13" customWidth="1"/>
    <col min="5128" max="5128" width="4.44140625" style="13" customWidth="1"/>
    <col min="5129" max="5129" width="4.109375" style="13" customWidth="1"/>
    <col min="5130" max="5130" width="11.109375" style="13" customWidth="1"/>
    <col min="5131" max="5131" width="9.109375" style="13" customWidth="1"/>
    <col min="5132" max="5376" width="8.88671875" style="13"/>
    <col min="5377" max="5377" width="3.33203125" style="13" customWidth="1"/>
    <col min="5378" max="5378" width="10.6640625" style="13" customWidth="1"/>
    <col min="5379" max="5379" width="9.77734375" style="13" customWidth="1"/>
    <col min="5380" max="5380" width="4.33203125" style="13" customWidth="1"/>
    <col min="5381" max="5381" width="4.21875" style="13" customWidth="1"/>
    <col min="5382" max="5382" width="9.6640625" style="13" customWidth="1"/>
    <col min="5383" max="5383" width="9.88671875" style="13" customWidth="1"/>
    <col min="5384" max="5384" width="4.44140625" style="13" customWidth="1"/>
    <col min="5385" max="5385" width="4.109375" style="13" customWidth="1"/>
    <col min="5386" max="5386" width="11.109375" style="13" customWidth="1"/>
    <col min="5387" max="5387" width="9.109375" style="13" customWidth="1"/>
    <col min="5388" max="5632" width="8.88671875" style="13"/>
    <col min="5633" max="5633" width="3.33203125" style="13" customWidth="1"/>
    <col min="5634" max="5634" width="10.6640625" style="13" customWidth="1"/>
    <col min="5635" max="5635" width="9.77734375" style="13" customWidth="1"/>
    <col min="5636" max="5636" width="4.33203125" style="13" customWidth="1"/>
    <col min="5637" max="5637" width="4.21875" style="13" customWidth="1"/>
    <col min="5638" max="5638" width="9.6640625" style="13" customWidth="1"/>
    <col min="5639" max="5639" width="9.88671875" style="13" customWidth="1"/>
    <col min="5640" max="5640" width="4.44140625" style="13" customWidth="1"/>
    <col min="5641" max="5641" width="4.109375" style="13" customWidth="1"/>
    <col min="5642" max="5642" width="11.109375" style="13" customWidth="1"/>
    <col min="5643" max="5643" width="9.109375" style="13" customWidth="1"/>
    <col min="5644" max="5888" width="8.88671875" style="13"/>
    <col min="5889" max="5889" width="3.33203125" style="13" customWidth="1"/>
    <col min="5890" max="5890" width="10.6640625" style="13" customWidth="1"/>
    <col min="5891" max="5891" width="9.77734375" style="13" customWidth="1"/>
    <col min="5892" max="5892" width="4.33203125" style="13" customWidth="1"/>
    <col min="5893" max="5893" width="4.21875" style="13" customWidth="1"/>
    <col min="5894" max="5894" width="9.6640625" style="13" customWidth="1"/>
    <col min="5895" max="5895" width="9.88671875" style="13" customWidth="1"/>
    <col min="5896" max="5896" width="4.44140625" style="13" customWidth="1"/>
    <col min="5897" max="5897" width="4.109375" style="13" customWidth="1"/>
    <col min="5898" max="5898" width="11.109375" style="13" customWidth="1"/>
    <col min="5899" max="5899" width="9.109375" style="13" customWidth="1"/>
    <col min="5900" max="6144" width="8.88671875" style="13"/>
    <col min="6145" max="6145" width="3.33203125" style="13" customWidth="1"/>
    <col min="6146" max="6146" width="10.6640625" style="13" customWidth="1"/>
    <col min="6147" max="6147" width="9.77734375" style="13" customWidth="1"/>
    <col min="6148" max="6148" width="4.33203125" style="13" customWidth="1"/>
    <col min="6149" max="6149" width="4.21875" style="13" customWidth="1"/>
    <col min="6150" max="6150" width="9.6640625" style="13" customWidth="1"/>
    <col min="6151" max="6151" width="9.88671875" style="13" customWidth="1"/>
    <col min="6152" max="6152" width="4.44140625" style="13" customWidth="1"/>
    <col min="6153" max="6153" width="4.109375" style="13" customWidth="1"/>
    <col min="6154" max="6154" width="11.109375" style="13" customWidth="1"/>
    <col min="6155" max="6155" width="9.109375" style="13" customWidth="1"/>
    <col min="6156" max="6400" width="8.88671875" style="13"/>
    <col min="6401" max="6401" width="3.33203125" style="13" customWidth="1"/>
    <col min="6402" max="6402" width="10.6640625" style="13" customWidth="1"/>
    <col min="6403" max="6403" width="9.77734375" style="13" customWidth="1"/>
    <col min="6404" max="6404" width="4.33203125" style="13" customWidth="1"/>
    <col min="6405" max="6405" width="4.21875" style="13" customWidth="1"/>
    <col min="6406" max="6406" width="9.6640625" style="13" customWidth="1"/>
    <col min="6407" max="6407" width="9.88671875" style="13" customWidth="1"/>
    <col min="6408" max="6408" width="4.44140625" style="13" customWidth="1"/>
    <col min="6409" max="6409" width="4.109375" style="13" customWidth="1"/>
    <col min="6410" max="6410" width="11.109375" style="13" customWidth="1"/>
    <col min="6411" max="6411" width="9.109375" style="13" customWidth="1"/>
    <col min="6412" max="6656" width="8.88671875" style="13"/>
    <col min="6657" max="6657" width="3.33203125" style="13" customWidth="1"/>
    <col min="6658" max="6658" width="10.6640625" style="13" customWidth="1"/>
    <col min="6659" max="6659" width="9.77734375" style="13" customWidth="1"/>
    <col min="6660" max="6660" width="4.33203125" style="13" customWidth="1"/>
    <col min="6661" max="6661" width="4.21875" style="13" customWidth="1"/>
    <col min="6662" max="6662" width="9.6640625" style="13" customWidth="1"/>
    <col min="6663" max="6663" width="9.88671875" style="13" customWidth="1"/>
    <col min="6664" max="6664" width="4.44140625" style="13" customWidth="1"/>
    <col min="6665" max="6665" width="4.109375" style="13" customWidth="1"/>
    <col min="6666" max="6666" width="11.109375" style="13" customWidth="1"/>
    <col min="6667" max="6667" width="9.109375" style="13" customWidth="1"/>
    <col min="6668" max="6912" width="8.88671875" style="13"/>
    <col min="6913" max="6913" width="3.33203125" style="13" customWidth="1"/>
    <col min="6914" max="6914" width="10.6640625" style="13" customWidth="1"/>
    <col min="6915" max="6915" width="9.77734375" style="13" customWidth="1"/>
    <col min="6916" max="6916" width="4.33203125" style="13" customWidth="1"/>
    <col min="6917" max="6917" width="4.21875" style="13" customWidth="1"/>
    <col min="6918" max="6918" width="9.6640625" style="13" customWidth="1"/>
    <col min="6919" max="6919" width="9.88671875" style="13" customWidth="1"/>
    <col min="6920" max="6920" width="4.44140625" style="13" customWidth="1"/>
    <col min="6921" max="6921" width="4.109375" style="13" customWidth="1"/>
    <col min="6922" max="6922" width="11.109375" style="13" customWidth="1"/>
    <col min="6923" max="6923" width="9.109375" style="13" customWidth="1"/>
    <col min="6924" max="7168" width="8.88671875" style="13"/>
    <col min="7169" max="7169" width="3.33203125" style="13" customWidth="1"/>
    <col min="7170" max="7170" width="10.6640625" style="13" customWidth="1"/>
    <col min="7171" max="7171" width="9.77734375" style="13" customWidth="1"/>
    <col min="7172" max="7172" width="4.33203125" style="13" customWidth="1"/>
    <col min="7173" max="7173" width="4.21875" style="13" customWidth="1"/>
    <col min="7174" max="7174" width="9.6640625" style="13" customWidth="1"/>
    <col min="7175" max="7175" width="9.88671875" style="13" customWidth="1"/>
    <col min="7176" max="7176" width="4.44140625" style="13" customWidth="1"/>
    <col min="7177" max="7177" width="4.109375" style="13" customWidth="1"/>
    <col min="7178" max="7178" width="11.109375" style="13" customWidth="1"/>
    <col min="7179" max="7179" width="9.109375" style="13" customWidth="1"/>
    <col min="7180" max="7424" width="8.88671875" style="13"/>
    <col min="7425" max="7425" width="3.33203125" style="13" customWidth="1"/>
    <col min="7426" max="7426" width="10.6640625" style="13" customWidth="1"/>
    <col min="7427" max="7427" width="9.77734375" style="13" customWidth="1"/>
    <col min="7428" max="7428" width="4.33203125" style="13" customWidth="1"/>
    <col min="7429" max="7429" width="4.21875" style="13" customWidth="1"/>
    <col min="7430" max="7430" width="9.6640625" style="13" customWidth="1"/>
    <col min="7431" max="7431" width="9.88671875" style="13" customWidth="1"/>
    <col min="7432" max="7432" width="4.44140625" style="13" customWidth="1"/>
    <col min="7433" max="7433" width="4.109375" style="13" customWidth="1"/>
    <col min="7434" max="7434" width="11.109375" style="13" customWidth="1"/>
    <col min="7435" max="7435" width="9.109375" style="13" customWidth="1"/>
    <col min="7436" max="7680" width="8.88671875" style="13"/>
    <col min="7681" max="7681" width="3.33203125" style="13" customWidth="1"/>
    <col min="7682" max="7682" width="10.6640625" style="13" customWidth="1"/>
    <col min="7683" max="7683" width="9.77734375" style="13" customWidth="1"/>
    <col min="7684" max="7684" width="4.33203125" style="13" customWidth="1"/>
    <col min="7685" max="7685" width="4.21875" style="13" customWidth="1"/>
    <col min="7686" max="7686" width="9.6640625" style="13" customWidth="1"/>
    <col min="7687" max="7687" width="9.88671875" style="13" customWidth="1"/>
    <col min="7688" max="7688" width="4.44140625" style="13" customWidth="1"/>
    <col min="7689" max="7689" width="4.109375" style="13" customWidth="1"/>
    <col min="7690" max="7690" width="11.109375" style="13" customWidth="1"/>
    <col min="7691" max="7691" width="9.109375" style="13" customWidth="1"/>
    <col min="7692" max="7936" width="8.88671875" style="13"/>
    <col min="7937" max="7937" width="3.33203125" style="13" customWidth="1"/>
    <col min="7938" max="7938" width="10.6640625" style="13" customWidth="1"/>
    <col min="7939" max="7939" width="9.77734375" style="13" customWidth="1"/>
    <col min="7940" max="7940" width="4.33203125" style="13" customWidth="1"/>
    <col min="7941" max="7941" width="4.21875" style="13" customWidth="1"/>
    <col min="7942" max="7942" width="9.6640625" style="13" customWidth="1"/>
    <col min="7943" max="7943" width="9.88671875" style="13" customWidth="1"/>
    <col min="7944" max="7944" width="4.44140625" style="13" customWidth="1"/>
    <col min="7945" max="7945" width="4.109375" style="13" customWidth="1"/>
    <col min="7946" max="7946" width="11.109375" style="13" customWidth="1"/>
    <col min="7947" max="7947" width="9.109375" style="13" customWidth="1"/>
    <col min="7948" max="8192" width="8.88671875" style="13"/>
    <col min="8193" max="8193" width="3.33203125" style="13" customWidth="1"/>
    <col min="8194" max="8194" width="10.6640625" style="13" customWidth="1"/>
    <col min="8195" max="8195" width="9.77734375" style="13" customWidth="1"/>
    <col min="8196" max="8196" width="4.33203125" style="13" customWidth="1"/>
    <col min="8197" max="8197" width="4.21875" style="13" customWidth="1"/>
    <col min="8198" max="8198" width="9.6640625" style="13" customWidth="1"/>
    <col min="8199" max="8199" width="9.88671875" style="13" customWidth="1"/>
    <col min="8200" max="8200" width="4.44140625" style="13" customWidth="1"/>
    <col min="8201" max="8201" width="4.109375" style="13" customWidth="1"/>
    <col min="8202" max="8202" width="11.109375" style="13" customWidth="1"/>
    <col min="8203" max="8203" width="9.109375" style="13" customWidth="1"/>
    <col min="8204" max="8448" width="8.88671875" style="13"/>
    <col min="8449" max="8449" width="3.33203125" style="13" customWidth="1"/>
    <col min="8450" max="8450" width="10.6640625" style="13" customWidth="1"/>
    <col min="8451" max="8451" width="9.77734375" style="13" customWidth="1"/>
    <col min="8452" max="8452" width="4.33203125" style="13" customWidth="1"/>
    <col min="8453" max="8453" width="4.21875" style="13" customWidth="1"/>
    <col min="8454" max="8454" width="9.6640625" style="13" customWidth="1"/>
    <col min="8455" max="8455" width="9.88671875" style="13" customWidth="1"/>
    <col min="8456" max="8456" width="4.44140625" style="13" customWidth="1"/>
    <col min="8457" max="8457" width="4.109375" style="13" customWidth="1"/>
    <col min="8458" max="8458" width="11.109375" style="13" customWidth="1"/>
    <col min="8459" max="8459" width="9.109375" style="13" customWidth="1"/>
    <col min="8460" max="8704" width="8.88671875" style="13"/>
    <col min="8705" max="8705" width="3.33203125" style="13" customWidth="1"/>
    <col min="8706" max="8706" width="10.6640625" style="13" customWidth="1"/>
    <col min="8707" max="8707" width="9.77734375" style="13" customWidth="1"/>
    <col min="8708" max="8708" width="4.33203125" style="13" customWidth="1"/>
    <col min="8709" max="8709" width="4.21875" style="13" customWidth="1"/>
    <col min="8710" max="8710" width="9.6640625" style="13" customWidth="1"/>
    <col min="8711" max="8711" width="9.88671875" style="13" customWidth="1"/>
    <col min="8712" max="8712" width="4.44140625" style="13" customWidth="1"/>
    <col min="8713" max="8713" width="4.109375" style="13" customWidth="1"/>
    <col min="8714" max="8714" width="11.109375" style="13" customWidth="1"/>
    <col min="8715" max="8715" width="9.109375" style="13" customWidth="1"/>
    <col min="8716" max="8960" width="8.88671875" style="13"/>
    <col min="8961" max="8961" width="3.33203125" style="13" customWidth="1"/>
    <col min="8962" max="8962" width="10.6640625" style="13" customWidth="1"/>
    <col min="8963" max="8963" width="9.77734375" style="13" customWidth="1"/>
    <col min="8964" max="8964" width="4.33203125" style="13" customWidth="1"/>
    <col min="8965" max="8965" width="4.21875" style="13" customWidth="1"/>
    <col min="8966" max="8966" width="9.6640625" style="13" customWidth="1"/>
    <col min="8967" max="8967" width="9.88671875" style="13" customWidth="1"/>
    <col min="8968" max="8968" width="4.44140625" style="13" customWidth="1"/>
    <col min="8969" max="8969" width="4.109375" style="13" customWidth="1"/>
    <col min="8970" max="8970" width="11.109375" style="13" customWidth="1"/>
    <col min="8971" max="8971" width="9.109375" style="13" customWidth="1"/>
    <col min="8972" max="9216" width="8.88671875" style="13"/>
    <col min="9217" max="9217" width="3.33203125" style="13" customWidth="1"/>
    <col min="9218" max="9218" width="10.6640625" style="13" customWidth="1"/>
    <col min="9219" max="9219" width="9.77734375" style="13" customWidth="1"/>
    <col min="9220" max="9220" width="4.33203125" style="13" customWidth="1"/>
    <col min="9221" max="9221" width="4.21875" style="13" customWidth="1"/>
    <col min="9222" max="9222" width="9.6640625" style="13" customWidth="1"/>
    <col min="9223" max="9223" width="9.88671875" style="13" customWidth="1"/>
    <col min="9224" max="9224" width="4.44140625" style="13" customWidth="1"/>
    <col min="9225" max="9225" width="4.109375" style="13" customWidth="1"/>
    <col min="9226" max="9226" width="11.109375" style="13" customWidth="1"/>
    <col min="9227" max="9227" width="9.109375" style="13" customWidth="1"/>
    <col min="9228" max="9472" width="8.88671875" style="13"/>
    <col min="9473" max="9473" width="3.33203125" style="13" customWidth="1"/>
    <col min="9474" max="9474" width="10.6640625" style="13" customWidth="1"/>
    <col min="9475" max="9475" width="9.77734375" style="13" customWidth="1"/>
    <col min="9476" max="9476" width="4.33203125" style="13" customWidth="1"/>
    <col min="9477" max="9477" width="4.21875" style="13" customWidth="1"/>
    <col min="9478" max="9478" width="9.6640625" style="13" customWidth="1"/>
    <col min="9479" max="9479" width="9.88671875" style="13" customWidth="1"/>
    <col min="9480" max="9480" width="4.44140625" style="13" customWidth="1"/>
    <col min="9481" max="9481" width="4.109375" style="13" customWidth="1"/>
    <col min="9482" max="9482" width="11.109375" style="13" customWidth="1"/>
    <col min="9483" max="9483" width="9.109375" style="13" customWidth="1"/>
    <col min="9484" max="9728" width="8.88671875" style="13"/>
    <col min="9729" max="9729" width="3.33203125" style="13" customWidth="1"/>
    <col min="9730" max="9730" width="10.6640625" style="13" customWidth="1"/>
    <col min="9731" max="9731" width="9.77734375" style="13" customWidth="1"/>
    <col min="9732" max="9732" width="4.33203125" style="13" customWidth="1"/>
    <col min="9733" max="9733" width="4.21875" style="13" customWidth="1"/>
    <col min="9734" max="9734" width="9.6640625" style="13" customWidth="1"/>
    <col min="9735" max="9735" width="9.88671875" style="13" customWidth="1"/>
    <col min="9736" max="9736" width="4.44140625" style="13" customWidth="1"/>
    <col min="9737" max="9737" width="4.109375" style="13" customWidth="1"/>
    <col min="9738" max="9738" width="11.109375" style="13" customWidth="1"/>
    <col min="9739" max="9739" width="9.109375" style="13" customWidth="1"/>
    <col min="9740" max="9984" width="8.88671875" style="13"/>
    <col min="9985" max="9985" width="3.33203125" style="13" customWidth="1"/>
    <col min="9986" max="9986" width="10.6640625" style="13" customWidth="1"/>
    <col min="9987" max="9987" width="9.77734375" style="13" customWidth="1"/>
    <col min="9988" max="9988" width="4.33203125" style="13" customWidth="1"/>
    <col min="9989" max="9989" width="4.21875" style="13" customWidth="1"/>
    <col min="9990" max="9990" width="9.6640625" style="13" customWidth="1"/>
    <col min="9991" max="9991" width="9.88671875" style="13" customWidth="1"/>
    <col min="9992" max="9992" width="4.44140625" style="13" customWidth="1"/>
    <col min="9993" max="9993" width="4.109375" style="13" customWidth="1"/>
    <col min="9994" max="9994" width="11.109375" style="13" customWidth="1"/>
    <col min="9995" max="9995" width="9.109375" style="13" customWidth="1"/>
    <col min="9996" max="10240" width="8.88671875" style="13"/>
    <col min="10241" max="10241" width="3.33203125" style="13" customWidth="1"/>
    <col min="10242" max="10242" width="10.6640625" style="13" customWidth="1"/>
    <col min="10243" max="10243" width="9.77734375" style="13" customWidth="1"/>
    <col min="10244" max="10244" width="4.33203125" style="13" customWidth="1"/>
    <col min="10245" max="10245" width="4.21875" style="13" customWidth="1"/>
    <col min="10246" max="10246" width="9.6640625" style="13" customWidth="1"/>
    <col min="10247" max="10247" width="9.88671875" style="13" customWidth="1"/>
    <col min="10248" max="10248" width="4.44140625" style="13" customWidth="1"/>
    <col min="10249" max="10249" width="4.109375" style="13" customWidth="1"/>
    <col min="10250" max="10250" width="11.109375" style="13" customWidth="1"/>
    <col min="10251" max="10251" width="9.109375" style="13" customWidth="1"/>
    <col min="10252" max="10496" width="8.88671875" style="13"/>
    <col min="10497" max="10497" width="3.33203125" style="13" customWidth="1"/>
    <col min="10498" max="10498" width="10.6640625" style="13" customWidth="1"/>
    <col min="10499" max="10499" width="9.77734375" style="13" customWidth="1"/>
    <col min="10500" max="10500" width="4.33203125" style="13" customWidth="1"/>
    <col min="10501" max="10501" width="4.21875" style="13" customWidth="1"/>
    <col min="10502" max="10502" width="9.6640625" style="13" customWidth="1"/>
    <col min="10503" max="10503" width="9.88671875" style="13" customWidth="1"/>
    <col min="10504" max="10504" width="4.44140625" style="13" customWidth="1"/>
    <col min="10505" max="10505" width="4.109375" style="13" customWidth="1"/>
    <col min="10506" max="10506" width="11.109375" style="13" customWidth="1"/>
    <col min="10507" max="10507" width="9.109375" style="13" customWidth="1"/>
    <col min="10508" max="10752" width="8.88671875" style="13"/>
    <col min="10753" max="10753" width="3.33203125" style="13" customWidth="1"/>
    <col min="10754" max="10754" width="10.6640625" style="13" customWidth="1"/>
    <col min="10755" max="10755" width="9.77734375" style="13" customWidth="1"/>
    <col min="10756" max="10756" width="4.33203125" style="13" customWidth="1"/>
    <col min="10757" max="10757" width="4.21875" style="13" customWidth="1"/>
    <col min="10758" max="10758" width="9.6640625" style="13" customWidth="1"/>
    <col min="10759" max="10759" width="9.88671875" style="13" customWidth="1"/>
    <col min="10760" max="10760" width="4.44140625" style="13" customWidth="1"/>
    <col min="10761" max="10761" width="4.109375" style="13" customWidth="1"/>
    <col min="10762" max="10762" width="11.109375" style="13" customWidth="1"/>
    <col min="10763" max="10763" width="9.109375" style="13" customWidth="1"/>
    <col min="10764" max="11008" width="8.88671875" style="13"/>
    <col min="11009" max="11009" width="3.33203125" style="13" customWidth="1"/>
    <col min="11010" max="11010" width="10.6640625" style="13" customWidth="1"/>
    <col min="11011" max="11011" width="9.77734375" style="13" customWidth="1"/>
    <col min="11012" max="11012" width="4.33203125" style="13" customWidth="1"/>
    <col min="11013" max="11013" width="4.21875" style="13" customWidth="1"/>
    <col min="11014" max="11014" width="9.6640625" style="13" customWidth="1"/>
    <col min="11015" max="11015" width="9.88671875" style="13" customWidth="1"/>
    <col min="11016" max="11016" width="4.44140625" style="13" customWidth="1"/>
    <col min="11017" max="11017" width="4.109375" style="13" customWidth="1"/>
    <col min="11018" max="11018" width="11.109375" style="13" customWidth="1"/>
    <col min="11019" max="11019" width="9.109375" style="13" customWidth="1"/>
    <col min="11020" max="11264" width="8.88671875" style="13"/>
    <col min="11265" max="11265" width="3.33203125" style="13" customWidth="1"/>
    <col min="11266" max="11266" width="10.6640625" style="13" customWidth="1"/>
    <col min="11267" max="11267" width="9.77734375" style="13" customWidth="1"/>
    <col min="11268" max="11268" width="4.33203125" style="13" customWidth="1"/>
    <col min="11269" max="11269" width="4.21875" style="13" customWidth="1"/>
    <col min="11270" max="11270" width="9.6640625" style="13" customWidth="1"/>
    <col min="11271" max="11271" width="9.88671875" style="13" customWidth="1"/>
    <col min="11272" max="11272" width="4.44140625" style="13" customWidth="1"/>
    <col min="11273" max="11273" width="4.109375" style="13" customWidth="1"/>
    <col min="11274" max="11274" width="11.109375" style="13" customWidth="1"/>
    <col min="11275" max="11275" width="9.109375" style="13" customWidth="1"/>
    <col min="11276" max="11520" width="8.88671875" style="13"/>
    <col min="11521" max="11521" width="3.33203125" style="13" customWidth="1"/>
    <col min="11522" max="11522" width="10.6640625" style="13" customWidth="1"/>
    <col min="11523" max="11523" width="9.77734375" style="13" customWidth="1"/>
    <col min="11524" max="11524" width="4.33203125" style="13" customWidth="1"/>
    <col min="11525" max="11525" width="4.21875" style="13" customWidth="1"/>
    <col min="11526" max="11526" width="9.6640625" style="13" customWidth="1"/>
    <col min="11527" max="11527" width="9.88671875" style="13" customWidth="1"/>
    <col min="11528" max="11528" width="4.44140625" style="13" customWidth="1"/>
    <col min="11529" max="11529" width="4.109375" style="13" customWidth="1"/>
    <col min="11530" max="11530" width="11.109375" style="13" customWidth="1"/>
    <col min="11531" max="11531" width="9.109375" style="13" customWidth="1"/>
    <col min="11532" max="11776" width="8.88671875" style="13"/>
    <col min="11777" max="11777" width="3.33203125" style="13" customWidth="1"/>
    <col min="11778" max="11778" width="10.6640625" style="13" customWidth="1"/>
    <col min="11779" max="11779" width="9.77734375" style="13" customWidth="1"/>
    <col min="11780" max="11780" width="4.33203125" style="13" customWidth="1"/>
    <col min="11781" max="11781" width="4.21875" style="13" customWidth="1"/>
    <col min="11782" max="11782" width="9.6640625" style="13" customWidth="1"/>
    <col min="11783" max="11783" width="9.88671875" style="13" customWidth="1"/>
    <col min="11784" max="11784" width="4.44140625" style="13" customWidth="1"/>
    <col min="11785" max="11785" width="4.109375" style="13" customWidth="1"/>
    <col min="11786" max="11786" width="11.109375" style="13" customWidth="1"/>
    <col min="11787" max="11787" width="9.109375" style="13" customWidth="1"/>
    <col min="11788" max="12032" width="8.88671875" style="13"/>
    <col min="12033" max="12033" width="3.33203125" style="13" customWidth="1"/>
    <col min="12034" max="12034" width="10.6640625" style="13" customWidth="1"/>
    <col min="12035" max="12035" width="9.77734375" style="13" customWidth="1"/>
    <col min="12036" max="12036" width="4.33203125" style="13" customWidth="1"/>
    <col min="12037" max="12037" width="4.21875" style="13" customWidth="1"/>
    <col min="12038" max="12038" width="9.6640625" style="13" customWidth="1"/>
    <col min="12039" max="12039" width="9.88671875" style="13" customWidth="1"/>
    <col min="12040" max="12040" width="4.44140625" style="13" customWidth="1"/>
    <col min="12041" max="12041" width="4.109375" style="13" customWidth="1"/>
    <col min="12042" max="12042" width="11.109375" style="13" customWidth="1"/>
    <col min="12043" max="12043" width="9.109375" style="13" customWidth="1"/>
    <col min="12044" max="12288" width="8.88671875" style="13"/>
    <col min="12289" max="12289" width="3.33203125" style="13" customWidth="1"/>
    <col min="12290" max="12290" width="10.6640625" style="13" customWidth="1"/>
    <col min="12291" max="12291" width="9.77734375" style="13" customWidth="1"/>
    <col min="12292" max="12292" width="4.33203125" style="13" customWidth="1"/>
    <col min="12293" max="12293" width="4.21875" style="13" customWidth="1"/>
    <col min="12294" max="12294" width="9.6640625" style="13" customWidth="1"/>
    <col min="12295" max="12295" width="9.88671875" style="13" customWidth="1"/>
    <col min="12296" max="12296" width="4.44140625" style="13" customWidth="1"/>
    <col min="12297" max="12297" width="4.109375" style="13" customWidth="1"/>
    <col min="12298" max="12298" width="11.109375" style="13" customWidth="1"/>
    <col min="12299" max="12299" width="9.109375" style="13" customWidth="1"/>
    <col min="12300" max="12544" width="8.88671875" style="13"/>
    <col min="12545" max="12545" width="3.33203125" style="13" customWidth="1"/>
    <col min="12546" max="12546" width="10.6640625" style="13" customWidth="1"/>
    <col min="12547" max="12547" width="9.77734375" style="13" customWidth="1"/>
    <col min="12548" max="12548" width="4.33203125" style="13" customWidth="1"/>
    <col min="12549" max="12549" width="4.21875" style="13" customWidth="1"/>
    <col min="12550" max="12550" width="9.6640625" style="13" customWidth="1"/>
    <col min="12551" max="12551" width="9.88671875" style="13" customWidth="1"/>
    <col min="12552" max="12552" width="4.44140625" style="13" customWidth="1"/>
    <col min="12553" max="12553" width="4.109375" style="13" customWidth="1"/>
    <col min="12554" max="12554" width="11.109375" style="13" customWidth="1"/>
    <col min="12555" max="12555" width="9.109375" style="13" customWidth="1"/>
    <col min="12556" max="12800" width="8.88671875" style="13"/>
    <col min="12801" max="12801" width="3.33203125" style="13" customWidth="1"/>
    <col min="12802" max="12802" width="10.6640625" style="13" customWidth="1"/>
    <col min="12803" max="12803" width="9.77734375" style="13" customWidth="1"/>
    <col min="12804" max="12804" width="4.33203125" style="13" customWidth="1"/>
    <col min="12805" max="12805" width="4.21875" style="13" customWidth="1"/>
    <col min="12806" max="12806" width="9.6640625" style="13" customWidth="1"/>
    <col min="12807" max="12807" width="9.88671875" style="13" customWidth="1"/>
    <col min="12808" max="12808" width="4.44140625" style="13" customWidth="1"/>
    <col min="12809" max="12809" width="4.109375" style="13" customWidth="1"/>
    <col min="12810" max="12810" width="11.109375" style="13" customWidth="1"/>
    <col min="12811" max="12811" width="9.109375" style="13" customWidth="1"/>
    <col min="12812" max="13056" width="8.88671875" style="13"/>
    <col min="13057" max="13057" width="3.33203125" style="13" customWidth="1"/>
    <col min="13058" max="13058" width="10.6640625" style="13" customWidth="1"/>
    <col min="13059" max="13059" width="9.77734375" style="13" customWidth="1"/>
    <col min="13060" max="13060" width="4.33203125" style="13" customWidth="1"/>
    <col min="13061" max="13061" width="4.21875" style="13" customWidth="1"/>
    <col min="13062" max="13062" width="9.6640625" style="13" customWidth="1"/>
    <col min="13063" max="13063" width="9.88671875" style="13" customWidth="1"/>
    <col min="13064" max="13064" width="4.44140625" style="13" customWidth="1"/>
    <col min="13065" max="13065" width="4.109375" style="13" customWidth="1"/>
    <col min="13066" max="13066" width="11.109375" style="13" customWidth="1"/>
    <col min="13067" max="13067" width="9.109375" style="13" customWidth="1"/>
    <col min="13068" max="13312" width="8.88671875" style="13"/>
    <col min="13313" max="13313" width="3.33203125" style="13" customWidth="1"/>
    <col min="13314" max="13314" width="10.6640625" style="13" customWidth="1"/>
    <col min="13315" max="13315" width="9.77734375" style="13" customWidth="1"/>
    <col min="13316" max="13316" width="4.33203125" style="13" customWidth="1"/>
    <col min="13317" max="13317" width="4.21875" style="13" customWidth="1"/>
    <col min="13318" max="13318" width="9.6640625" style="13" customWidth="1"/>
    <col min="13319" max="13319" width="9.88671875" style="13" customWidth="1"/>
    <col min="13320" max="13320" width="4.44140625" style="13" customWidth="1"/>
    <col min="13321" max="13321" width="4.109375" style="13" customWidth="1"/>
    <col min="13322" max="13322" width="11.109375" style="13" customWidth="1"/>
    <col min="13323" max="13323" width="9.109375" style="13" customWidth="1"/>
    <col min="13324" max="13568" width="8.88671875" style="13"/>
    <col min="13569" max="13569" width="3.33203125" style="13" customWidth="1"/>
    <col min="13570" max="13570" width="10.6640625" style="13" customWidth="1"/>
    <col min="13571" max="13571" width="9.77734375" style="13" customWidth="1"/>
    <col min="13572" max="13572" width="4.33203125" style="13" customWidth="1"/>
    <col min="13573" max="13573" width="4.21875" style="13" customWidth="1"/>
    <col min="13574" max="13574" width="9.6640625" style="13" customWidth="1"/>
    <col min="13575" max="13575" width="9.88671875" style="13" customWidth="1"/>
    <col min="13576" max="13576" width="4.44140625" style="13" customWidth="1"/>
    <col min="13577" max="13577" width="4.109375" style="13" customWidth="1"/>
    <col min="13578" max="13578" width="11.109375" style="13" customWidth="1"/>
    <col min="13579" max="13579" width="9.109375" style="13" customWidth="1"/>
    <col min="13580" max="13824" width="8.88671875" style="13"/>
    <col min="13825" max="13825" width="3.33203125" style="13" customWidth="1"/>
    <col min="13826" max="13826" width="10.6640625" style="13" customWidth="1"/>
    <col min="13827" max="13827" width="9.77734375" style="13" customWidth="1"/>
    <col min="13828" max="13828" width="4.33203125" style="13" customWidth="1"/>
    <col min="13829" max="13829" width="4.21875" style="13" customWidth="1"/>
    <col min="13830" max="13830" width="9.6640625" style="13" customWidth="1"/>
    <col min="13831" max="13831" width="9.88671875" style="13" customWidth="1"/>
    <col min="13832" max="13832" width="4.44140625" style="13" customWidth="1"/>
    <col min="13833" max="13833" width="4.109375" style="13" customWidth="1"/>
    <col min="13834" max="13834" width="11.109375" style="13" customWidth="1"/>
    <col min="13835" max="13835" width="9.109375" style="13" customWidth="1"/>
    <col min="13836" max="14080" width="8.88671875" style="13"/>
    <col min="14081" max="14081" width="3.33203125" style="13" customWidth="1"/>
    <col min="14082" max="14082" width="10.6640625" style="13" customWidth="1"/>
    <col min="14083" max="14083" width="9.77734375" style="13" customWidth="1"/>
    <col min="14084" max="14084" width="4.33203125" style="13" customWidth="1"/>
    <col min="14085" max="14085" width="4.21875" style="13" customWidth="1"/>
    <col min="14086" max="14086" width="9.6640625" style="13" customWidth="1"/>
    <col min="14087" max="14087" width="9.88671875" style="13" customWidth="1"/>
    <col min="14088" max="14088" width="4.44140625" style="13" customWidth="1"/>
    <col min="14089" max="14089" width="4.109375" style="13" customWidth="1"/>
    <col min="14090" max="14090" width="11.109375" style="13" customWidth="1"/>
    <col min="14091" max="14091" width="9.109375" style="13" customWidth="1"/>
    <col min="14092" max="14336" width="8.88671875" style="13"/>
    <col min="14337" max="14337" width="3.33203125" style="13" customWidth="1"/>
    <col min="14338" max="14338" width="10.6640625" style="13" customWidth="1"/>
    <col min="14339" max="14339" width="9.77734375" style="13" customWidth="1"/>
    <col min="14340" max="14340" width="4.33203125" style="13" customWidth="1"/>
    <col min="14341" max="14341" width="4.21875" style="13" customWidth="1"/>
    <col min="14342" max="14342" width="9.6640625" style="13" customWidth="1"/>
    <col min="14343" max="14343" width="9.88671875" style="13" customWidth="1"/>
    <col min="14344" max="14344" width="4.44140625" style="13" customWidth="1"/>
    <col min="14345" max="14345" width="4.109375" style="13" customWidth="1"/>
    <col min="14346" max="14346" width="11.109375" style="13" customWidth="1"/>
    <col min="14347" max="14347" width="9.109375" style="13" customWidth="1"/>
    <col min="14348" max="14592" width="8.88671875" style="13"/>
    <col min="14593" max="14593" width="3.33203125" style="13" customWidth="1"/>
    <col min="14594" max="14594" width="10.6640625" style="13" customWidth="1"/>
    <col min="14595" max="14595" width="9.77734375" style="13" customWidth="1"/>
    <col min="14596" max="14596" width="4.33203125" style="13" customWidth="1"/>
    <col min="14597" max="14597" width="4.21875" style="13" customWidth="1"/>
    <col min="14598" max="14598" width="9.6640625" style="13" customWidth="1"/>
    <col min="14599" max="14599" width="9.88671875" style="13" customWidth="1"/>
    <col min="14600" max="14600" width="4.44140625" style="13" customWidth="1"/>
    <col min="14601" max="14601" width="4.109375" style="13" customWidth="1"/>
    <col min="14602" max="14602" width="11.109375" style="13" customWidth="1"/>
    <col min="14603" max="14603" width="9.109375" style="13" customWidth="1"/>
    <col min="14604" max="14848" width="8.88671875" style="13"/>
    <col min="14849" max="14849" width="3.33203125" style="13" customWidth="1"/>
    <col min="14850" max="14850" width="10.6640625" style="13" customWidth="1"/>
    <col min="14851" max="14851" width="9.77734375" style="13" customWidth="1"/>
    <col min="14852" max="14852" width="4.33203125" style="13" customWidth="1"/>
    <col min="14853" max="14853" width="4.21875" style="13" customWidth="1"/>
    <col min="14854" max="14854" width="9.6640625" style="13" customWidth="1"/>
    <col min="14855" max="14855" width="9.88671875" style="13" customWidth="1"/>
    <col min="14856" max="14856" width="4.44140625" style="13" customWidth="1"/>
    <col min="14857" max="14857" width="4.109375" style="13" customWidth="1"/>
    <col min="14858" max="14858" width="11.109375" style="13" customWidth="1"/>
    <col min="14859" max="14859" width="9.109375" style="13" customWidth="1"/>
    <col min="14860" max="15104" width="8.88671875" style="13"/>
    <col min="15105" max="15105" width="3.33203125" style="13" customWidth="1"/>
    <col min="15106" max="15106" width="10.6640625" style="13" customWidth="1"/>
    <col min="15107" max="15107" width="9.77734375" style="13" customWidth="1"/>
    <col min="15108" max="15108" width="4.33203125" style="13" customWidth="1"/>
    <col min="15109" max="15109" width="4.21875" style="13" customWidth="1"/>
    <col min="15110" max="15110" width="9.6640625" style="13" customWidth="1"/>
    <col min="15111" max="15111" width="9.88671875" style="13" customWidth="1"/>
    <col min="15112" max="15112" width="4.44140625" style="13" customWidth="1"/>
    <col min="15113" max="15113" width="4.109375" style="13" customWidth="1"/>
    <col min="15114" max="15114" width="11.109375" style="13" customWidth="1"/>
    <col min="15115" max="15115" width="9.109375" style="13" customWidth="1"/>
    <col min="15116" max="15360" width="8.88671875" style="13"/>
    <col min="15361" max="15361" width="3.33203125" style="13" customWidth="1"/>
    <col min="15362" max="15362" width="10.6640625" style="13" customWidth="1"/>
    <col min="15363" max="15363" width="9.77734375" style="13" customWidth="1"/>
    <col min="15364" max="15364" width="4.33203125" style="13" customWidth="1"/>
    <col min="15365" max="15365" width="4.21875" style="13" customWidth="1"/>
    <col min="15366" max="15366" width="9.6640625" style="13" customWidth="1"/>
    <col min="15367" max="15367" width="9.88671875" style="13" customWidth="1"/>
    <col min="15368" max="15368" width="4.44140625" style="13" customWidth="1"/>
    <col min="15369" max="15369" width="4.109375" style="13" customWidth="1"/>
    <col min="15370" max="15370" width="11.109375" style="13" customWidth="1"/>
    <col min="15371" max="15371" width="9.109375" style="13" customWidth="1"/>
    <col min="15372" max="15616" width="8.88671875" style="13"/>
    <col min="15617" max="15617" width="3.33203125" style="13" customWidth="1"/>
    <col min="15618" max="15618" width="10.6640625" style="13" customWidth="1"/>
    <col min="15619" max="15619" width="9.77734375" style="13" customWidth="1"/>
    <col min="15620" max="15620" width="4.33203125" style="13" customWidth="1"/>
    <col min="15621" max="15621" width="4.21875" style="13" customWidth="1"/>
    <col min="15622" max="15622" width="9.6640625" style="13" customWidth="1"/>
    <col min="15623" max="15623" width="9.88671875" style="13" customWidth="1"/>
    <col min="15624" max="15624" width="4.44140625" style="13" customWidth="1"/>
    <col min="15625" max="15625" width="4.109375" style="13" customWidth="1"/>
    <col min="15626" max="15626" width="11.109375" style="13" customWidth="1"/>
    <col min="15627" max="15627" width="9.109375" style="13" customWidth="1"/>
    <col min="15628" max="15872" width="8.88671875" style="13"/>
    <col min="15873" max="15873" width="3.33203125" style="13" customWidth="1"/>
    <col min="15874" max="15874" width="10.6640625" style="13" customWidth="1"/>
    <col min="15875" max="15875" width="9.77734375" style="13" customWidth="1"/>
    <col min="15876" max="15876" width="4.33203125" style="13" customWidth="1"/>
    <col min="15877" max="15877" width="4.21875" style="13" customWidth="1"/>
    <col min="15878" max="15878" width="9.6640625" style="13" customWidth="1"/>
    <col min="15879" max="15879" width="9.88671875" style="13" customWidth="1"/>
    <col min="15880" max="15880" width="4.44140625" style="13" customWidth="1"/>
    <col min="15881" max="15881" width="4.109375" style="13" customWidth="1"/>
    <col min="15882" max="15882" width="11.109375" style="13" customWidth="1"/>
    <col min="15883" max="15883" width="9.109375" style="13" customWidth="1"/>
    <col min="15884" max="16128" width="8.88671875" style="13"/>
    <col min="16129" max="16129" width="3.33203125" style="13" customWidth="1"/>
    <col min="16130" max="16130" width="10.6640625" style="13" customWidth="1"/>
    <col min="16131" max="16131" width="9.77734375" style="13" customWidth="1"/>
    <col min="16132" max="16132" width="4.33203125" style="13" customWidth="1"/>
    <col min="16133" max="16133" width="4.21875" style="13" customWidth="1"/>
    <col min="16134" max="16134" width="9.6640625" style="13" customWidth="1"/>
    <col min="16135" max="16135" width="9.88671875" style="13" customWidth="1"/>
    <col min="16136" max="16136" width="4.44140625" style="13" customWidth="1"/>
    <col min="16137" max="16137" width="4.109375" style="13" customWidth="1"/>
    <col min="16138" max="16138" width="11.109375" style="13" customWidth="1"/>
    <col min="16139" max="16139" width="9.109375" style="13" customWidth="1"/>
    <col min="16140" max="16384" width="8.88671875" style="13"/>
  </cols>
  <sheetData>
    <row r="1" spans="2:11">
      <c r="B1" s="11">
        <v>100</v>
      </c>
      <c r="C1" s="12" t="s">
        <v>25</v>
      </c>
      <c r="F1" s="11">
        <v>150</v>
      </c>
      <c r="G1" s="12" t="s">
        <v>26</v>
      </c>
      <c r="J1" s="11">
        <v>250</v>
      </c>
      <c r="K1" s="12" t="s">
        <v>27</v>
      </c>
    </row>
    <row r="2" spans="2:11">
      <c r="B2" s="14">
        <v>150</v>
      </c>
      <c r="C2" s="15" t="s">
        <v>26</v>
      </c>
      <c r="F2" s="14">
        <v>250</v>
      </c>
      <c r="G2" s="15" t="s">
        <v>27</v>
      </c>
      <c r="J2" s="14">
        <v>200</v>
      </c>
      <c r="K2" s="15" t="s">
        <v>28</v>
      </c>
    </row>
    <row r="3" spans="2:11">
      <c r="B3" s="14">
        <v>200</v>
      </c>
      <c r="C3" s="15" t="s">
        <v>28</v>
      </c>
      <c r="F3" s="14">
        <v>200</v>
      </c>
      <c r="G3" s="15" t="s">
        <v>28</v>
      </c>
      <c r="J3" s="14">
        <v>150</v>
      </c>
      <c r="K3" s="15" t="s">
        <v>26</v>
      </c>
    </row>
    <row r="4" spans="2:11" ht="13.5" thickBot="1">
      <c r="B4" s="16">
        <v>250</v>
      </c>
      <c r="C4" s="17" t="s">
        <v>27</v>
      </c>
      <c r="F4" s="16">
        <v>100</v>
      </c>
      <c r="G4" s="17" t="s">
        <v>25</v>
      </c>
      <c r="J4" s="16">
        <v>100</v>
      </c>
      <c r="K4" s="17" t="s">
        <v>25</v>
      </c>
    </row>
    <row r="5" spans="2:11">
      <c r="B5" s="18"/>
      <c r="C5" s="19"/>
      <c r="F5" s="18"/>
      <c r="G5" s="19"/>
      <c r="J5" s="18"/>
      <c r="K5" s="19"/>
    </row>
    <row r="6" spans="2:11">
      <c r="C6" s="20"/>
    </row>
    <row r="7" spans="2:11">
      <c r="C7" s="20"/>
    </row>
    <row r="8" spans="2:11">
      <c r="C8" s="20"/>
    </row>
    <row r="9" spans="2:11">
      <c r="C9" s="20"/>
    </row>
    <row r="12" spans="2:11">
      <c r="B12" s="21" t="s">
        <v>29</v>
      </c>
      <c r="F12" s="21" t="s">
        <v>30</v>
      </c>
      <c r="J12" s="21" t="s">
        <v>31</v>
      </c>
    </row>
    <row r="14" spans="2:11" ht="13.5" thickBot="1">
      <c r="B14" s="22" t="s">
        <v>32</v>
      </c>
      <c r="C14" s="22" t="s">
        <v>33</v>
      </c>
      <c r="F14" s="22" t="s">
        <v>32</v>
      </c>
      <c r="G14" s="22" t="s">
        <v>33</v>
      </c>
      <c r="J14" s="22" t="s">
        <v>32</v>
      </c>
      <c r="K14" s="22" t="s">
        <v>33</v>
      </c>
    </row>
    <row r="15" spans="2:11">
      <c r="B15" s="13">
        <v>80</v>
      </c>
      <c r="C15" s="13" t="e">
        <f>MATCH(B15,$B$1:$B$4,1)</f>
        <v>#N/A</v>
      </c>
      <c r="F15" s="13">
        <v>80</v>
      </c>
      <c r="G15" s="13" t="e">
        <f>MATCH(F15,$F$1:$F$4,0)</f>
        <v>#N/A</v>
      </c>
      <c r="J15" s="13">
        <v>80</v>
      </c>
      <c r="K15" s="13">
        <f>MATCH(J15,$J$1:$J$4,-1)</f>
        <v>4</v>
      </c>
    </row>
    <row r="16" spans="2:11">
      <c r="B16" s="13">
        <v>100</v>
      </c>
      <c r="C16" s="13">
        <f>MATCH(B16,$B$1:$B$4,1)</f>
        <v>1</v>
      </c>
      <c r="F16" s="13">
        <v>100</v>
      </c>
      <c r="G16" s="13">
        <f>MATCH(F16,$F$1:$F$4,0)</f>
        <v>4</v>
      </c>
      <c r="J16" s="13">
        <v>100</v>
      </c>
      <c r="K16" s="13">
        <f>MATCH(J16,$J$1:$J$4,-1)</f>
        <v>4</v>
      </c>
    </row>
    <row r="17" spans="2:11">
      <c r="B17" s="13">
        <v>225</v>
      </c>
      <c r="C17" s="13">
        <f>MATCH(B17,$B$1:$B$4,1)</f>
        <v>3</v>
      </c>
      <c r="F17" s="13">
        <v>225</v>
      </c>
      <c r="G17" s="13" t="e">
        <f>MATCH(F17,$F$1:$F$4,0)</f>
        <v>#N/A</v>
      </c>
      <c r="J17" s="13">
        <v>225</v>
      </c>
      <c r="K17" s="13">
        <f>MATCH(J17,$J$1:$J$4,-1)</f>
        <v>1</v>
      </c>
    </row>
    <row r="18" spans="2:11">
      <c r="B18" s="13">
        <v>275</v>
      </c>
      <c r="C18" s="13">
        <f>MATCH(B18,$B$1:$B$4,1)</f>
        <v>4</v>
      </c>
      <c r="F18" s="13">
        <v>275</v>
      </c>
      <c r="G18" s="13" t="e">
        <f>MATCH(F18,$F$1:$F$4,0)</f>
        <v>#N/A</v>
      </c>
      <c r="J18" s="13">
        <v>275</v>
      </c>
      <c r="K18" s="13" t="e">
        <f>MATCH(J18,$J$1:$J$4,-1)</f>
        <v>#N/A</v>
      </c>
    </row>
    <row r="20" spans="2:11">
      <c r="B20" s="57" t="s">
        <v>34</v>
      </c>
      <c r="C20" s="57"/>
      <c r="F20" s="57" t="s">
        <v>35</v>
      </c>
      <c r="G20" s="57"/>
      <c r="J20" s="57" t="s">
        <v>36</v>
      </c>
      <c r="K20" s="57"/>
    </row>
  </sheetData>
  <mergeCells count="3">
    <mergeCell ref="B20:C20"/>
    <mergeCell ref="F20:G20"/>
    <mergeCell ref="J20:K20"/>
  </mergeCells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4"/>
  <sheetViews>
    <sheetView zoomScale="140" zoomScaleNormal="140" workbookViewId="0">
      <selection activeCell="I2" sqref="I2"/>
    </sheetView>
  </sheetViews>
  <sheetFormatPr defaultRowHeight="15.75"/>
  <cols>
    <col min="1" max="1" width="10.44140625" style="1" bestFit="1" customWidth="1"/>
    <col min="2" max="2" width="8.88671875" style="1"/>
    <col min="3" max="3" width="9.21875" style="1" bestFit="1" customWidth="1"/>
    <col min="4" max="6" width="8.88671875" style="1"/>
    <col min="7" max="7" width="14.44140625" style="1" customWidth="1"/>
    <col min="8" max="8" width="8.88671875" style="1"/>
    <col min="9" max="9" width="11.109375" style="1" bestFit="1" customWidth="1"/>
    <col min="10" max="245" width="8.88671875" style="1"/>
    <col min="246" max="246" width="11.21875" style="1" bestFit="1" customWidth="1"/>
    <col min="247" max="247" width="10.21875" style="1" customWidth="1"/>
    <col min="248" max="248" width="4.33203125" style="1" bestFit="1" customWidth="1"/>
    <col min="249" max="249" width="6.88671875" style="1" bestFit="1" customWidth="1"/>
    <col min="250" max="250" width="7.77734375" style="1" bestFit="1" customWidth="1"/>
    <col min="251" max="251" width="6.33203125" style="1" customWidth="1"/>
    <col min="252" max="252" width="9" style="1" customWidth="1"/>
    <col min="253" max="253" width="9.6640625" style="1" customWidth="1"/>
    <col min="254" max="254" width="6.5546875" style="1" bestFit="1" customWidth="1"/>
    <col min="255" max="255" width="5.88671875" style="1" customWidth="1"/>
    <col min="256" max="501" width="8.88671875" style="1"/>
    <col min="502" max="502" width="11.21875" style="1" bestFit="1" customWidth="1"/>
    <col min="503" max="503" width="10.21875" style="1" customWidth="1"/>
    <col min="504" max="504" width="4.33203125" style="1" bestFit="1" customWidth="1"/>
    <col min="505" max="505" width="6.88671875" style="1" bestFit="1" customWidth="1"/>
    <col min="506" max="506" width="7.77734375" style="1" bestFit="1" customWidth="1"/>
    <col min="507" max="507" width="6.33203125" style="1" customWidth="1"/>
    <col min="508" max="508" width="9" style="1" customWidth="1"/>
    <col min="509" max="509" width="9.6640625" style="1" customWidth="1"/>
    <col min="510" max="510" width="6.5546875" style="1" bestFit="1" customWidth="1"/>
    <col min="511" max="511" width="5.88671875" style="1" customWidth="1"/>
    <col min="512" max="757" width="8.88671875" style="1"/>
    <col min="758" max="758" width="11.21875" style="1" bestFit="1" customWidth="1"/>
    <col min="759" max="759" width="10.21875" style="1" customWidth="1"/>
    <col min="760" max="760" width="4.33203125" style="1" bestFit="1" customWidth="1"/>
    <col min="761" max="761" width="6.88671875" style="1" bestFit="1" customWidth="1"/>
    <col min="762" max="762" width="7.77734375" style="1" bestFit="1" customWidth="1"/>
    <col min="763" max="763" width="6.33203125" style="1" customWidth="1"/>
    <col min="764" max="764" width="9" style="1" customWidth="1"/>
    <col min="765" max="765" width="9.6640625" style="1" customWidth="1"/>
    <col min="766" max="766" width="6.5546875" style="1" bestFit="1" customWidth="1"/>
    <col min="767" max="767" width="5.88671875" style="1" customWidth="1"/>
    <col min="768" max="1013" width="8.88671875" style="1"/>
    <col min="1014" max="1014" width="11.21875" style="1" bestFit="1" customWidth="1"/>
    <col min="1015" max="1015" width="10.21875" style="1" customWidth="1"/>
    <col min="1016" max="1016" width="4.33203125" style="1" bestFit="1" customWidth="1"/>
    <col min="1017" max="1017" width="6.88671875" style="1" bestFit="1" customWidth="1"/>
    <col min="1018" max="1018" width="7.77734375" style="1" bestFit="1" customWidth="1"/>
    <col min="1019" max="1019" width="6.33203125" style="1" customWidth="1"/>
    <col min="1020" max="1020" width="9" style="1" customWidth="1"/>
    <col min="1021" max="1021" width="9.6640625" style="1" customWidth="1"/>
    <col min="1022" max="1022" width="6.5546875" style="1" bestFit="1" customWidth="1"/>
    <col min="1023" max="1023" width="5.88671875" style="1" customWidth="1"/>
    <col min="1024" max="1269" width="8.88671875" style="1"/>
    <col min="1270" max="1270" width="11.21875" style="1" bestFit="1" customWidth="1"/>
    <col min="1271" max="1271" width="10.21875" style="1" customWidth="1"/>
    <col min="1272" max="1272" width="4.33203125" style="1" bestFit="1" customWidth="1"/>
    <col min="1273" max="1273" width="6.88671875" style="1" bestFit="1" customWidth="1"/>
    <col min="1274" max="1274" width="7.77734375" style="1" bestFit="1" customWidth="1"/>
    <col min="1275" max="1275" width="6.33203125" style="1" customWidth="1"/>
    <col min="1276" max="1276" width="9" style="1" customWidth="1"/>
    <col min="1277" max="1277" width="9.6640625" style="1" customWidth="1"/>
    <col min="1278" max="1278" width="6.5546875" style="1" bestFit="1" customWidth="1"/>
    <col min="1279" max="1279" width="5.88671875" style="1" customWidth="1"/>
    <col min="1280" max="1525" width="8.88671875" style="1"/>
    <col min="1526" max="1526" width="11.21875" style="1" bestFit="1" customWidth="1"/>
    <col min="1527" max="1527" width="10.21875" style="1" customWidth="1"/>
    <col min="1528" max="1528" width="4.33203125" style="1" bestFit="1" customWidth="1"/>
    <col min="1529" max="1529" width="6.88671875" style="1" bestFit="1" customWidth="1"/>
    <col min="1530" max="1530" width="7.77734375" style="1" bestFit="1" customWidth="1"/>
    <col min="1531" max="1531" width="6.33203125" style="1" customWidth="1"/>
    <col min="1532" max="1532" width="9" style="1" customWidth="1"/>
    <col min="1533" max="1533" width="9.6640625" style="1" customWidth="1"/>
    <col min="1534" max="1534" width="6.5546875" style="1" bestFit="1" customWidth="1"/>
    <col min="1535" max="1535" width="5.88671875" style="1" customWidth="1"/>
    <col min="1536" max="1781" width="8.88671875" style="1"/>
    <col min="1782" max="1782" width="11.21875" style="1" bestFit="1" customWidth="1"/>
    <col min="1783" max="1783" width="10.21875" style="1" customWidth="1"/>
    <col min="1784" max="1784" width="4.33203125" style="1" bestFit="1" customWidth="1"/>
    <col min="1785" max="1785" width="6.88671875" style="1" bestFit="1" customWidth="1"/>
    <col min="1786" max="1786" width="7.77734375" style="1" bestFit="1" customWidth="1"/>
    <col min="1787" max="1787" width="6.33203125" style="1" customWidth="1"/>
    <col min="1788" max="1788" width="9" style="1" customWidth="1"/>
    <col min="1789" max="1789" width="9.6640625" style="1" customWidth="1"/>
    <col min="1790" max="1790" width="6.5546875" style="1" bestFit="1" customWidth="1"/>
    <col min="1791" max="1791" width="5.88671875" style="1" customWidth="1"/>
    <col min="1792" max="2037" width="8.88671875" style="1"/>
    <col min="2038" max="2038" width="11.21875" style="1" bestFit="1" customWidth="1"/>
    <col min="2039" max="2039" width="10.21875" style="1" customWidth="1"/>
    <col min="2040" max="2040" width="4.33203125" style="1" bestFit="1" customWidth="1"/>
    <col min="2041" max="2041" width="6.88671875" style="1" bestFit="1" customWidth="1"/>
    <col min="2042" max="2042" width="7.77734375" style="1" bestFit="1" customWidth="1"/>
    <col min="2043" max="2043" width="6.33203125" style="1" customWidth="1"/>
    <col min="2044" max="2044" width="9" style="1" customWidth="1"/>
    <col min="2045" max="2045" width="9.6640625" style="1" customWidth="1"/>
    <col min="2046" max="2046" width="6.5546875" style="1" bestFit="1" customWidth="1"/>
    <col min="2047" max="2047" width="5.88671875" style="1" customWidth="1"/>
    <col min="2048" max="2293" width="8.88671875" style="1"/>
    <col min="2294" max="2294" width="11.21875" style="1" bestFit="1" customWidth="1"/>
    <col min="2295" max="2295" width="10.21875" style="1" customWidth="1"/>
    <col min="2296" max="2296" width="4.33203125" style="1" bestFit="1" customWidth="1"/>
    <col min="2297" max="2297" width="6.88671875" style="1" bestFit="1" customWidth="1"/>
    <col min="2298" max="2298" width="7.77734375" style="1" bestFit="1" customWidth="1"/>
    <col min="2299" max="2299" width="6.33203125" style="1" customWidth="1"/>
    <col min="2300" max="2300" width="9" style="1" customWidth="1"/>
    <col min="2301" max="2301" width="9.6640625" style="1" customWidth="1"/>
    <col min="2302" max="2302" width="6.5546875" style="1" bestFit="1" customWidth="1"/>
    <col min="2303" max="2303" width="5.88671875" style="1" customWidth="1"/>
    <col min="2304" max="2549" width="8.88671875" style="1"/>
    <col min="2550" max="2550" width="11.21875" style="1" bestFit="1" customWidth="1"/>
    <col min="2551" max="2551" width="10.21875" style="1" customWidth="1"/>
    <col min="2552" max="2552" width="4.33203125" style="1" bestFit="1" customWidth="1"/>
    <col min="2553" max="2553" width="6.88671875" style="1" bestFit="1" customWidth="1"/>
    <col min="2554" max="2554" width="7.77734375" style="1" bestFit="1" customWidth="1"/>
    <col min="2555" max="2555" width="6.33203125" style="1" customWidth="1"/>
    <col min="2556" max="2556" width="9" style="1" customWidth="1"/>
    <col min="2557" max="2557" width="9.6640625" style="1" customWidth="1"/>
    <col min="2558" max="2558" width="6.5546875" style="1" bestFit="1" customWidth="1"/>
    <col min="2559" max="2559" width="5.88671875" style="1" customWidth="1"/>
    <col min="2560" max="2805" width="8.88671875" style="1"/>
    <col min="2806" max="2806" width="11.21875" style="1" bestFit="1" customWidth="1"/>
    <col min="2807" max="2807" width="10.21875" style="1" customWidth="1"/>
    <col min="2808" max="2808" width="4.33203125" style="1" bestFit="1" customWidth="1"/>
    <col min="2809" max="2809" width="6.88671875" style="1" bestFit="1" customWidth="1"/>
    <col min="2810" max="2810" width="7.77734375" style="1" bestFit="1" customWidth="1"/>
    <col min="2811" max="2811" width="6.33203125" style="1" customWidth="1"/>
    <col min="2812" max="2812" width="9" style="1" customWidth="1"/>
    <col min="2813" max="2813" width="9.6640625" style="1" customWidth="1"/>
    <col min="2814" max="2814" width="6.5546875" style="1" bestFit="1" customWidth="1"/>
    <col min="2815" max="2815" width="5.88671875" style="1" customWidth="1"/>
    <col min="2816" max="3061" width="8.88671875" style="1"/>
    <col min="3062" max="3062" width="11.21875" style="1" bestFit="1" customWidth="1"/>
    <col min="3063" max="3063" width="10.21875" style="1" customWidth="1"/>
    <col min="3064" max="3064" width="4.33203125" style="1" bestFit="1" customWidth="1"/>
    <col min="3065" max="3065" width="6.88671875" style="1" bestFit="1" customWidth="1"/>
    <col min="3066" max="3066" width="7.77734375" style="1" bestFit="1" customWidth="1"/>
    <col min="3067" max="3067" width="6.33203125" style="1" customWidth="1"/>
    <col min="3068" max="3068" width="9" style="1" customWidth="1"/>
    <col min="3069" max="3069" width="9.6640625" style="1" customWidth="1"/>
    <col min="3070" max="3070" width="6.5546875" style="1" bestFit="1" customWidth="1"/>
    <col min="3071" max="3071" width="5.88671875" style="1" customWidth="1"/>
    <col min="3072" max="3317" width="8.88671875" style="1"/>
    <col min="3318" max="3318" width="11.21875" style="1" bestFit="1" customWidth="1"/>
    <col min="3319" max="3319" width="10.21875" style="1" customWidth="1"/>
    <col min="3320" max="3320" width="4.33203125" style="1" bestFit="1" customWidth="1"/>
    <col min="3321" max="3321" width="6.88671875" style="1" bestFit="1" customWidth="1"/>
    <col min="3322" max="3322" width="7.77734375" style="1" bestFit="1" customWidth="1"/>
    <col min="3323" max="3323" width="6.33203125" style="1" customWidth="1"/>
    <col min="3324" max="3324" width="9" style="1" customWidth="1"/>
    <col min="3325" max="3325" width="9.6640625" style="1" customWidth="1"/>
    <col min="3326" max="3326" width="6.5546875" style="1" bestFit="1" customWidth="1"/>
    <col min="3327" max="3327" width="5.88671875" style="1" customWidth="1"/>
    <col min="3328" max="3573" width="8.88671875" style="1"/>
    <col min="3574" max="3574" width="11.21875" style="1" bestFit="1" customWidth="1"/>
    <col min="3575" max="3575" width="10.21875" style="1" customWidth="1"/>
    <col min="3576" max="3576" width="4.33203125" style="1" bestFit="1" customWidth="1"/>
    <col min="3577" max="3577" width="6.88671875" style="1" bestFit="1" customWidth="1"/>
    <col min="3578" max="3578" width="7.77734375" style="1" bestFit="1" customWidth="1"/>
    <col min="3579" max="3579" width="6.33203125" style="1" customWidth="1"/>
    <col min="3580" max="3580" width="9" style="1" customWidth="1"/>
    <col min="3581" max="3581" width="9.6640625" style="1" customWidth="1"/>
    <col min="3582" max="3582" width="6.5546875" style="1" bestFit="1" customWidth="1"/>
    <col min="3583" max="3583" width="5.88671875" style="1" customWidth="1"/>
    <col min="3584" max="3829" width="8.88671875" style="1"/>
    <col min="3830" max="3830" width="11.21875" style="1" bestFit="1" customWidth="1"/>
    <col min="3831" max="3831" width="10.21875" style="1" customWidth="1"/>
    <col min="3832" max="3832" width="4.33203125" style="1" bestFit="1" customWidth="1"/>
    <col min="3833" max="3833" width="6.88671875" style="1" bestFit="1" customWidth="1"/>
    <col min="3834" max="3834" width="7.77734375" style="1" bestFit="1" customWidth="1"/>
    <col min="3835" max="3835" width="6.33203125" style="1" customWidth="1"/>
    <col min="3836" max="3836" width="9" style="1" customWidth="1"/>
    <col min="3837" max="3837" width="9.6640625" style="1" customWidth="1"/>
    <col min="3838" max="3838" width="6.5546875" style="1" bestFit="1" customWidth="1"/>
    <col min="3839" max="3839" width="5.88671875" style="1" customWidth="1"/>
    <col min="3840" max="4085" width="8.88671875" style="1"/>
    <col min="4086" max="4086" width="11.21875" style="1" bestFit="1" customWidth="1"/>
    <col min="4087" max="4087" width="10.21875" style="1" customWidth="1"/>
    <col min="4088" max="4088" width="4.33203125" style="1" bestFit="1" customWidth="1"/>
    <col min="4089" max="4089" width="6.88671875" style="1" bestFit="1" customWidth="1"/>
    <col min="4090" max="4090" width="7.77734375" style="1" bestFit="1" customWidth="1"/>
    <col min="4091" max="4091" width="6.33203125" style="1" customWidth="1"/>
    <col min="4092" max="4092" width="9" style="1" customWidth="1"/>
    <col min="4093" max="4093" width="9.6640625" style="1" customWidth="1"/>
    <col min="4094" max="4094" width="6.5546875" style="1" bestFit="1" customWidth="1"/>
    <col min="4095" max="4095" width="5.88671875" style="1" customWidth="1"/>
    <col min="4096" max="4341" width="8.88671875" style="1"/>
    <col min="4342" max="4342" width="11.21875" style="1" bestFit="1" customWidth="1"/>
    <col min="4343" max="4343" width="10.21875" style="1" customWidth="1"/>
    <col min="4344" max="4344" width="4.33203125" style="1" bestFit="1" customWidth="1"/>
    <col min="4345" max="4345" width="6.88671875" style="1" bestFit="1" customWidth="1"/>
    <col min="4346" max="4346" width="7.77734375" style="1" bestFit="1" customWidth="1"/>
    <col min="4347" max="4347" width="6.33203125" style="1" customWidth="1"/>
    <col min="4348" max="4348" width="9" style="1" customWidth="1"/>
    <col min="4349" max="4349" width="9.6640625" style="1" customWidth="1"/>
    <col min="4350" max="4350" width="6.5546875" style="1" bestFit="1" customWidth="1"/>
    <col min="4351" max="4351" width="5.88671875" style="1" customWidth="1"/>
    <col min="4352" max="4597" width="8.88671875" style="1"/>
    <col min="4598" max="4598" width="11.21875" style="1" bestFit="1" customWidth="1"/>
    <col min="4599" max="4599" width="10.21875" style="1" customWidth="1"/>
    <col min="4600" max="4600" width="4.33203125" style="1" bestFit="1" customWidth="1"/>
    <col min="4601" max="4601" width="6.88671875" style="1" bestFit="1" customWidth="1"/>
    <col min="4602" max="4602" width="7.77734375" style="1" bestFit="1" customWidth="1"/>
    <col min="4603" max="4603" width="6.33203125" style="1" customWidth="1"/>
    <col min="4604" max="4604" width="9" style="1" customWidth="1"/>
    <col min="4605" max="4605" width="9.6640625" style="1" customWidth="1"/>
    <col min="4606" max="4606" width="6.5546875" style="1" bestFit="1" customWidth="1"/>
    <col min="4607" max="4607" width="5.88671875" style="1" customWidth="1"/>
    <col min="4608" max="4853" width="8.88671875" style="1"/>
    <col min="4854" max="4854" width="11.21875" style="1" bestFit="1" customWidth="1"/>
    <col min="4855" max="4855" width="10.21875" style="1" customWidth="1"/>
    <col min="4856" max="4856" width="4.33203125" style="1" bestFit="1" customWidth="1"/>
    <col min="4857" max="4857" width="6.88671875" style="1" bestFit="1" customWidth="1"/>
    <col min="4858" max="4858" width="7.77734375" style="1" bestFit="1" customWidth="1"/>
    <col min="4859" max="4859" width="6.33203125" style="1" customWidth="1"/>
    <col min="4860" max="4860" width="9" style="1" customWidth="1"/>
    <col min="4861" max="4861" width="9.6640625" style="1" customWidth="1"/>
    <col min="4862" max="4862" width="6.5546875" style="1" bestFit="1" customWidth="1"/>
    <col min="4863" max="4863" width="5.88671875" style="1" customWidth="1"/>
    <col min="4864" max="5109" width="8.88671875" style="1"/>
    <col min="5110" max="5110" width="11.21875" style="1" bestFit="1" customWidth="1"/>
    <col min="5111" max="5111" width="10.21875" style="1" customWidth="1"/>
    <col min="5112" max="5112" width="4.33203125" style="1" bestFit="1" customWidth="1"/>
    <col min="5113" max="5113" width="6.88671875" style="1" bestFit="1" customWidth="1"/>
    <col min="5114" max="5114" width="7.77734375" style="1" bestFit="1" customWidth="1"/>
    <col min="5115" max="5115" width="6.33203125" style="1" customWidth="1"/>
    <col min="5116" max="5116" width="9" style="1" customWidth="1"/>
    <col min="5117" max="5117" width="9.6640625" style="1" customWidth="1"/>
    <col min="5118" max="5118" width="6.5546875" style="1" bestFit="1" customWidth="1"/>
    <col min="5119" max="5119" width="5.88671875" style="1" customWidth="1"/>
    <col min="5120" max="5365" width="8.88671875" style="1"/>
    <col min="5366" max="5366" width="11.21875" style="1" bestFit="1" customWidth="1"/>
    <col min="5367" max="5367" width="10.21875" style="1" customWidth="1"/>
    <col min="5368" max="5368" width="4.33203125" style="1" bestFit="1" customWidth="1"/>
    <col min="5369" max="5369" width="6.88671875" style="1" bestFit="1" customWidth="1"/>
    <col min="5370" max="5370" width="7.77734375" style="1" bestFit="1" customWidth="1"/>
    <col min="5371" max="5371" width="6.33203125" style="1" customWidth="1"/>
    <col min="5372" max="5372" width="9" style="1" customWidth="1"/>
    <col min="5373" max="5373" width="9.6640625" style="1" customWidth="1"/>
    <col min="5374" max="5374" width="6.5546875" style="1" bestFit="1" customWidth="1"/>
    <col min="5375" max="5375" width="5.88671875" style="1" customWidth="1"/>
    <col min="5376" max="5621" width="8.88671875" style="1"/>
    <col min="5622" max="5622" width="11.21875" style="1" bestFit="1" customWidth="1"/>
    <col min="5623" max="5623" width="10.21875" style="1" customWidth="1"/>
    <col min="5624" max="5624" width="4.33203125" style="1" bestFit="1" customWidth="1"/>
    <col min="5625" max="5625" width="6.88671875" style="1" bestFit="1" customWidth="1"/>
    <col min="5626" max="5626" width="7.77734375" style="1" bestFit="1" customWidth="1"/>
    <col min="5627" max="5627" width="6.33203125" style="1" customWidth="1"/>
    <col min="5628" max="5628" width="9" style="1" customWidth="1"/>
    <col min="5629" max="5629" width="9.6640625" style="1" customWidth="1"/>
    <col min="5630" max="5630" width="6.5546875" style="1" bestFit="1" customWidth="1"/>
    <col min="5631" max="5631" width="5.88671875" style="1" customWidth="1"/>
    <col min="5632" max="5877" width="8.88671875" style="1"/>
    <col min="5878" max="5878" width="11.21875" style="1" bestFit="1" customWidth="1"/>
    <col min="5879" max="5879" width="10.21875" style="1" customWidth="1"/>
    <col min="5880" max="5880" width="4.33203125" style="1" bestFit="1" customWidth="1"/>
    <col min="5881" max="5881" width="6.88671875" style="1" bestFit="1" customWidth="1"/>
    <col min="5882" max="5882" width="7.77734375" style="1" bestFit="1" customWidth="1"/>
    <col min="5883" max="5883" width="6.33203125" style="1" customWidth="1"/>
    <col min="5884" max="5884" width="9" style="1" customWidth="1"/>
    <col min="5885" max="5885" width="9.6640625" style="1" customWidth="1"/>
    <col min="5886" max="5886" width="6.5546875" style="1" bestFit="1" customWidth="1"/>
    <col min="5887" max="5887" width="5.88671875" style="1" customWidth="1"/>
    <col min="5888" max="6133" width="8.88671875" style="1"/>
    <col min="6134" max="6134" width="11.21875" style="1" bestFit="1" customWidth="1"/>
    <col min="6135" max="6135" width="10.21875" style="1" customWidth="1"/>
    <col min="6136" max="6136" width="4.33203125" style="1" bestFit="1" customWidth="1"/>
    <col min="6137" max="6137" width="6.88671875" style="1" bestFit="1" customWidth="1"/>
    <col min="6138" max="6138" width="7.77734375" style="1" bestFit="1" customWidth="1"/>
    <col min="6139" max="6139" width="6.33203125" style="1" customWidth="1"/>
    <col min="6140" max="6140" width="9" style="1" customWidth="1"/>
    <col min="6141" max="6141" width="9.6640625" style="1" customWidth="1"/>
    <col min="6142" max="6142" width="6.5546875" style="1" bestFit="1" customWidth="1"/>
    <col min="6143" max="6143" width="5.88671875" style="1" customWidth="1"/>
    <col min="6144" max="6389" width="8.88671875" style="1"/>
    <col min="6390" max="6390" width="11.21875" style="1" bestFit="1" customWidth="1"/>
    <col min="6391" max="6391" width="10.21875" style="1" customWidth="1"/>
    <col min="6392" max="6392" width="4.33203125" style="1" bestFit="1" customWidth="1"/>
    <col min="6393" max="6393" width="6.88671875" style="1" bestFit="1" customWidth="1"/>
    <col min="6394" max="6394" width="7.77734375" style="1" bestFit="1" customWidth="1"/>
    <col min="6395" max="6395" width="6.33203125" style="1" customWidth="1"/>
    <col min="6396" max="6396" width="9" style="1" customWidth="1"/>
    <col min="6397" max="6397" width="9.6640625" style="1" customWidth="1"/>
    <col min="6398" max="6398" width="6.5546875" style="1" bestFit="1" customWidth="1"/>
    <col min="6399" max="6399" width="5.88671875" style="1" customWidth="1"/>
    <col min="6400" max="6645" width="8.88671875" style="1"/>
    <col min="6646" max="6646" width="11.21875" style="1" bestFit="1" customWidth="1"/>
    <col min="6647" max="6647" width="10.21875" style="1" customWidth="1"/>
    <col min="6648" max="6648" width="4.33203125" style="1" bestFit="1" customWidth="1"/>
    <col min="6649" max="6649" width="6.88671875" style="1" bestFit="1" customWidth="1"/>
    <col min="6650" max="6650" width="7.77734375" style="1" bestFit="1" customWidth="1"/>
    <col min="6651" max="6651" width="6.33203125" style="1" customWidth="1"/>
    <col min="6652" max="6652" width="9" style="1" customWidth="1"/>
    <col min="6653" max="6653" width="9.6640625" style="1" customWidth="1"/>
    <col min="6654" max="6654" width="6.5546875" style="1" bestFit="1" customWidth="1"/>
    <col min="6655" max="6655" width="5.88671875" style="1" customWidth="1"/>
    <col min="6656" max="6901" width="8.88671875" style="1"/>
    <col min="6902" max="6902" width="11.21875" style="1" bestFit="1" customWidth="1"/>
    <col min="6903" max="6903" width="10.21875" style="1" customWidth="1"/>
    <col min="6904" max="6904" width="4.33203125" style="1" bestFit="1" customWidth="1"/>
    <col min="6905" max="6905" width="6.88671875" style="1" bestFit="1" customWidth="1"/>
    <col min="6906" max="6906" width="7.77734375" style="1" bestFit="1" customWidth="1"/>
    <col min="6907" max="6907" width="6.33203125" style="1" customWidth="1"/>
    <col min="6908" max="6908" width="9" style="1" customWidth="1"/>
    <col min="6909" max="6909" width="9.6640625" style="1" customWidth="1"/>
    <col min="6910" max="6910" width="6.5546875" style="1" bestFit="1" customWidth="1"/>
    <col min="6911" max="6911" width="5.88671875" style="1" customWidth="1"/>
    <col min="6912" max="7157" width="8.88671875" style="1"/>
    <col min="7158" max="7158" width="11.21875" style="1" bestFit="1" customWidth="1"/>
    <col min="7159" max="7159" width="10.21875" style="1" customWidth="1"/>
    <col min="7160" max="7160" width="4.33203125" style="1" bestFit="1" customWidth="1"/>
    <col min="7161" max="7161" width="6.88671875" style="1" bestFit="1" customWidth="1"/>
    <col min="7162" max="7162" width="7.77734375" style="1" bestFit="1" customWidth="1"/>
    <col min="7163" max="7163" width="6.33203125" style="1" customWidth="1"/>
    <col min="7164" max="7164" width="9" style="1" customWidth="1"/>
    <col min="7165" max="7165" width="9.6640625" style="1" customWidth="1"/>
    <col min="7166" max="7166" width="6.5546875" style="1" bestFit="1" customWidth="1"/>
    <col min="7167" max="7167" width="5.88671875" style="1" customWidth="1"/>
    <col min="7168" max="7413" width="8.88671875" style="1"/>
    <col min="7414" max="7414" width="11.21875" style="1" bestFit="1" customWidth="1"/>
    <col min="7415" max="7415" width="10.21875" style="1" customWidth="1"/>
    <col min="7416" max="7416" width="4.33203125" style="1" bestFit="1" customWidth="1"/>
    <col min="7417" max="7417" width="6.88671875" style="1" bestFit="1" customWidth="1"/>
    <col min="7418" max="7418" width="7.77734375" style="1" bestFit="1" customWidth="1"/>
    <col min="7419" max="7419" width="6.33203125" style="1" customWidth="1"/>
    <col min="7420" max="7420" width="9" style="1" customWidth="1"/>
    <col min="7421" max="7421" width="9.6640625" style="1" customWidth="1"/>
    <col min="7422" max="7422" width="6.5546875" style="1" bestFit="1" customWidth="1"/>
    <col min="7423" max="7423" width="5.88671875" style="1" customWidth="1"/>
    <col min="7424" max="7669" width="8.88671875" style="1"/>
    <col min="7670" max="7670" width="11.21875" style="1" bestFit="1" customWidth="1"/>
    <col min="7671" max="7671" width="10.21875" style="1" customWidth="1"/>
    <col min="7672" max="7672" width="4.33203125" style="1" bestFit="1" customWidth="1"/>
    <col min="7673" max="7673" width="6.88671875" style="1" bestFit="1" customWidth="1"/>
    <col min="7674" max="7674" width="7.77734375" style="1" bestFit="1" customWidth="1"/>
    <col min="7675" max="7675" width="6.33203125" style="1" customWidth="1"/>
    <col min="7676" max="7676" width="9" style="1" customWidth="1"/>
    <col min="7677" max="7677" width="9.6640625" style="1" customWidth="1"/>
    <col min="7678" max="7678" width="6.5546875" style="1" bestFit="1" customWidth="1"/>
    <col min="7679" max="7679" width="5.88671875" style="1" customWidth="1"/>
    <col min="7680" max="7925" width="8.88671875" style="1"/>
    <col min="7926" max="7926" width="11.21875" style="1" bestFit="1" customWidth="1"/>
    <col min="7927" max="7927" width="10.21875" style="1" customWidth="1"/>
    <col min="7928" max="7928" width="4.33203125" style="1" bestFit="1" customWidth="1"/>
    <col min="7929" max="7929" width="6.88671875" style="1" bestFit="1" customWidth="1"/>
    <col min="7930" max="7930" width="7.77734375" style="1" bestFit="1" customWidth="1"/>
    <col min="7931" max="7931" width="6.33203125" style="1" customWidth="1"/>
    <col min="7932" max="7932" width="9" style="1" customWidth="1"/>
    <col min="7933" max="7933" width="9.6640625" style="1" customWidth="1"/>
    <col min="7934" max="7934" width="6.5546875" style="1" bestFit="1" customWidth="1"/>
    <col min="7935" max="7935" width="5.88671875" style="1" customWidth="1"/>
    <col min="7936" max="8181" width="8.88671875" style="1"/>
    <col min="8182" max="8182" width="11.21875" style="1" bestFit="1" customWidth="1"/>
    <col min="8183" max="8183" width="10.21875" style="1" customWidth="1"/>
    <col min="8184" max="8184" width="4.33203125" style="1" bestFit="1" customWidth="1"/>
    <col min="8185" max="8185" width="6.88671875" style="1" bestFit="1" customWidth="1"/>
    <col min="8186" max="8186" width="7.77734375" style="1" bestFit="1" customWidth="1"/>
    <col min="8187" max="8187" width="6.33203125" style="1" customWidth="1"/>
    <col min="8188" max="8188" width="9" style="1" customWidth="1"/>
    <col min="8189" max="8189" width="9.6640625" style="1" customWidth="1"/>
    <col min="8190" max="8190" width="6.5546875" style="1" bestFit="1" customWidth="1"/>
    <col min="8191" max="8191" width="5.88671875" style="1" customWidth="1"/>
    <col min="8192" max="8437" width="8.88671875" style="1"/>
    <col min="8438" max="8438" width="11.21875" style="1" bestFit="1" customWidth="1"/>
    <col min="8439" max="8439" width="10.21875" style="1" customWidth="1"/>
    <col min="8440" max="8440" width="4.33203125" style="1" bestFit="1" customWidth="1"/>
    <col min="8441" max="8441" width="6.88671875" style="1" bestFit="1" customWidth="1"/>
    <col min="8442" max="8442" width="7.77734375" style="1" bestFit="1" customWidth="1"/>
    <col min="8443" max="8443" width="6.33203125" style="1" customWidth="1"/>
    <col min="8444" max="8444" width="9" style="1" customWidth="1"/>
    <col min="8445" max="8445" width="9.6640625" style="1" customWidth="1"/>
    <col min="8446" max="8446" width="6.5546875" style="1" bestFit="1" customWidth="1"/>
    <col min="8447" max="8447" width="5.88671875" style="1" customWidth="1"/>
    <col min="8448" max="8693" width="8.88671875" style="1"/>
    <col min="8694" max="8694" width="11.21875" style="1" bestFit="1" customWidth="1"/>
    <col min="8695" max="8695" width="10.21875" style="1" customWidth="1"/>
    <col min="8696" max="8696" width="4.33203125" style="1" bestFit="1" customWidth="1"/>
    <col min="8697" max="8697" width="6.88671875" style="1" bestFit="1" customWidth="1"/>
    <col min="8698" max="8698" width="7.77734375" style="1" bestFit="1" customWidth="1"/>
    <col min="8699" max="8699" width="6.33203125" style="1" customWidth="1"/>
    <col min="8700" max="8700" width="9" style="1" customWidth="1"/>
    <col min="8701" max="8701" width="9.6640625" style="1" customWidth="1"/>
    <col min="8702" max="8702" width="6.5546875" style="1" bestFit="1" customWidth="1"/>
    <col min="8703" max="8703" width="5.88671875" style="1" customWidth="1"/>
    <col min="8704" max="8949" width="8.88671875" style="1"/>
    <col min="8950" max="8950" width="11.21875" style="1" bestFit="1" customWidth="1"/>
    <col min="8951" max="8951" width="10.21875" style="1" customWidth="1"/>
    <col min="8952" max="8952" width="4.33203125" style="1" bestFit="1" customWidth="1"/>
    <col min="8953" max="8953" width="6.88671875" style="1" bestFit="1" customWidth="1"/>
    <col min="8954" max="8954" width="7.77734375" style="1" bestFit="1" customWidth="1"/>
    <col min="8955" max="8955" width="6.33203125" style="1" customWidth="1"/>
    <col min="8956" max="8956" width="9" style="1" customWidth="1"/>
    <col min="8957" max="8957" width="9.6640625" style="1" customWidth="1"/>
    <col min="8958" max="8958" width="6.5546875" style="1" bestFit="1" customWidth="1"/>
    <col min="8959" max="8959" width="5.88671875" style="1" customWidth="1"/>
    <col min="8960" max="9205" width="8.88671875" style="1"/>
    <col min="9206" max="9206" width="11.21875" style="1" bestFit="1" customWidth="1"/>
    <col min="9207" max="9207" width="10.21875" style="1" customWidth="1"/>
    <col min="9208" max="9208" width="4.33203125" style="1" bestFit="1" customWidth="1"/>
    <col min="9209" max="9209" width="6.88671875" style="1" bestFit="1" customWidth="1"/>
    <col min="9210" max="9210" width="7.77734375" style="1" bestFit="1" customWidth="1"/>
    <col min="9211" max="9211" width="6.33203125" style="1" customWidth="1"/>
    <col min="9212" max="9212" width="9" style="1" customWidth="1"/>
    <col min="9213" max="9213" width="9.6640625" style="1" customWidth="1"/>
    <col min="9214" max="9214" width="6.5546875" style="1" bestFit="1" customWidth="1"/>
    <col min="9215" max="9215" width="5.88671875" style="1" customWidth="1"/>
    <col min="9216" max="9461" width="8.88671875" style="1"/>
    <col min="9462" max="9462" width="11.21875" style="1" bestFit="1" customWidth="1"/>
    <col min="9463" max="9463" width="10.21875" style="1" customWidth="1"/>
    <col min="9464" max="9464" width="4.33203125" style="1" bestFit="1" customWidth="1"/>
    <col min="9465" max="9465" width="6.88671875" style="1" bestFit="1" customWidth="1"/>
    <col min="9466" max="9466" width="7.77734375" style="1" bestFit="1" customWidth="1"/>
    <col min="9467" max="9467" width="6.33203125" style="1" customWidth="1"/>
    <col min="9468" max="9468" width="9" style="1" customWidth="1"/>
    <col min="9469" max="9469" width="9.6640625" style="1" customWidth="1"/>
    <col min="9470" max="9470" width="6.5546875" style="1" bestFit="1" customWidth="1"/>
    <col min="9471" max="9471" width="5.88671875" style="1" customWidth="1"/>
    <col min="9472" max="9717" width="8.88671875" style="1"/>
    <col min="9718" max="9718" width="11.21875" style="1" bestFit="1" customWidth="1"/>
    <col min="9719" max="9719" width="10.21875" style="1" customWidth="1"/>
    <col min="9720" max="9720" width="4.33203125" style="1" bestFit="1" customWidth="1"/>
    <col min="9721" max="9721" width="6.88671875" style="1" bestFit="1" customWidth="1"/>
    <col min="9722" max="9722" width="7.77734375" style="1" bestFit="1" customWidth="1"/>
    <col min="9723" max="9723" width="6.33203125" style="1" customWidth="1"/>
    <col min="9724" max="9724" width="9" style="1" customWidth="1"/>
    <col min="9725" max="9725" width="9.6640625" style="1" customWidth="1"/>
    <col min="9726" max="9726" width="6.5546875" style="1" bestFit="1" customWidth="1"/>
    <col min="9727" max="9727" width="5.88671875" style="1" customWidth="1"/>
    <col min="9728" max="9973" width="8.88671875" style="1"/>
    <col min="9974" max="9974" width="11.21875" style="1" bestFit="1" customWidth="1"/>
    <col min="9975" max="9975" width="10.21875" style="1" customWidth="1"/>
    <col min="9976" max="9976" width="4.33203125" style="1" bestFit="1" customWidth="1"/>
    <col min="9977" max="9977" width="6.88671875" style="1" bestFit="1" customWidth="1"/>
    <col min="9978" max="9978" width="7.77734375" style="1" bestFit="1" customWidth="1"/>
    <col min="9979" max="9979" width="6.33203125" style="1" customWidth="1"/>
    <col min="9980" max="9980" width="9" style="1" customWidth="1"/>
    <col min="9981" max="9981" width="9.6640625" style="1" customWidth="1"/>
    <col min="9982" max="9982" width="6.5546875" style="1" bestFit="1" customWidth="1"/>
    <col min="9983" max="9983" width="5.88671875" style="1" customWidth="1"/>
    <col min="9984" max="10229" width="8.88671875" style="1"/>
    <col min="10230" max="10230" width="11.21875" style="1" bestFit="1" customWidth="1"/>
    <col min="10231" max="10231" width="10.21875" style="1" customWidth="1"/>
    <col min="10232" max="10232" width="4.33203125" style="1" bestFit="1" customWidth="1"/>
    <col min="10233" max="10233" width="6.88671875" style="1" bestFit="1" customWidth="1"/>
    <col min="10234" max="10234" width="7.77734375" style="1" bestFit="1" customWidth="1"/>
    <col min="10235" max="10235" width="6.33203125" style="1" customWidth="1"/>
    <col min="10236" max="10236" width="9" style="1" customWidth="1"/>
    <col min="10237" max="10237" width="9.6640625" style="1" customWidth="1"/>
    <col min="10238" max="10238" width="6.5546875" style="1" bestFit="1" customWidth="1"/>
    <col min="10239" max="10239" width="5.88671875" style="1" customWidth="1"/>
    <col min="10240" max="10485" width="8.88671875" style="1"/>
    <col min="10486" max="10486" width="11.21875" style="1" bestFit="1" customWidth="1"/>
    <col min="10487" max="10487" width="10.21875" style="1" customWidth="1"/>
    <col min="10488" max="10488" width="4.33203125" style="1" bestFit="1" customWidth="1"/>
    <col min="10489" max="10489" width="6.88671875" style="1" bestFit="1" customWidth="1"/>
    <col min="10490" max="10490" width="7.77734375" style="1" bestFit="1" customWidth="1"/>
    <col min="10491" max="10491" width="6.33203125" style="1" customWidth="1"/>
    <col min="10492" max="10492" width="9" style="1" customWidth="1"/>
    <col min="10493" max="10493" width="9.6640625" style="1" customWidth="1"/>
    <col min="10494" max="10494" width="6.5546875" style="1" bestFit="1" customWidth="1"/>
    <col min="10495" max="10495" width="5.88671875" style="1" customWidth="1"/>
    <col min="10496" max="10741" width="8.88671875" style="1"/>
    <col min="10742" max="10742" width="11.21875" style="1" bestFit="1" customWidth="1"/>
    <col min="10743" max="10743" width="10.21875" style="1" customWidth="1"/>
    <col min="10744" max="10744" width="4.33203125" style="1" bestFit="1" customWidth="1"/>
    <col min="10745" max="10745" width="6.88671875" style="1" bestFit="1" customWidth="1"/>
    <col min="10746" max="10746" width="7.77734375" style="1" bestFit="1" customWidth="1"/>
    <col min="10747" max="10747" width="6.33203125" style="1" customWidth="1"/>
    <col min="10748" max="10748" width="9" style="1" customWidth="1"/>
    <col min="10749" max="10749" width="9.6640625" style="1" customWidth="1"/>
    <col min="10750" max="10750" width="6.5546875" style="1" bestFit="1" customWidth="1"/>
    <col min="10751" max="10751" width="5.88671875" style="1" customWidth="1"/>
    <col min="10752" max="10997" width="8.88671875" style="1"/>
    <col min="10998" max="10998" width="11.21875" style="1" bestFit="1" customWidth="1"/>
    <col min="10999" max="10999" width="10.21875" style="1" customWidth="1"/>
    <col min="11000" max="11000" width="4.33203125" style="1" bestFit="1" customWidth="1"/>
    <col min="11001" max="11001" width="6.88671875" style="1" bestFit="1" customWidth="1"/>
    <col min="11002" max="11002" width="7.77734375" style="1" bestFit="1" customWidth="1"/>
    <col min="11003" max="11003" width="6.33203125" style="1" customWidth="1"/>
    <col min="11004" max="11004" width="9" style="1" customWidth="1"/>
    <col min="11005" max="11005" width="9.6640625" style="1" customWidth="1"/>
    <col min="11006" max="11006" width="6.5546875" style="1" bestFit="1" customWidth="1"/>
    <col min="11007" max="11007" width="5.88671875" style="1" customWidth="1"/>
    <col min="11008" max="11253" width="8.88671875" style="1"/>
    <col min="11254" max="11254" width="11.21875" style="1" bestFit="1" customWidth="1"/>
    <col min="11255" max="11255" width="10.21875" style="1" customWidth="1"/>
    <col min="11256" max="11256" width="4.33203125" style="1" bestFit="1" customWidth="1"/>
    <col min="11257" max="11257" width="6.88671875" style="1" bestFit="1" customWidth="1"/>
    <col min="11258" max="11258" width="7.77734375" style="1" bestFit="1" customWidth="1"/>
    <col min="11259" max="11259" width="6.33203125" style="1" customWidth="1"/>
    <col min="11260" max="11260" width="9" style="1" customWidth="1"/>
    <col min="11261" max="11261" width="9.6640625" style="1" customWidth="1"/>
    <col min="11262" max="11262" width="6.5546875" style="1" bestFit="1" customWidth="1"/>
    <col min="11263" max="11263" width="5.88671875" style="1" customWidth="1"/>
    <col min="11264" max="11509" width="8.88671875" style="1"/>
    <col min="11510" max="11510" width="11.21875" style="1" bestFit="1" customWidth="1"/>
    <col min="11511" max="11511" width="10.21875" style="1" customWidth="1"/>
    <col min="11512" max="11512" width="4.33203125" style="1" bestFit="1" customWidth="1"/>
    <col min="11513" max="11513" width="6.88671875" style="1" bestFit="1" customWidth="1"/>
    <col min="11514" max="11514" width="7.77734375" style="1" bestFit="1" customWidth="1"/>
    <col min="11515" max="11515" width="6.33203125" style="1" customWidth="1"/>
    <col min="11516" max="11516" width="9" style="1" customWidth="1"/>
    <col min="11517" max="11517" width="9.6640625" style="1" customWidth="1"/>
    <col min="11518" max="11518" width="6.5546875" style="1" bestFit="1" customWidth="1"/>
    <col min="11519" max="11519" width="5.88671875" style="1" customWidth="1"/>
    <col min="11520" max="11765" width="8.88671875" style="1"/>
    <col min="11766" max="11766" width="11.21875" style="1" bestFit="1" customWidth="1"/>
    <col min="11767" max="11767" width="10.21875" style="1" customWidth="1"/>
    <col min="11768" max="11768" width="4.33203125" style="1" bestFit="1" customWidth="1"/>
    <col min="11769" max="11769" width="6.88671875" style="1" bestFit="1" customWidth="1"/>
    <col min="11770" max="11770" width="7.77734375" style="1" bestFit="1" customWidth="1"/>
    <col min="11771" max="11771" width="6.33203125" style="1" customWidth="1"/>
    <col min="11772" max="11772" width="9" style="1" customWidth="1"/>
    <col min="11773" max="11773" width="9.6640625" style="1" customWidth="1"/>
    <col min="11774" max="11774" width="6.5546875" style="1" bestFit="1" customWidth="1"/>
    <col min="11775" max="11775" width="5.88671875" style="1" customWidth="1"/>
    <col min="11776" max="12021" width="8.88671875" style="1"/>
    <col min="12022" max="12022" width="11.21875" style="1" bestFit="1" customWidth="1"/>
    <col min="12023" max="12023" width="10.21875" style="1" customWidth="1"/>
    <col min="12024" max="12024" width="4.33203125" style="1" bestFit="1" customWidth="1"/>
    <col min="12025" max="12025" width="6.88671875" style="1" bestFit="1" customWidth="1"/>
    <col min="12026" max="12026" width="7.77734375" style="1" bestFit="1" customWidth="1"/>
    <col min="12027" max="12027" width="6.33203125" style="1" customWidth="1"/>
    <col min="12028" max="12028" width="9" style="1" customWidth="1"/>
    <col min="12029" max="12029" width="9.6640625" style="1" customWidth="1"/>
    <col min="12030" max="12030" width="6.5546875" style="1" bestFit="1" customWidth="1"/>
    <col min="12031" max="12031" width="5.88671875" style="1" customWidth="1"/>
    <col min="12032" max="12277" width="8.88671875" style="1"/>
    <col min="12278" max="12278" width="11.21875" style="1" bestFit="1" customWidth="1"/>
    <col min="12279" max="12279" width="10.21875" style="1" customWidth="1"/>
    <col min="12280" max="12280" width="4.33203125" style="1" bestFit="1" customWidth="1"/>
    <col min="12281" max="12281" width="6.88671875" style="1" bestFit="1" customWidth="1"/>
    <col min="12282" max="12282" width="7.77734375" style="1" bestFit="1" customWidth="1"/>
    <col min="12283" max="12283" width="6.33203125" style="1" customWidth="1"/>
    <col min="12284" max="12284" width="9" style="1" customWidth="1"/>
    <col min="12285" max="12285" width="9.6640625" style="1" customWidth="1"/>
    <col min="12286" max="12286" width="6.5546875" style="1" bestFit="1" customWidth="1"/>
    <col min="12287" max="12287" width="5.88671875" style="1" customWidth="1"/>
    <col min="12288" max="12533" width="8.88671875" style="1"/>
    <col min="12534" max="12534" width="11.21875" style="1" bestFit="1" customWidth="1"/>
    <col min="12535" max="12535" width="10.21875" style="1" customWidth="1"/>
    <col min="12536" max="12536" width="4.33203125" style="1" bestFit="1" customWidth="1"/>
    <col min="12537" max="12537" width="6.88671875" style="1" bestFit="1" customWidth="1"/>
    <col min="12538" max="12538" width="7.77734375" style="1" bestFit="1" customWidth="1"/>
    <col min="12539" max="12539" width="6.33203125" style="1" customWidth="1"/>
    <col min="12540" max="12540" width="9" style="1" customWidth="1"/>
    <col min="12541" max="12541" width="9.6640625" style="1" customWidth="1"/>
    <col min="12542" max="12542" width="6.5546875" style="1" bestFit="1" customWidth="1"/>
    <col min="12543" max="12543" width="5.88671875" style="1" customWidth="1"/>
    <col min="12544" max="12789" width="8.88671875" style="1"/>
    <col min="12790" max="12790" width="11.21875" style="1" bestFit="1" customWidth="1"/>
    <col min="12791" max="12791" width="10.21875" style="1" customWidth="1"/>
    <col min="12792" max="12792" width="4.33203125" style="1" bestFit="1" customWidth="1"/>
    <col min="12793" max="12793" width="6.88671875" style="1" bestFit="1" customWidth="1"/>
    <col min="12794" max="12794" width="7.77734375" style="1" bestFit="1" customWidth="1"/>
    <col min="12795" max="12795" width="6.33203125" style="1" customWidth="1"/>
    <col min="12796" max="12796" width="9" style="1" customWidth="1"/>
    <col min="12797" max="12797" width="9.6640625" style="1" customWidth="1"/>
    <col min="12798" max="12798" width="6.5546875" style="1" bestFit="1" customWidth="1"/>
    <col min="12799" max="12799" width="5.88671875" style="1" customWidth="1"/>
    <col min="12800" max="13045" width="8.88671875" style="1"/>
    <col min="13046" max="13046" width="11.21875" style="1" bestFit="1" customWidth="1"/>
    <col min="13047" max="13047" width="10.21875" style="1" customWidth="1"/>
    <col min="13048" max="13048" width="4.33203125" style="1" bestFit="1" customWidth="1"/>
    <col min="13049" max="13049" width="6.88671875" style="1" bestFit="1" customWidth="1"/>
    <col min="13050" max="13050" width="7.77734375" style="1" bestFit="1" customWidth="1"/>
    <col min="13051" max="13051" width="6.33203125" style="1" customWidth="1"/>
    <col min="13052" max="13052" width="9" style="1" customWidth="1"/>
    <col min="13053" max="13053" width="9.6640625" style="1" customWidth="1"/>
    <col min="13054" max="13054" width="6.5546875" style="1" bestFit="1" customWidth="1"/>
    <col min="13055" max="13055" width="5.88671875" style="1" customWidth="1"/>
    <col min="13056" max="13301" width="8.88671875" style="1"/>
    <col min="13302" max="13302" width="11.21875" style="1" bestFit="1" customWidth="1"/>
    <col min="13303" max="13303" width="10.21875" style="1" customWidth="1"/>
    <col min="13304" max="13304" width="4.33203125" style="1" bestFit="1" customWidth="1"/>
    <col min="13305" max="13305" width="6.88671875" style="1" bestFit="1" customWidth="1"/>
    <col min="13306" max="13306" width="7.77734375" style="1" bestFit="1" customWidth="1"/>
    <col min="13307" max="13307" width="6.33203125" style="1" customWidth="1"/>
    <col min="13308" max="13308" width="9" style="1" customWidth="1"/>
    <col min="13309" max="13309" width="9.6640625" style="1" customWidth="1"/>
    <col min="13310" max="13310" width="6.5546875" style="1" bestFit="1" customWidth="1"/>
    <col min="13311" max="13311" width="5.88671875" style="1" customWidth="1"/>
    <col min="13312" max="13557" width="8.88671875" style="1"/>
    <col min="13558" max="13558" width="11.21875" style="1" bestFit="1" customWidth="1"/>
    <col min="13559" max="13559" width="10.21875" style="1" customWidth="1"/>
    <col min="13560" max="13560" width="4.33203125" style="1" bestFit="1" customWidth="1"/>
    <col min="13561" max="13561" width="6.88671875" style="1" bestFit="1" customWidth="1"/>
    <col min="13562" max="13562" width="7.77734375" style="1" bestFit="1" customWidth="1"/>
    <col min="13563" max="13563" width="6.33203125" style="1" customWidth="1"/>
    <col min="13564" max="13564" width="9" style="1" customWidth="1"/>
    <col min="13565" max="13565" width="9.6640625" style="1" customWidth="1"/>
    <col min="13566" max="13566" width="6.5546875" style="1" bestFit="1" customWidth="1"/>
    <col min="13567" max="13567" width="5.88671875" style="1" customWidth="1"/>
    <col min="13568" max="13813" width="8.88671875" style="1"/>
    <col min="13814" max="13814" width="11.21875" style="1" bestFit="1" customWidth="1"/>
    <col min="13815" max="13815" width="10.21875" style="1" customWidth="1"/>
    <col min="13816" max="13816" width="4.33203125" style="1" bestFit="1" customWidth="1"/>
    <col min="13817" max="13817" width="6.88671875" style="1" bestFit="1" customWidth="1"/>
    <col min="13818" max="13818" width="7.77734375" style="1" bestFit="1" customWidth="1"/>
    <col min="13819" max="13819" width="6.33203125" style="1" customWidth="1"/>
    <col min="13820" max="13820" width="9" style="1" customWidth="1"/>
    <col min="13821" max="13821" width="9.6640625" style="1" customWidth="1"/>
    <col min="13822" max="13822" width="6.5546875" style="1" bestFit="1" customWidth="1"/>
    <col min="13823" max="13823" width="5.88671875" style="1" customWidth="1"/>
    <col min="13824" max="14069" width="8.88671875" style="1"/>
    <col min="14070" max="14070" width="11.21875" style="1" bestFit="1" customWidth="1"/>
    <col min="14071" max="14071" width="10.21875" style="1" customWidth="1"/>
    <col min="14072" max="14072" width="4.33203125" style="1" bestFit="1" customWidth="1"/>
    <col min="14073" max="14073" width="6.88671875" style="1" bestFit="1" customWidth="1"/>
    <col min="14074" max="14074" width="7.77734375" style="1" bestFit="1" customWidth="1"/>
    <col min="14075" max="14075" width="6.33203125" style="1" customWidth="1"/>
    <col min="14076" max="14076" width="9" style="1" customWidth="1"/>
    <col min="14077" max="14077" width="9.6640625" style="1" customWidth="1"/>
    <col min="14078" max="14078" width="6.5546875" style="1" bestFit="1" customWidth="1"/>
    <col min="14079" max="14079" width="5.88671875" style="1" customWidth="1"/>
    <col min="14080" max="14325" width="8.88671875" style="1"/>
    <col min="14326" max="14326" width="11.21875" style="1" bestFit="1" customWidth="1"/>
    <col min="14327" max="14327" width="10.21875" style="1" customWidth="1"/>
    <col min="14328" max="14328" width="4.33203125" style="1" bestFit="1" customWidth="1"/>
    <col min="14329" max="14329" width="6.88671875" style="1" bestFit="1" customWidth="1"/>
    <col min="14330" max="14330" width="7.77734375" style="1" bestFit="1" customWidth="1"/>
    <col min="14331" max="14331" width="6.33203125" style="1" customWidth="1"/>
    <col min="14332" max="14332" width="9" style="1" customWidth="1"/>
    <col min="14333" max="14333" width="9.6640625" style="1" customWidth="1"/>
    <col min="14334" max="14334" width="6.5546875" style="1" bestFit="1" customWidth="1"/>
    <col min="14335" max="14335" width="5.88671875" style="1" customWidth="1"/>
    <col min="14336" max="14581" width="8.88671875" style="1"/>
    <col min="14582" max="14582" width="11.21875" style="1" bestFit="1" customWidth="1"/>
    <col min="14583" max="14583" width="10.21875" style="1" customWidth="1"/>
    <col min="14584" max="14584" width="4.33203125" style="1" bestFit="1" customWidth="1"/>
    <col min="14585" max="14585" width="6.88671875" style="1" bestFit="1" customWidth="1"/>
    <col min="14586" max="14586" width="7.77734375" style="1" bestFit="1" customWidth="1"/>
    <col min="14587" max="14587" width="6.33203125" style="1" customWidth="1"/>
    <col min="14588" max="14588" width="9" style="1" customWidth="1"/>
    <col min="14589" max="14589" width="9.6640625" style="1" customWidth="1"/>
    <col min="14590" max="14590" width="6.5546875" style="1" bestFit="1" customWidth="1"/>
    <col min="14591" max="14591" width="5.88671875" style="1" customWidth="1"/>
    <col min="14592" max="14837" width="8.88671875" style="1"/>
    <col min="14838" max="14838" width="11.21875" style="1" bestFit="1" customWidth="1"/>
    <col min="14839" max="14839" width="10.21875" style="1" customWidth="1"/>
    <col min="14840" max="14840" width="4.33203125" style="1" bestFit="1" customWidth="1"/>
    <col min="14841" max="14841" width="6.88671875" style="1" bestFit="1" customWidth="1"/>
    <col min="14842" max="14842" width="7.77734375" style="1" bestFit="1" customWidth="1"/>
    <col min="14843" max="14843" width="6.33203125" style="1" customWidth="1"/>
    <col min="14844" max="14844" width="9" style="1" customWidth="1"/>
    <col min="14845" max="14845" width="9.6640625" style="1" customWidth="1"/>
    <col min="14846" max="14846" width="6.5546875" style="1" bestFit="1" customWidth="1"/>
    <col min="14847" max="14847" width="5.88671875" style="1" customWidth="1"/>
    <col min="14848" max="15093" width="8.88671875" style="1"/>
    <col min="15094" max="15094" width="11.21875" style="1" bestFit="1" customWidth="1"/>
    <col min="15095" max="15095" width="10.21875" style="1" customWidth="1"/>
    <col min="15096" max="15096" width="4.33203125" style="1" bestFit="1" customWidth="1"/>
    <col min="15097" max="15097" width="6.88671875" style="1" bestFit="1" customWidth="1"/>
    <col min="15098" max="15098" width="7.77734375" style="1" bestFit="1" customWidth="1"/>
    <col min="15099" max="15099" width="6.33203125" style="1" customWidth="1"/>
    <col min="15100" max="15100" width="9" style="1" customWidth="1"/>
    <col min="15101" max="15101" width="9.6640625" style="1" customWidth="1"/>
    <col min="15102" max="15102" width="6.5546875" style="1" bestFit="1" customWidth="1"/>
    <col min="15103" max="15103" width="5.88671875" style="1" customWidth="1"/>
    <col min="15104" max="15349" width="8.88671875" style="1"/>
    <col min="15350" max="15350" width="11.21875" style="1" bestFit="1" customWidth="1"/>
    <col min="15351" max="15351" width="10.21875" style="1" customWidth="1"/>
    <col min="15352" max="15352" width="4.33203125" style="1" bestFit="1" customWidth="1"/>
    <col min="15353" max="15353" width="6.88671875" style="1" bestFit="1" customWidth="1"/>
    <col min="15354" max="15354" width="7.77734375" style="1" bestFit="1" customWidth="1"/>
    <col min="15355" max="15355" width="6.33203125" style="1" customWidth="1"/>
    <col min="15356" max="15356" width="9" style="1" customWidth="1"/>
    <col min="15357" max="15357" width="9.6640625" style="1" customWidth="1"/>
    <col min="15358" max="15358" width="6.5546875" style="1" bestFit="1" customWidth="1"/>
    <col min="15359" max="15359" width="5.88671875" style="1" customWidth="1"/>
    <col min="15360" max="15605" width="8.88671875" style="1"/>
    <col min="15606" max="15606" width="11.21875" style="1" bestFit="1" customWidth="1"/>
    <col min="15607" max="15607" width="10.21875" style="1" customWidth="1"/>
    <col min="15608" max="15608" width="4.33203125" style="1" bestFit="1" customWidth="1"/>
    <col min="15609" max="15609" width="6.88671875" style="1" bestFit="1" customWidth="1"/>
    <col min="15610" max="15610" width="7.77734375" style="1" bestFit="1" customWidth="1"/>
    <col min="15611" max="15611" width="6.33203125" style="1" customWidth="1"/>
    <col min="15612" max="15612" width="9" style="1" customWidth="1"/>
    <col min="15613" max="15613" width="9.6640625" style="1" customWidth="1"/>
    <col min="15614" max="15614" width="6.5546875" style="1" bestFit="1" customWidth="1"/>
    <col min="15615" max="15615" width="5.88671875" style="1" customWidth="1"/>
    <col min="15616" max="15861" width="8.88671875" style="1"/>
    <col min="15862" max="15862" width="11.21875" style="1" bestFit="1" customWidth="1"/>
    <col min="15863" max="15863" width="10.21875" style="1" customWidth="1"/>
    <col min="15864" max="15864" width="4.33203125" style="1" bestFit="1" customWidth="1"/>
    <col min="15865" max="15865" width="6.88671875" style="1" bestFit="1" customWidth="1"/>
    <col min="15866" max="15866" width="7.77734375" style="1" bestFit="1" customWidth="1"/>
    <col min="15867" max="15867" width="6.33203125" style="1" customWidth="1"/>
    <col min="15868" max="15868" width="9" style="1" customWidth="1"/>
    <col min="15869" max="15869" width="9.6640625" style="1" customWidth="1"/>
    <col min="15870" max="15870" width="6.5546875" style="1" bestFit="1" customWidth="1"/>
    <col min="15871" max="15871" width="5.88671875" style="1" customWidth="1"/>
    <col min="15872" max="16117" width="8.88671875" style="1"/>
    <col min="16118" max="16118" width="11.21875" style="1" bestFit="1" customWidth="1"/>
    <col min="16119" max="16119" width="10.21875" style="1" customWidth="1"/>
    <col min="16120" max="16120" width="4.33203125" style="1" bestFit="1" customWidth="1"/>
    <col min="16121" max="16121" width="6.88671875" style="1" bestFit="1" customWidth="1"/>
    <col min="16122" max="16122" width="7.77734375" style="1" bestFit="1" customWidth="1"/>
    <col min="16123" max="16123" width="6.33203125" style="1" customWidth="1"/>
    <col min="16124" max="16124" width="9" style="1" customWidth="1"/>
    <col min="16125" max="16125" width="9.6640625" style="1" customWidth="1"/>
    <col min="16126" max="16126" width="6.5546875" style="1" bestFit="1" customWidth="1"/>
    <col min="16127" max="16127" width="5.88671875" style="1" customWidth="1"/>
    <col min="16128" max="16384" width="8.88671875" style="1"/>
  </cols>
  <sheetData>
    <row r="1" spans="1:9">
      <c r="A1" s="23" t="s">
        <v>0</v>
      </c>
      <c r="B1" s="23" t="s">
        <v>50</v>
      </c>
      <c r="C1" s="23" t="s">
        <v>1</v>
      </c>
      <c r="D1" s="23" t="s">
        <v>24</v>
      </c>
      <c r="E1" s="23" t="s">
        <v>2</v>
      </c>
      <c r="F1" s="23" t="s">
        <v>3</v>
      </c>
      <c r="H1" s="25" t="s">
        <v>0</v>
      </c>
      <c r="I1" s="26" t="s">
        <v>12</v>
      </c>
    </row>
    <row r="2" spans="1:9">
      <c r="A2" s="23" t="s">
        <v>4</v>
      </c>
      <c r="B2" s="23" t="s">
        <v>51</v>
      </c>
      <c r="C2" s="24">
        <v>27397</v>
      </c>
      <c r="D2" s="23">
        <v>32</v>
      </c>
      <c r="E2" s="23">
        <v>160</v>
      </c>
      <c r="F2" s="23">
        <v>205</v>
      </c>
      <c r="H2" s="25" t="s">
        <v>50</v>
      </c>
      <c r="I2" s="28" t="str">
        <f>VLOOKUP($I$1,$A$2:$F$14,MATCH(H2,$A$1:$F$1,0),0)</f>
        <v>M</v>
      </c>
    </row>
    <row r="3" spans="1:9">
      <c r="A3" s="23" t="s">
        <v>5</v>
      </c>
      <c r="B3" s="23" t="s">
        <v>52</v>
      </c>
      <c r="C3" s="24">
        <v>13810</v>
      </c>
      <c r="D3" s="23">
        <v>69</v>
      </c>
      <c r="E3" s="23">
        <v>192</v>
      </c>
      <c r="F3" s="23">
        <v>151</v>
      </c>
      <c r="H3" s="25" t="s">
        <v>1</v>
      </c>
      <c r="I3" s="52">
        <f t="shared" ref="I3:I6" si="0">VLOOKUP($I$1,$A$2:$F$14,MATCH(H3,$A$1:$F$1,0),0)</f>
        <v>14332</v>
      </c>
    </row>
    <row r="4" spans="1:9">
      <c r="A4" s="23" t="s">
        <v>6</v>
      </c>
      <c r="B4" s="23" t="s">
        <v>51</v>
      </c>
      <c r="C4" s="24">
        <v>26129</v>
      </c>
      <c r="D4" s="23">
        <v>35</v>
      </c>
      <c r="E4" s="23">
        <v>171</v>
      </c>
      <c r="F4" s="23">
        <v>175</v>
      </c>
      <c r="H4" s="25" t="s">
        <v>24</v>
      </c>
      <c r="I4" s="28">
        <f t="shared" si="0"/>
        <v>67</v>
      </c>
    </row>
    <row r="5" spans="1:9">
      <c r="A5" s="23" t="s">
        <v>7</v>
      </c>
      <c r="B5" s="23" t="s">
        <v>52</v>
      </c>
      <c r="C5" s="24">
        <v>12747</v>
      </c>
      <c r="D5" s="23">
        <v>72</v>
      </c>
      <c r="E5" s="23">
        <v>154</v>
      </c>
      <c r="F5" s="23">
        <v>128</v>
      </c>
      <c r="H5" s="25" t="s">
        <v>2</v>
      </c>
      <c r="I5" s="28">
        <f t="shared" si="0"/>
        <v>140</v>
      </c>
    </row>
    <row r="6" spans="1:9">
      <c r="A6" s="23" t="s">
        <v>8</v>
      </c>
      <c r="B6" s="23" t="s">
        <v>51</v>
      </c>
      <c r="C6" s="24">
        <v>18303</v>
      </c>
      <c r="D6" s="23">
        <v>57</v>
      </c>
      <c r="E6" s="23">
        <v>164</v>
      </c>
      <c r="F6" s="23">
        <v>141</v>
      </c>
      <c r="H6" s="25" t="s">
        <v>3</v>
      </c>
      <c r="I6" s="28">
        <f t="shared" si="0"/>
        <v>170</v>
      </c>
    </row>
    <row r="7" spans="1:9">
      <c r="A7" s="23" t="s">
        <v>9</v>
      </c>
      <c r="B7" s="23" t="s">
        <v>52</v>
      </c>
      <c r="C7" s="24">
        <v>23906</v>
      </c>
      <c r="D7" s="23">
        <v>41</v>
      </c>
      <c r="E7" s="23">
        <v>152</v>
      </c>
      <c r="F7" s="23">
        <v>94</v>
      </c>
    </row>
    <row r="8" spans="1:9">
      <c r="A8" s="23" t="s">
        <v>10</v>
      </c>
      <c r="B8" s="23" t="s">
        <v>51</v>
      </c>
      <c r="C8" s="24">
        <v>26995</v>
      </c>
      <c r="D8" s="23">
        <v>33</v>
      </c>
      <c r="E8" s="23">
        <v>165</v>
      </c>
      <c r="F8" s="23">
        <v>193</v>
      </c>
    </row>
    <row r="9" spans="1:9">
      <c r="A9" s="23" t="s">
        <v>53</v>
      </c>
      <c r="B9" s="23" t="s">
        <v>51</v>
      </c>
      <c r="C9" s="24">
        <v>26512</v>
      </c>
      <c r="D9" s="23">
        <v>34</v>
      </c>
      <c r="E9" s="23">
        <v>188</v>
      </c>
      <c r="F9" s="23">
        <v>166</v>
      </c>
    </row>
    <row r="10" spans="1:9">
      <c r="A10" s="23" t="s">
        <v>11</v>
      </c>
      <c r="B10" s="23" t="s">
        <v>52</v>
      </c>
      <c r="C10" s="24">
        <v>11216</v>
      </c>
      <c r="D10" s="23">
        <v>76</v>
      </c>
      <c r="E10" s="23">
        <v>189</v>
      </c>
      <c r="F10" s="23">
        <v>146</v>
      </c>
    </row>
    <row r="11" spans="1:9">
      <c r="A11" s="23" t="s">
        <v>12</v>
      </c>
      <c r="B11" s="23" t="s">
        <v>51</v>
      </c>
      <c r="C11" s="24">
        <v>14332</v>
      </c>
      <c r="D11" s="23">
        <v>67</v>
      </c>
      <c r="E11" s="23">
        <v>140</v>
      </c>
      <c r="F11" s="23">
        <v>170</v>
      </c>
    </row>
    <row r="12" spans="1:9">
      <c r="A12" s="23" t="s">
        <v>54</v>
      </c>
      <c r="B12" s="23" t="s">
        <v>51</v>
      </c>
      <c r="C12" s="24">
        <v>16709</v>
      </c>
      <c r="D12" s="23">
        <v>61</v>
      </c>
      <c r="E12" s="23">
        <v>159</v>
      </c>
      <c r="F12" s="23">
        <v>211</v>
      </c>
    </row>
    <row r="13" spans="1:9">
      <c r="A13" s="23" t="s">
        <v>55</v>
      </c>
      <c r="B13" s="23" t="s">
        <v>52</v>
      </c>
      <c r="C13" s="24">
        <v>22939</v>
      </c>
      <c r="D13" s="23">
        <v>44</v>
      </c>
      <c r="E13" s="23">
        <v>151</v>
      </c>
      <c r="F13" s="23">
        <v>139</v>
      </c>
    </row>
    <row r="14" spans="1:9">
      <c r="A14" s="23" t="s">
        <v>56</v>
      </c>
      <c r="B14" s="23" t="s">
        <v>52</v>
      </c>
      <c r="C14" s="24">
        <v>23299</v>
      </c>
      <c r="D14" s="23">
        <v>43</v>
      </c>
      <c r="E14" s="23">
        <v>209</v>
      </c>
      <c r="F14" s="23">
        <v>180</v>
      </c>
    </row>
  </sheetData>
  <dataValidations count="1">
    <dataValidation type="list" allowBlank="1" showInputMessage="1" showErrorMessage="1" sqref="I1">
      <formula1>$A$2:$A$14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4"/>
  <sheetViews>
    <sheetView zoomScale="140" zoomScaleNormal="140" workbookViewId="0">
      <selection activeCell="J1" sqref="J1"/>
    </sheetView>
  </sheetViews>
  <sheetFormatPr defaultRowHeight="15.75"/>
  <cols>
    <col min="1" max="1" width="8.88671875" style="1"/>
    <col min="2" max="2" width="10.44140625" style="1" bestFit="1" customWidth="1"/>
    <col min="3" max="3" width="8.88671875" style="1"/>
    <col min="4" max="4" width="9.21875" style="1" bestFit="1" customWidth="1"/>
    <col min="5" max="9" width="8.88671875" style="1"/>
    <col min="10" max="10" width="9.5546875" style="1" bestFit="1" customWidth="1"/>
    <col min="11" max="244" width="8.88671875" style="1"/>
    <col min="245" max="245" width="11.21875" style="1" bestFit="1" customWidth="1"/>
    <col min="246" max="246" width="10.21875" style="1" customWidth="1"/>
    <col min="247" max="247" width="4.33203125" style="1" bestFit="1" customWidth="1"/>
    <col min="248" max="248" width="6.88671875" style="1" bestFit="1" customWidth="1"/>
    <col min="249" max="249" width="7.77734375" style="1" bestFit="1" customWidth="1"/>
    <col min="250" max="250" width="6.33203125" style="1" customWidth="1"/>
    <col min="251" max="251" width="9" style="1" customWidth="1"/>
    <col min="252" max="252" width="9.6640625" style="1" customWidth="1"/>
    <col min="253" max="253" width="6.5546875" style="1" bestFit="1" customWidth="1"/>
    <col min="254" max="254" width="5.88671875" style="1" customWidth="1"/>
    <col min="255" max="500" width="8.88671875" style="1"/>
    <col min="501" max="501" width="11.21875" style="1" bestFit="1" customWidth="1"/>
    <col min="502" max="502" width="10.21875" style="1" customWidth="1"/>
    <col min="503" max="503" width="4.33203125" style="1" bestFit="1" customWidth="1"/>
    <col min="504" max="504" width="6.88671875" style="1" bestFit="1" customWidth="1"/>
    <col min="505" max="505" width="7.77734375" style="1" bestFit="1" customWidth="1"/>
    <col min="506" max="506" width="6.33203125" style="1" customWidth="1"/>
    <col min="507" max="507" width="9" style="1" customWidth="1"/>
    <col min="508" max="508" width="9.6640625" style="1" customWidth="1"/>
    <col min="509" max="509" width="6.5546875" style="1" bestFit="1" customWidth="1"/>
    <col min="510" max="510" width="5.88671875" style="1" customWidth="1"/>
    <col min="511" max="756" width="8.88671875" style="1"/>
    <col min="757" max="757" width="11.21875" style="1" bestFit="1" customWidth="1"/>
    <col min="758" max="758" width="10.21875" style="1" customWidth="1"/>
    <col min="759" max="759" width="4.33203125" style="1" bestFit="1" customWidth="1"/>
    <col min="760" max="760" width="6.88671875" style="1" bestFit="1" customWidth="1"/>
    <col min="761" max="761" width="7.77734375" style="1" bestFit="1" customWidth="1"/>
    <col min="762" max="762" width="6.33203125" style="1" customWidth="1"/>
    <col min="763" max="763" width="9" style="1" customWidth="1"/>
    <col min="764" max="764" width="9.6640625" style="1" customWidth="1"/>
    <col min="765" max="765" width="6.5546875" style="1" bestFit="1" customWidth="1"/>
    <col min="766" max="766" width="5.88671875" style="1" customWidth="1"/>
    <col min="767" max="1012" width="8.88671875" style="1"/>
    <col min="1013" max="1013" width="11.21875" style="1" bestFit="1" customWidth="1"/>
    <col min="1014" max="1014" width="10.21875" style="1" customWidth="1"/>
    <col min="1015" max="1015" width="4.33203125" style="1" bestFit="1" customWidth="1"/>
    <col min="1016" max="1016" width="6.88671875" style="1" bestFit="1" customWidth="1"/>
    <col min="1017" max="1017" width="7.77734375" style="1" bestFit="1" customWidth="1"/>
    <col min="1018" max="1018" width="6.33203125" style="1" customWidth="1"/>
    <col min="1019" max="1019" width="9" style="1" customWidth="1"/>
    <col min="1020" max="1020" width="9.6640625" style="1" customWidth="1"/>
    <col min="1021" max="1021" width="6.5546875" style="1" bestFit="1" customWidth="1"/>
    <col min="1022" max="1022" width="5.88671875" style="1" customWidth="1"/>
    <col min="1023" max="1268" width="8.88671875" style="1"/>
    <col min="1269" max="1269" width="11.21875" style="1" bestFit="1" customWidth="1"/>
    <col min="1270" max="1270" width="10.21875" style="1" customWidth="1"/>
    <col min="1271" max="1271" width="4.33203125" style="1" bestFit="1" customWidth="1"/>
    <col min="1272" max="1272" width="6.88671875" style="1" bestFit="1" customWidth="1"/>
    <col min="1273" max="1273" width="7.77734375" style="1" bestFit="1" customWidth="1"/>
    <col min="1274" max="1274" width="6.33203125" style="1" customWidth="1"/>
    <col min="1275" max="1275" width="9" style="1" customWidth="1"/>
    <col min="1276" max="1276" width="9.6640625" style="1" customWidth="1"/>
    <col min="1277" max="1277" width="6.5546875" style="1" bestFit="1" customWidth="1"/>
    <col min="1278" max="1278" width="5.88671875" style="1" customWidth="1"/>
    <col min="1279" max="1524" width="8.88671875" style="1"/>
    <col min="1525" max="1525" width="11.21875" style="1" bestFit="1" customWidth="1"/>
    <col min="1526" max="1526" width="10.21875" style="1" customWidth="1"/>
    <col min="1527" max="1527" width="4.33203125" style="1" bestFit="1" customWidth="1"/>
    <col min="1528" max="1528" width="6.88671875" style="1" bestFit="1" customWidth="1"/>
    <col min="1529" max="1529" width="7.77734375" style="1" bestFit="1" customWidth="1"/>
    <col min="1530" max="1530" width="6.33203125" style="1" customWidth="1"/>
    <col min="1531" max="1531" width="9" style="1" customWidth="1"/>
    <col min="1532" max="1532" width="9.6640625" style="1" customWidth="1"/>
    <col min="1533" max="1533" width="6.5546875" style="1" bestFit="1" customWidth="1"/>
    <col min="1534" max="1534" width="5.88671875" style="1" customWidth="1"/>
    <col min="1535" max="1780" width="8.88671875" style="1"/>
    <col min="1781" max="1781" width="11.21875" style="1" bestFit="1" customWidth="1"/>
    <col min="1782" max="1782" width="10.21875" style="1" customWidth="1"/>
    <col min="1783" max="1783" width="4.33203125" style="1" bestFit="1" customWidth="1"/>
    <col min="1784" max="1784" width="6.88671875" style="1" bestFit="1" customWidth="1"/>
    <col min="1785" max="1785" width="7.77734375" style="1" bestFit="1" customWidth="1"/>
    <col min="1786" max="1786" width="6.33203125" style="1" customWidth="1"/>
    <col min="1787" max="1787" width="9" style="1" customWidth="1"/>
    <col min="1788" max="1788" width="9.6640625" style="1" customWidth="1"/>
    <col min="1789" max="1789" width="6.5546875" style="1" bestFit="1" customWidth="1"/>
    <col min="1790" max="1790" width="5.88671875" style="1" customWidth="1"/>
    <col min="1791" max="2036" width="8.88671875" style="1"/>
    <col min="2037" max="2037" width="11.21875" style="1" bestFit="1" customWidth="1"/>
    <col min="2038" max="2038" width="10.21875" style="1" customWidth="1"/>
    <col min="2039" max="2039" width="4.33203125" style="1" bestFit="1" customWidth="1"/>
    <col min="2040" max="2040" width="6.88671875" style="1" bestFit="1" customWidth="1"/>
    <col min="2041" max="2041" width="7.77734375" style="1" bestFit="1" customWidth="1"/>
    <col min="2042" max="2042" width="6.33203125" style="1" customWidth="1"/>
    <col min="2043" max="2043" width="9" style="1" customWidth="1"/>
    <col min="2044" max="2044" width="9.6640625" style="1" customWidth="1"/>
    <col min="2045" max="2045" width="6.5546875" style="1" bestFit="1" customWidth="1"/>
    <col min="2046" max="2046" width="5.88671875" style="1" customWidth="1"/>
    <col min="2047" max="2292" width="8.88671875" style="1"/>
    <col min="2293" max="2293" width="11.21875" style="1" bestFit="1" customWidth="1"/>
    <col min="2294" max="2294" width="10.21875" style="1" customWidth="1"/>
    <col min="2295" max="2295" width="4.33203125" style="1" bestFit="1" customWidth="1"/>
    <col min="2296" max="2296" width="6.88671875" style="1" bestFit="1" customWidth="1"/>
    <col min="2297" max="2297" width="7.77734375" style="1" bestFit="1" customWidth="1"/>
    <col min="2298" max="2298" width="6.33203125" style="1" customWidth="1"/>
    <col min="2299" max="2299" width="9" style="1" customWidth="1"/>
    <col min="2300" max="2300" width="9.6640625" style="1" customWidth="1"/>
    <col min="2301" max="2301" width="6.5546875" style="1" bestFit="1" customWidth="1"/>
    <col min="2302" max="2302" width="5.88671875" style="1" customWidth="1"/>
    <col min="2303" max="2548" width="8.88671875" style="1"/>
    <col min="2549" max="2549" width="11.21875" style="1" bestFit="1" customWidth="1"/>
    <col min="2550" max="2550" width="10.21875" style="1" customWidth="1"/>
    <col min="2551" max="2551" width="4.33203125" style="1" bestFit="1" customWidth="1"/>
    <col min="2552" max="2552" width="6.88671875" style="1" bestFit="1" customWidth="1"/>
    <col min="2553" max="2553" width="7.77734375" style="1" bestFit="1" customWidth="1"/>
    <col min="2554" max="2554" width="6.33203125" style="1" customWidth="1"/>
    <col min="2555" max="2555" width="9" style="1" customWidth="1"/>
    <col min="2556" max="2556" width="9.6640625" style="1" customWidth="1"/>
    <col min="2557" max="2557" width="6.5546875" style="1" bestFit="1" customWidth="1"/>
    <col min="2558" max="2558" width="5.88671875" style="1" customWidth="1"/>
    <col min="2559" max="2804" width="8.88671875" style="1"/>
    <col min="2805" max="2805" width="11.21875" style="1" bestFit="1" customWidth="1"/>
    <col min="2806" max="2806" width="10.21875" style="1" customWidth="1"/>
    <col min="2807" max="2807" width="4.33203125" style="1" bestFit="1" customWidth="1"/>
    <col min="2808" max="2808" width="6.88671875" style="1" bestFit="1" customWidth="1"/>
    <col min="2809" max="2809" width="7.77734375" style="1" bestFit="1" customWidth="1"/>
    <col min="2810" max="2810" width="6.33203125" style="1" customWidth="1"/>
    <col min="2811" max="2811" width="9" style="1" customWidth="1"/>
    <col min="2812" max="2812" width="9.6640625" style="1" customWidth="1"/>
    <col min="2813" max="2813" width="6.5546875" style="1" bestFit="1" customWidth="1"/>
    <col min="2814" max="2814" width="5.88671875" style="1" customWidth="1"/>
    <col min="2815" max="3060" width="8.88671875" style="1"/>
    <col min="3061" max="3061" width="11.21875" style="1" bestFit="1" customWidth="1"/>
    <col min="3062" max="3062" width="10.21875" style="1" customWidth="1"/>
    <col min="3063" max="3063" width="4.33203125" style="1" bestFit="1" customWidth="1"/>
    <col min="3064" max="3064" width="6.88671875" style="1" bestFit="1" customWidth="1"/>
    <col min="3065" max="3065" width="7.77734375" style="1" bestFit="1" customWidth="1"/>
    <col min="3066" max="3066" width="6.33203125" style="1" customWidth="1"/>
    <col min="3067" max="3067" width="9" style="1" customWidth="1"/>
    <col min="3068" max="3068" width="9.6640625" style="1" customWidth="1"/>
    <col min="3069" max="3069" width="6.5546875" style="1" bestFit="1" customWidth="1"/>
    <col min="3070" max="3070" width="5.88671875" style="1" customWidth="1"/>
    <col min="3071" max="3316" width="8.88671875" style="1"/>
    <col min="3317" max="3317" width="11.21875" style="1" bestFit="1" customWidth="1"/>
    <col min="3318" max="3318" width="10.21875" style="1" customWidth="1"/>
    <col min="3319" max="3319" width="4.33203125" style="1" bestFit="1" customWidth="1"/>
    <col min="3320" max="3320" width="6.88671875" style="1" bestFit="1" customWidth="1"/>
    <col min="3321" max="3321" width="7.77734375" style="1" bestFit="1" customWidth="1"/>
    <col min="3322" max="3322" width="6.33203125" style="1" customWidth="1"/>
    <col min="3323" max="3323" width="9" style="1" customWidth="1"/>
    <col min="3324" max="3324" width="9.6640625" style="1" customWidth="1"/>
    <col min="3325" max="3325" width="6.5546875" style="1" bestFit="1" customWidth="1"/>
    <col min="3326" max="3326" width="5.88671875" style="1" customWidth="1"/>
    <col min="3327" max="3572" width="8.88671875" style="1"/>
    <col min="3573" max="3573" width="11.21875" style="1" bestFit="1" customWidth="1"/>
    <col min="3574" max="3574" width="10.21875" style="1" customWidth="1"/>
    <col min="3575" max="3575" width="4.33203125" style="1" bestFit="1" customWidth="1"/>
    <col min="3576" max="3576" width="6.88671875" style="1" bestFit="1" customWidth="1"/>
    <col min="3577" max="3577" width="7.77734375" style="1" bestFit="1" customWidth="1"/>
    <col min="3578" max="3578" width="6.33203125" style="1" customWidth="1"/>
    <col min="3579" max="3579" width="9" style="1" customWidth="1"/>
    <col min="3580" max="3580" width="9.6640625" style="1" customWidth="1"/>
    <col min="3581" max="3581" width="6.5546875" style="1" bestFit="1" customWidth="1"/>
    <col min="3582" max="3582" width="5.88671875" style="1" customWidth="1"/>
    <col min="3583" max="3828" width="8.88671875" style="1"/>
    <col min="3829" max="3829" width="11.21875" style="1" bestFit="1" customWidth="1"/>
    <col min="3830" max="3830" width="10.21875" style="1" customWidth="1"/>
    <col min="3831" max="3831" width="4.33203125" style="1" bestFit="1" customWidth="1"/>
    <col min="3832" max="3832" width="6.88671875" style="1" bestFit="1" customWidth="1"/>
    <col min="3833" max="3833" width="7.77734375" style="1" bestFit="1" customWidth="1"/>
    <col min="3834" max="3834" width="6.33203125" style="1" customWidth="1"/>
    <col min="3835" max="3835" width="9" style="1" customWidth="1"/>
    <col min="3836" max="3836" width="9.6640625" style="1" customWidth="1"/>
    <col min="3837" max="3837" width="6.5546875" style="1" bestFit="1" customWidth="1"/>
    <col min="3838" max="3838" width="5.88671875" style="1" customWidth="1"/>
    <col min="3839" max="4084" width="8.88671875" style="1"/>
    <col min="4085" max="4085" width="11.21875" style="1" bestFit="1" customWidth="1"/>
    <col min="4086" max="4086" width="10.21875" style="1" customWidth="1"/>
    <col min="4087" max="4087" width="4.33203125" style="1" bestFit="1" customWidth="1"/>
    <col min="4088" max="4088" width="6.88671875" style="1" bestFit="1" customWidth="1"/>
    <col min="4089" max="4089" width="7.77734375" style="1" bestFit="1" customWidth="1"/>
    <col min="4090" max="4090" width="6.33203125" style="1" customWidth="1"/>
    <col min="4091" max="4091" width="9" style="1" customWidth="1"/>
    <col min="4092" max="4092" width="9.6640625" style="1" customWidth="1"/>
    <col min="4093" max="4093" width="6.5546875" style="1" bestFit="1" customWidth="1"/>
    <col min="4094" max="4094" width="5.88671875" style="1" customWidth="1"/>
    <col min="4095" max="4340" width="8.88671875" style="1"/>
    <col min="4341" max="4341" width="11.21875" style="1" bestFit="1" customWidth="1"/>
    <col min="4342" max="4342" width="10.21875" style="1" customWidth="1"/>
    <col min="4343" max="4343" width="4.33203125" style="1" bestFit="1" customWidth="1"/>
    <col min="4344" max="4344" width="6.88671875" style="1" bestFit="1" customWidth="1"/>
    <col min="4345" max="4345" width="7.77734375" style="1" bestFit="1" customWidth="1"/>
    <col min="4346" max="4346" width="6.33203125" style="1" customWidth="1"/>
    <col min="4347" max="4347" width="9" style="1" customWidth="1"/>
    <col min="4348" max="4348" width="9.6640625" style="1" customWidth="1"/>
    <col min="4349" max="4349" width="6.5546875" style="1" bestFit="1" customWidth="1"/>
    <col min="4350" max="4350" width="5.88671875" style="1" customWidth="1"/>
    <col min="4351" max="4596" width="8.88671875" style="1"/>
    <col min="4597" max="4597" width="11.21875" style="1" bestFit="1" customWidth="1"/>
    <col min="4598" max="4598" width="10.21875" style="1" customWidth="1"/>
    <col min="4599" max="4599" width="4.33203125" style="1" bestFit="1" customWidth="1"/>
    <col min="4600" max="4600" width="6.88671875" style="1" bestFit="1" customWidth="1"/>
    <col min="4601" max="4601" width="7.77734375" style="1" bestFit="1" customWidth="1"/>
    <col min="4602" max="4602" width="6.33203125" style="1" customWidth="1"/>
    <col min="4603" max="4603" width="9" style="1" customWidth="1"/>
    <col min="4604" max="4604" width="9.6640625" style="1" customWidth="1"/>
    <col min="4605" max="4605" width="6.5546875" style="1" bestFit="1" customWidth="1"/>
    <col min="4606" max="4606" width="5.88671875" style="1" customWidth="1"/>
    <col min="4607" max="4852" width="8.88671875" style="1"/>
    <col min="4853" max="4853" width="11.21875" style="1" bestFit="1" customWidth="1"/>
    <col min="4854" max="4854" width="10.21875" style="1" customWidth="1"/>
    <col min="4855" max="4855" width="4.33203125" style="1" bestFit="1" customWidth="1"/>
    <col min="4856" max="4856" width="6.88671875" style="1" bestFit="1" customWidth="1"/>
    <col min="4857" max="4857" width="7.77734375" style="1" bestFit="1" customWidth="1"/>
    <col min="4858" max="4858" width="6.33203125" style="1" customWidth="1"/>
    <col min="4859" max="4859" width="9" style="1" customWidth="1"/>
    <col min="4860" max="4860" width="9.6640625" style="1" customWidth="1"/>
    <col min="4861" max="4861" width="6.5546875" style="1" bestFit="1" customWidth="1"/>
    <col min="4862" max="4862" width="5.88671875" style="1" customWidth="1"/>
    <col min="4863" max="5108" width="8.88671875" style="1"/>
    <col min="5109" max="5109" width="11.21875" style="1" bestFit="1" customWidth="1"/>
    <col min="5110" max="5110" width="10.21875" style="1" customWidth="1"/>
    <col min="5111" max="5111" width="4.33203125" style="1" bestFit="1" customWidth="1"/>
    <col min="5112" max="5112" width="6.88671875" style="1" bestFit="1" customWidth="1"/>
    <col min="5113" max="5113" width="7.77734375" style="1" bestFit="1" customWidth="1"/>
    <col min="5114" max="5114" width="6.33203125" style="1" customWidth="1"/>
    <col min="5115" max="5115" width="9" style="1" customWidth="1"/>
    <col min="5116" max="5116" width="9.6640625" style="1" customWidth="1"/>
    <col min="5117" max="5117" width="6.5546875" style="1" bestFit="1" customWidth="1"/>
    <col min="5118" max="5118" width="5.88671875" style="1" customWidth="1"/>
    <col min="5119" max="5364" width="8.88671875" style="1"/>
    <col min="5365" max="5365" width="11.21875" style="1" bestFit="1" customWidth="1"/>
    <col min="5366" max="5366" width="10.21875" style="1" customWidth="1"/>
    <col min="5367" max="5367" width="4.33203125" style="1" bestFit="1" customWidth="1"/>
    <col min="5368" max="5368" width="6.88671875" style="1" bestFit="1" customWidth="1"/>
    <col min="5369" max="5369" width="7.77734375" style="1" bestFit="1" customWidth="1"/>
    <col min="5370" max="5370" width="6.33203125" style="1" customWidth="1"/>
    <col min="5371" max="5371" width="9" style="1" customWidth="1"/>
    <col min="5372" max="5372" width="9.6640625" style="1" customWidth="1"/>
    <col min="5373" max="5373" width="6.5546875" style="1" bestFit="1" customWidth="1"/>
    <col min="5374" max="5374" width="5.88671875" style="1" customWidth="1"/>
    <col min="5375" max="5620" width="8.88671875" style="1"/>
    <col min="5621" max="5621" width="11.21875" style="1" bestFit="1" customWidth="1"/>
    <col min="5622" max="5622" width="10.21875" style="1" customWidth="1"/>
    <col min="5623" max="5623" width="4.33203125" style="1" bestFit="1" customWidth="1"/>
    <col min="5624" max="5624" width="6.88671875" style="1" bestFit="1" customWidth="1"/>
    <col min="5625" max="5625" width="7.77734375" style="1" bestFit="1" customWidth="1"/>
    <col min="5626" max="5626" width="6.33203125" style="1" customWidth="1"/>
    <col min="5627" max="5627" width="9" style="1" customWidth="1"/>
    <col min="5628" max="5628" width="9.6640625" style="1" customWidth="1"/>
    <col min="5629" max="5629" width="6.5546875" style="1" bestFit="1" customWidth="1"/>
    <col min="5630" max="5630" width="5.88671875" style="1" customWidth="1"/>
    <col min="5631" max="5876" width="8.88671875" style="1"/>
    <col min="5877" max="5877" width="11.21875" style="1" bestFit="1" customWidth="1"/>
    <col min="5878" max="5878" width="10.21875" style="1" customWidth="1"/>
    <col min="5879" max="5879" width="4.33203125" style="1" bestFit="1" customWidth="1"/>
    <col min="5880" max="5880" width="6.88671875" style="1" bestFit="1" customWidth="1"/>
    <col min="5881" max="5881" width="7.77734375" style="1" bestFit="1" customWidth="1"/>
    <col min="5882" max="5882" width="6.33203125" style="1" customWidth="1"/>
    <col min="5883" max="5883" width="9" style="1" customWidth="1"/>
    <col min="5884" max="5884" width="9.6640625" style="1" customWidth="1"/>
    <col min="5885" max="5885" width="6.5546875" style="1" bestFit="1" customWidth="1"/>
    <col min="5886" max="5886" width="5.88671875" style="1" customWidth="1"/>
    <col min="5887" max="6132" width="8.88671875" style="1"/>
    <col min="6133" max="6133" width="11.21875" style="1" bestFit="1" customWidth="1"/>
    <col min="6134" max="6134" width="10.21875" style="1" customWidth="1"/>
    <col min="6135" max="6135" width="4.33203125" style="1" bestFit="1" customWidth="1"/>
    <col min="6136" max="6136" width="6.88671875" style="1" bestFit="1" customWidth="1"/>
    <col min="6137" max="6137" width="7.77734375" style="1" bestFit="1" customWidth="1"/>
    <col min="6138" max="6138" width="6.33203125" style="1" customWidth="1"/>
    <col min="6139" max="6139" width="9" style="1" customWidth="1"/>
    <col min="6140" max="6140" width="9.6640625" style="1" customWidth="1"/>
    <col min="6141" max="6141" width="6.5546875" style="1" bestFit="1" customWidth="1"/>
    <col min="6142" max="6142" width="5.88671875" style="1" customWidth="1"/>
    <col min="6143" max="6388" width="8.88671875" style="1"/>
    <col min="6389" max="6389" width="11.21875" style="1" bestFit="1" customWidth="1"/>
    <col min="6390" max="6390" width="10.21875" style="1" customWidth="1"/>
    <col min="6391" max="6391" width="4.33203125" style="1" bestFit="1" customWidth="1"/>
    <col min="6392" max="6392" width="6.88671875" style="1" bestFit="1" customWidth="1"/>
    <col min="6393" max="6393" width="7.77734375" style="1" bestFit="1" customWidth="1"/>
    <col min="6394" max="6394" width="6.33203125" style="1" customWidth="1"/>
    <col min="6395" max="6395" width="9" style="1" customWidth="1"/>
    <col min="6396" max="6396" width="9.6640625" style="1" customWidth="1"/>
    <col min="6397" max="6397" width="6.5546875" style="1" bestFit="1" customWidth="1"/>
    <col min="6398" max="6398" width="5.88671875" style="1" customWidth="1"/>
    <col min="6399" max="6644" width="8.88671875" style="1"/>
    <col min="6645" max="6645" width="11.21875" style="1" bestFit="1" customWidth="1"/>
    <col min="6646" max="6646" width="10.21875" style="1" customWidth="1"/>
    <col min="6647" max="6647" width="4.33203125" style="1" bestFit="1" customWidth="1"/>
    <col min="6648" max="6648" width="6.88671875" style="1" bestFit="1" customWidth="1"/>
    <col min="6649" max="6649" width="7.77734375" style="1" bestFit="1" customWidth="1"/>
    <col min="6650" max="6650" width="6.33203125" style="1" customWidth="1"/>
    <col min="6651" max="6651" width="9" style="1" customWidth="1"/>
    <col min="6652" max="6652" width="9.6640625" style="1" customWidth="1"/>
    <col min="6653" max="6653" width="6.5546875" style="1" bestFit="1" customWidth="1"/>
    <col min="6654" max="6654" width="5.88671875" style="1" customWidth="1"/>
    <col min="6655" max="6900" width="8.88671875" style="1"/>
    <col min="6901" max="6901" width="11.21875" style="1" bestFit="1" customWidth="1"/>
    <col min="6902" max="6902" width="10.21875" style="1" customWidth="1"/>
    <col min="6903" max="6903" width="4.33203125" style="1" bestFit="1" customWidth="1"/>
    <col min="6904" max="6904" width="6.88671875" style="1" bestFit="1" customWidth="1"/>
    <col min="6905" max="6905" width="7.77734375" style="1" bestFit="1" customWidth="1"/>
    <col min="6906" max="6906" width="6.33203125" style="1" customWidth="1"/>
    <col min="6907" max="6907" width="9" style="1" customWidth="1"/>
    <col min="6908" max="6908" width="9.6640625" style="1" customWidth="1"/>
    <col min="6909" max="6909" width="6.5546875" style="1" bestFit="1" customWidth="1"/>
    <col min="6910" max="6910" width="5.88671875" style="1" customWidth="1"/>
    <col min="6911" max="7156" width="8.88671875" style="1"/>
    <col min="7157" max="7157" width="11.21875" style="1" bestFit="1" customWidth="1"/>
    <col min="7158" max="7158" width="10.21875" style="1" customWidth="1"/>
    <col min="7159" max="7159" width="4.33203125" style="1" bestFit="1" customWidth="1"/>
    <col min="7160" max="7160" width="6.88671875" style="1" bestFit="1" customWidth="1"/>
    <col min="7161" max="7161" width="7.77734375" style="1" bestFit="1" customWidth="1"/>
    <col min="7162" max="7162" width="6.33203125" style="1" customWidth="1"/>
    <col min="7163" max="7163" width="9" style="1" customWidth="1"/>
    <col min="7164" max="7164" width="9.6640625" style="1" customWidth="1"/>
    <col min="7165" max="7165" width="6.5546875" style="1" bestFit="1" customWidth="1"/>
    <col min="7166" max="7166" width="5.88671875" style="1" customWidth="1"/>
    <col min="7167" max="7412" width="8.88671875" style="1"/>
    <col min="7413" max="7413" width="11.21875" style="1" bestFit="1" customWidth="1"/>
    <col min="7414" max="7414" width="10.21875" style="1" customWidth="1"/>
    <col min="7415" max="7415" width="4.33203125" style="1" bestFit="1" customWidth="1"/>
    <col min="7416" max="7416" width="6.88671875" style="1" bestFit="1" customWidth="1"/>
    <col min="7417" max="7417" width="7.77734375" style="1" bestFit="1" customWidth="1"/>
    <col min="7418" max="7418" width="6.33203125" style="1" customWidth="1"/>
    <col min="7419" max="7419" width="9" style="1" customWidth="1"/>
    <col min="7420" max="7420" width="9.6640625" style="1" customWidth="1"/>
    <col min="7421" max="7421" width="6.5546875" style="1" bestFit="1" customWidth="1"/>
    <col min="7422" max="7422" width="5.88671875" style="1" customWidth="1"/>
    <col min="7423" max="7668" width="8.88671875" style="1"/>
    <col min="7669" max="7669" width="11.21875" style="1" bestFit="1" customWidth="1"/>
    <col min="7670" max="7670" width="10.21875" style="1" customWidth="1"/>
    <col min="7671" max="7671" width="4.33203125" style="1" bestFit="1" customWidth="1"/>
    <col min="7672" max="7672" width="6.88671875" style="1" bestFit="1" customWidth="1"/>
    <col min="7673" max="7673" width="7.77734375" style="1" bestFit="1" customWidth="1"/>
    <col min="7674" max="7674" width="6.33203125" style="1" customWidth="1"/>
    <col min="7675" max="7675" width="9" style="1" customWidth="1"/>
    <col min="7676" max="7676" width="9.6640625" style="1" customWidth="1"/>
    <col min="7677" max="7677" width="6.5546875" style="1" bestFit="1" customWidth="1"/>
    <col min="7678" max="7678" width="5.88671875" style="1" customWidth="1"/>
    <col min="7679" max="7924" width="8.88671875" style="1"/>
    <col min="7925" max="7925" width="11.21875" style="1" bestFit="1" customWidth="1"/>
    <col min="7926" max="7926" width="10.21875" style="1" customWidth="1"/>
    <col min="7927" max="7927" width="4.33203125" style="1" bestFit="1" customWidth="1"/>
    <col min="7928" max="7928" width="6.88671875" style="1" bestFit="1" customWidth="1"/>
    <col min="7929" max="7929" width="7.77734375" style="1" bestFit="1" customWidth="1"/>
    <col min="7930" max="7930" width="6.33203125" style="1" customWidth="1"/>
    <col min="7931" max="7931" width="9" style="1" customWidth="1"/>
    <col min="7932" max="7932" width="9.6640625" style="1" customWidth="1"/>
    <col min="7933" max="7933" width="6.5546875" style="1" bestFit="1" customWidth="1"/>
    <col min="7934" max="7934" width="5.88671875" style="1" customWidth="1"/>
    <col min="7935" max="8180" width="8.88671875" style="1"/>
    <col min="8181" max="8181" width="11.21875" style="1" bestFit="1" customWidth="1"/>
    <col min="8182" max="8182" width="10.21875" style="1" customWidth="1"/>
    <col min="8183" max="8183" width="4.33203125" style="1" bestFit="1" customWidth="1"/>
    <col min="8184" max="8184" width="6.88671875" style="1" bestFit="1" customWidth="1"/>
    <col min="8185" max="8185" width="7.77734375" style="1" bestFit="1" customWidth="1"/>
    <col min="8186" max="8186" width="6.33203125" style="1" customWidth="1"/>
    <col min="8187" max="8187" width="9" style="1" customWidth="1"/>
    <col min="8188" max="8188" width="9.6640625" style="1" customWidth="1"/>
    <col min="8189" max="8189" width="6.5546875" style="1" bestFit="1" customWidth="1"/>
    <col min="8190" max="8190" width="5.88671875" style="1" customWidth="1"/>
    <col min="8191" max="8436" width="8.88671875" style="1"/>
    <col min="8437" max="8437" width="11.21875" style="1" bestFit="1" customWidth="1"/>
    <col min="8438" max="8438" width="10.21875" style="1" customWidth="1"/>
    <col min="8439" max="8439" width="4.33203125" style="1" bestFit="1" customWidth="1"/>
    <col min="8440" max="8440" width="6.88671875" style="1" bestFit="1" customWidth="1"/>
    <col min="8441" max="8441" width="7.77734375" style="1" bestFit="1" customWidth="1"/>
    <col min="8442" max="8442" width="6.33203125" style="1" customWidth="1"/>
    <col min="8443" max="8443" width="9" style="1" customWidth="1"/>
    <col min="8444" max="8444" width="9.6640625" style="1" customWidth="1"/>
    <col min="8445" max="8445" width="6.5546875" style="1" bestFit="1" customWidth="1"/>
    <col min="8446" max="8446" width="5.88671875" style="1" customWidth="1"/>
    <col min="8447" max="8692" width="8.88671875" style="1"/>
    <col min="8693" max="8693" width="11.21875" style="1" bestFit="1" customWidth="1"/>
    <col min="8694" max="8694" width="10.21875" style="1" customWidth="1"/>
    <col min="8695" max="8695" width="4.33203125" style="1" bestFit="1" customWidth="1"/>
    <col min="8696" max="8696" width="6.88671875" style="1" bestFit="1" customWidth="1"/>
    <col min="8697" max="8697" width="7.77734375" style="1" bestFit="1" customWidth="1"/>
    <col min="8698" max="8698" width="6.33203125" style="1" customWidth="1"/>
    <col min="8699" max="8699" width="9" style="1" customWidth="1"/>
    <col min="8700" max="8700" width="9.6640625" style="1" customWidth="1"/>
    <col min="8701" max="8701" width="6.5546875" style="1" bestFit="1" customWidth="1"/>
    <col min="8702" max="8702" width="5.88671875" style="1" customWidth="1"/>
    <col min="8703" max="8948" width="8.88671875" style="1"/>
    <col min="8949" max="8949" width="11.21875" style="1" bestFit="1" customWidth="1"/>
    <col min="8950" max="8950" width="10.21875" style="1" customWidth="1"/>
    <col min="8951" max="8951" width="4.33203125" style="1" bestFit="1" customWidth="1"/>
    <col min="8952" max="8952" width="6.88671875" style="1" bestFit="1" customWidth="1"/>
    <col min="8953" max="8953" width="7.77734375" style="1" bestFit="1" customWidth="1"/>
    <col min="8954" max="8954" width="6.33203125" style="1" customWidth="1"/>
    <col min="8955" max="8955" width="9" style="1" customWidth="1"/>
    <col min="8956" max="8956" width="9.6640625" style="1" customWidth="1"/>
    <col min="8957" max="8957" width="6.5546875" style="1" bestFit="1" customWidth="1"/>
    <col min="8958" max="8958" width="5.88671875" style="1" customWidth="1"/>
    <col min="8959" max="9204" width="8.88671875" style="1"/>
    <col min="9205" max="9205" width="11.21875" style="1" bestFit="1" customWidth="1"/>
    <col min="9206" max="9206" width="10.21875" style="1" customWidth="1"/>
    <col min="9207" max="9207" width="4.33203125" style="1" bestFit="1" customWidth="1"/>
    <col min="9208" max="9208" width="6.88671875" style="1" bestFit="1" customWidth="1"/>
    <col min="9209" max="9209" width="7.77734375" style="1" bestFit="1" customWidth="1"/>
    <col min="9210" max="9210" width="6.33203125" style="1" customWidth="1"/>
    <col min="9211" max="9211" width="9" style="1" customWidth="1"/>
    <col min="9212" max="9212" width="9.6640625" style="1" customWidth="1"/>
    <col min="9213" max="9213" width="6.5546875" style="1" bestFit="1" customWidth="1"/>
    <col min="9214" max="9214" width="5.88671875" style="1" customWidth="1"/>
    <col min="9215" max="9460" width="8.88671875" style="1"/>
    <col min="9461" max="9461" width="11.21875" style="1" bestFit="1" customWidth="1"/>
    <col min="9462" max="9462" width="10.21875" style="1" customWidth="1"/>
    <col min="9463" max="9463" width="4.33203125" style="1" bestFit="1" customWidth="1"/>
    <col min="9464" max="9464" width="6.88671875" style="1" bestFit="1" customWidth="1"/>
    <col min="9465" max="9465" width="7.77734375" style="1" bestFit="1" customWidth="1"/>
    <col min="9466" max="9466" width="6.33203125" style="1" customWidth="1"/>
    <col min="9467" max="9467" width="9" style="1" customWidth="1"/>
    <col min="9468" max="9468" width="9.6640625" style="1" customWidth="1"/>
    <col min="9469" max="9469" width="6.5546875" style="1" bestFit="1" customWidth="1"/>
    <col min="9470" max="9470" width="5.88671875" style="1" customWidth="1"/>
    <col min="9471" max="9716" width="8.88671875" style="1"/>
    <col min="9717" max="9717" width="11.21875" style="1" bestFit="1" customWidth="1"/>
    <col min="9718" max="9718" width="10.21875" style="1" customWidth="1"/>
    <col min="9719" max="9719" width="4.33203125" style="1" bestFit="1" customWidth="1"/>
    <col min="9720" max="9720" width="6.88671875" style="1" bestFit="1" customWidth="1"/>
    <col min="9721" max="9721" width="7.77734375" style="1" bestFit="1" customWidth="1"/>
    <col min="9722" max="9722" width="6.33203125" style="1" customWidth="1"/>
    <col min="9723" max="9723" width="9" style="1" customWidth="1"/>
    <col min="9724" max="9724" width="9.6640625" style="1" customWidth="1"/>
    <col min="9725" max="9725" width="6.5546875" style="1" bestFit="1" customWidth="1"/>
    <col min="9726" max="9726" width="5.88671875" style="1" customWidth="1"/>
    <col min="9727" max="9972" width="8.88671875" style="1"/>
    <col min="9973" max="9973" width="11.21875" style="1" bestFit="1" customWidth="1"/>
    <col min="9974" max="9974" width="10.21875" style="1" customWidth="1"/>
    <col min="9975" max="9975" width="4.33203125" style="1" bestFit="1" customWidth="1"/>
    <col min="9976" max="9976" width="6.88671875" style="1" bestFit="1" customWidth="1"/>
    <col min="9977" max="9977" width="7.77734375" style="1" bestFit="1" customWidth="1"/>
    <col min="9978" max="9978" width="6.33203125" style="1" customWidth="1"/>
    <col min="9979" max="9979" width="9" style="1" customWidth="1"/>
    <col min="9980" max="9980" width="9.6640625" style="1" customWidth="1"/>
    <col min="9981" max="9981" width="6.5546875" style="1" bestFit="1" customWidth="1"/>
    <col min="9982" max="9982" width="5.88671875" style="1" customWidth="1"/>
    <col min="9983" max="10228" width="8.88671875" style="1"/>
    <col min="10229" max="10229" width="11.21875" style="1" bestFit="1" customWidth="1"/>
    <col min="10230" max="10230" width="10.21875" style="1" customWidth="1"/>
    <col min="10231" max="10231" width="4.33203125" style="1" bestFit="1" customWidth="1"/>
    <col min="10232" max="10232" width="6.88671875" style="1" bestFit="1" customWidth="1"/>
    <col min="10233" max="10233" width="7.77734375" style="1" bestFit="1" customWidth="1"/>
    <col min="10234" max="10234" width="6.33203125" style="1" customWidth="1"/>
    <col min="10235" max="10235" width="9" style="1" customWidth="1"/>
    <col min="10236" max="10236" width="9.6640625" style="1" customWidth="1"/>
    <col min="10237" max="10237" width="6.5546875" style="1" bestFit="1" customWidth="1"/>
    <col min="10238" max="10238" width="5.88671875" style="1" customWidth="1"/>
    <col min="10239" max="10484" width="8.88671875" style="1"/>
    <col min="10485" max="10485" width="11.21875" style="1" bestFit="1" customWidth="1"/>
    <col min="10486" max="10486" width="10.21875" style="1" customWidth="1"/>
    <col min="10487" max="10487" width="4.33203125" style="1" bestFit="1" customWidth="1"/>
    <col min="10488" max="10488" width="6.88671875" style="1" bestFit="1" customWidth="1"/>
    <col min="10489" max="10489" width="7.77734375" style="1" bestFit="1" customWidth="1"/>
    <col min="10490" max="10490" width="6.33203125" style="1" customWidth="1"/>
    <col min="10491" max="10491" width="9" style="1" customWidth="1"/>
    <col min="10492" max="10492" width="9.6640625" style="1" customWidth="1"/>
    <col min="10493" max="10493" width="6.5546875" style="1" bestFit="1" customWidth="1"/>
    <col min="10494" max="10494" width="5.88671875" style="1" customWidth="1"/>
    <col min="10495" max="10740" width="8.88671875" style="1"/>
    <col min="10741" max="10741" width="11.21875" style="1" bestFit="1" customWidth="1"/>
    <col min="10742" max="10742" width="10.21875" style="1" customWidth="1"/>
    <col min="10743" max="10743" width="4.33203125" style="1" bestFit="1" customWidth="1"/>
    <col min="10744" max="10744" width="6.88671875" style="1" bestFit="1" customWidth="1"/>
    <col min="10745" max="10745" width="7.77734375" style="1" bestFit="1" customWidth="1"/>
    <col min="10746" max="10746" width="6.33203125" style="1" customWidth="1"/>
    <col min="10747" max="10747" width="9" style="1" customWidth="1"/>
    <col min="10748" max="10748" width="9.6640625" style="1" customWidth="1"/>
    <col min="10749" max="10749" width="6.5546875" style="1" bestFit="1" customWidth="1"/>
    <col min="10750" max="10750" width="5.88671875" style="1" customWidth="1"/>
    <col min="10751" max="10996" width="8.88671875" style="1"/>
    <col min="10997" max="10997" width="11.21875" style="1" bestFit="1" customWidth="1"/>
    <col min="10998" max="10998" width="10.21875" style="1" customWidth="1"/>
    <col min="10999" max="10999" width="4.33203125" style="1" bestFit="1" customWidth="1"/>
    <col min="11000" max="11000" width="6.88671875" style="1" bestFit="1" customWidth="1"/>
    <col min="11001" max="11001" width="7.77734375" style="1" bestFit="1" customWidth="1"/>
    <col min="11002" max="11002" width="6.33203125" style="1" customWidth="1"/>
    <col min="11003" max="11003" width="9" style="1" customWidth="1"/>
    <col min="11004" max="11004" width="9.6640625" style="1" customWidth="1"/>
    <col min="11005" max="11005" width="6.5546875" style="1" bestFit="1" customWidth="1"/>
    <col min="11006" max="11006" width="5.88671875" style="1" customWidth="1"/>
    <col min="11007" max="11252" width="8.88671875" style="1"/>
    <col min="11253" max="11253" width="11.21875" style="1" bestFit="1" customWidth="1"/>
    <col min="11254" max="11254" width="10.21875" style="1" customWidth="1"/>
    <col min="11255" max="11255" width="4.33203125" style="1" bestFit="1" customWidth="1"/>
    <col min="11256" max="11256" width="6.88671875" style="1" bestFit="1" customWidth="1"/>
    <col min="11257" max="11257" width="7.77734375" style="1" bestFit="1" customWidth="1"/>
    <col min="11258" max="11258" width="6.33203125" style="1" customWidth="1"/>
    <col min="11259" max="11259" width="9" style="1" customWidth="1"/>
    <col min="11260" max="11260" width="9.6640625" style="1" customWidth="1"/>
    <col min="11261" max="11261" width="6.5546875" style="1" bestFit="1" customWidth="1"/>
    <col min="11262" max="11262" width="5.88671875" style="1" customWidth="1"/>
    <col min="11263" max="11508" width="8.88671875" style="1"/>
    <col min="11509" max="11509" width="11.21875" style="1" bestFit="1" customWidth="1"/>
    <col min="11510" max="11510" width="10.21875" style="1" customWidth="1"/>
    <col min="11511" max="11511" width="4.33203125" style="1" bestFit="1" customWidth="1"/>
    <col min="11512" max="11512" width="6.88671875" style="1" bestFit="1" customWidth="1"/>
    <col min="11513" max="11513" width="7.77734375" style="1" bestFit="1" customWidth="1"/>
    <col min="11514" max="11514" width="6.33203125" style="1" customWidth="1"/>
    <col min="11515" max="11515" width="9" style="1" customWidth="1"/>
    <col min="11516" max="11516" width="9.6640625" style="1" customWidth="1"/>
    <col min="11517" max="11517" width="6.5546875" style="1" bestFit="1" customWidth="1"/>
    <col min="11518" max="11518" width="5.88671875" style="1" customWidth="1"/>
    <col min="11519" max="11764" width="8.88671875" style="1"/>
    <col min="11765" max="11765" width="11.21875" style="1" bestFit="1" customWidth="1"/>
    <col min="11766" max="11766" width="10.21875" style="1" customWidth="1"/>
    <col min="11767" max="11767" width="4.33203125" style="1" bestFit="1" customWidth="1"/>
    <col min="11768" max="11768" width="6.88671875" style="1" bestFit="1" customWidth="1"/>
    <col min="11769" max="11769" width="7.77734375" style="1" bestFit="1" customWidth="1"/>
    <col min="11770" max="11770" width="6.33203125" style="1" customWidth="1"/>
    <col min="11771" max="11771" width="9" style="1" customWidth="1"/>
    <col min="11772" max="11772" width="9.6640625" style="1" customWidth="1"/>
    <col min="11773" max="11773" width="6.5546875" style="1" bestFit="1" customWidth="1"/>
    <col min="11774" max="11774" width="5.88671875" style="1" customWidth="1"/>
    <col min="11775" max="12020" width="8.88671875" style="1"/>
    <col min="12021" max="12021" width="11.21875" style="1" bestFit="1" customWidth="1"/>
    <col min="12022" max="12022" width="10.21875" style="1" customWidth="1"/>
    <col min="12023" max="12023" width="4.33203125" style="1" bestFit="1" customWidth="1"/>
    <col min="12024" max="12024" width="6.88671875" style="1" bestFit="1" customWidth="1"/>
    <col min="12025" max="12025" width="7.77734375" style="1" bestFit="1" customWidth="1"/>
    <col min="12026" max="12026" width="6.33203125" style="1" customWidth="1"/>
    <col min="12027" max="12027" width="9" style="1" customWidth="1"/>
    <col min="12028" max="12028" width="9.6640625" style="1" customWidth="1"/>
    <col min="12029" max="12029" width="6.5546875" style="1" bestFit="1" customWidth="1"/>
    <col min="12030" max="12030" width="5.88671875" style="1" customWidth="1"/>
    <col min="12031" max="12276" width="8.88671875" style="1"/>
    <col min="12277" max="12277" width="11.21875" style="1" bestFit="1" customWidth="1"/>
    <col min="12278" max="12278" width="10.21875" style="1" customWidth="1"/>
    <col min="12279" max="12279" width="4.33203125" style="1" bestFit="1" customWidth="1"/>
    <col min="12280" max="12280" width="6.88671875" style="1" bestFit="1" customWidth="1"/>
    <col min="12281" max="12281" width="7.77734375" style="1" bestFit="1" customWidth="1"/>
    <col min="12282" max="12282" width="6.33203125" style="1" customWidth="1"/>
    <col min="12283" max="12283" width="9" style="1" customWidth="1"/>
    <col min="12284" max="12284" width="9.6640625" style="1" customWidth="1"/>
    <col min="12285" max="12285" width="6.5546875" style="1" bestFit="1" customWidth="1"/>
    <col min="12286" max="12286" width="5.88671875" style="1" customWidth="1"/>
    <col min="12287" max="12532" width="8.88671875" style="1"/>
    <col min="12533" max="12533" width="11.21875" style="1" bestFit="1" customWidth="1"/>
    <col min="12534" max="12534" width="10.21875" style="1" customWidth="1"/>
    <col min="12535" max="12535" width="4.33203125" style="1" bestFit="1" customWidth="1"/>
    <col min="12536" max="12536" width="6.88671875" style="1" bestFit="1" customWidth="1"/>
    <col min="12537" max="12537" width="7.77734375" style="1" bestFit="1" customWidth="1"/>
    <col min="12538" max="12538" width="6.33203125" style="1" customWidth="1"/>
    <col min="12539" max="12539" width="9" style="1" customWidth="1"/>
    <col min="12540" max="12540" width="9.6640625" style="1" customWidth="1"/>
    <col min="12541" max="12541" width="6.5546875" style="1" bestFit="1" customWidth="1"/>
    <col min="12542" max="12542" width="5.88671875" style="1" customWidth="1"/>
    <col min="12543" max="12788" width="8.88671875" style="1"/>
    <col min="12789" max="12789" width="11.21875" style="1" bestFit="1" customWidth="1"/>
    <col min="12790" max="12790" width="10.21875" style="1" customWidth="1"/>
    <col min="12791" max="12791" width="4.33203125" style="1" bestFit="1" customWidth="1"/>
    <col min="12792" max="12792" width="6.88671875" style="1" bestFit="1" customWidth="1"/>
    <col min="12793" max="12793" width="7.77734375" style="1" bestFit="1" customWidth="1"/>
    <col min="12794" max="12794" width="6.33203125" style="1" customWidth="1"/>
    <col min="12795" max="12795" width="9" style="1" customWidth="1"/>
    <col min="12796" max="12796" width="9.6640625" style="1" customWidth="1"/>
    <col min="12797" max="12797" width="6.5546875" style="1" bestFit="1" customWidth="1"/>
    <col min="12798" max="12798" width="5.88671875" style="1" customWidth="1"/>
    <col min="12799" max="13044" width="8.88671875" style="1"/>
    <col min="13045" max="13045" width="11.21875" style="1" bestFit="1" customWidth="1"/>
    <col min="13046" max="13046" width="10.21875" style="1" customWidth="1"/>
    <col min="13047" max="13047" width="4.33203125" style="1" bestFit="1" customWidth="1"/>
    <col min="13048" max="13048" width="6.88671875" style="1" bestFit="1" customWidth="1"/>
    <col min="13049" max="13049" width="7.77734375" style="1" bestFit="1" customWidth="1"/>
    <col min="13050" max="13050" width="6.33203125" style="1" customWidth="1"/>
    <col min="13051" max="13051" width="9" style="1" customWidth="1"/>
    <col min="13052" max="13052" width="9.6640625" style="1" customWidth="1"/>
    <col min="13053" max="13053" width="6.5546875" style="1" bestFit="1" customWidth="1"/>
    <col min="13054" max="13054" width="5.88671875" style="1" customWidth="1"/>
    <col min="13055" max="13300" width="8.88671875" style="1"/>
    <col min="13301" max="13301" width="11.21875" style="1" bestFit="1" customWidth="1"/>
    <col min="13302" max="13302" width="10.21875" style="1" customWidth="1"/>
    <col min="13303" max="13303" width="4.33203125" style="1" bestFit="1" customWidth="1"/>
    <col min="13304" max="13304" width="6.88671875" style="1" bestFit="1" customWidth="1"/>
    <col min="13305" max="13305" width="7.77734375" style="1" bestFit="1" customWidth="1"/>
    <col min="13306" max="13306" width="6.33203125" style="1" customWidth="1"/>
    <col min="13307" max="13307" width="9" style="1" customWidth="1"/>
    <col min="13308" max="13308" width="9.6640625" style="1" customWidth="1"/>
    <col min="13309" max="13309" width="6.5546875" style="1" bestFit="1" customWidth="1"/>
    <col min="13310" max="13310" width="5.88671875" style="1" customWidth="1"/>
    <col min="13311" max="13556" width="8.88671875" style="1"/>
    <col min="13557" max="13557" width="11.21875" style="1" bestFit="1" customWidth="1"/>
    <col min="13558" max="13558" width="10.21875" style="1" customWidth="1"/>
    <col min="13559" max="13559" width="4.33203125" style="1" bestFit="1" customWidth="1"/>
    <col min="13560" max="13560" width="6.88671875" style="1" bestFit="1" customWidth="1"/>
    <col min="13561" max="13561" width="7.77734375" style="1" bestFit="1" customWidth="1"/>
    <col min="13562" max="13562" width="6.33203125" style="1" customWidth="1"/>
    <col min="13563" max="13563" width="9" style="1" customWidth="1"/>
    <col min="13564" max="13564" width="9.6640625" style="1" customWidth="1"/>
    <col min="13565" max="13565" width="6.5546875" style="1" bestFit="1" customWidth="1"/>
    <col min="13566" max="13566" width="5.88671875" style="1" customWidth="1"/>
    <col min="13567" max="13812" width="8.88671875" style="1"/>
    <col min="13813" max="13813" width="11.21875" style="1" bestFit="1" customWidth="1"/>
    <col min="13814" max="13814" width="10.21875" style="1" customWidth="1"/>
    <col min="13815" max="13815" width="4.33203125" style="1" bestFit="1" customWidth="1"/>
    <col min="13816" max="13816" width="6.88671875" style="1" bestFit="1" customWidth="1"/>
    <col min="13817" max="13817" width="7.77734375" style="1" bestFit="1" customWidth="1"/>
    <col min="13818" max="13818" width="6.33203125" style="1" customWidth="1"/>
    <col min="13819" max="13819" width="9" style="1" customWidth="1"/>
    <col min="13820" max="13820" width="9.6640625" style="1" customWidth="1"/>
    <col min="13821" max="13821" width="6.5546875" style="1" bestFit="1" customWidth="1"/>
    <col min="13822" max="13822" width="5.88671875" style="1" customWidth="1"/>
    <col min="13823" max="14068" width="8.88671875" style="1"/>
    <col min="14069" max="14069" width="11.21875" style="1" bestFit="1" customWidth="1"/>
    <col min="14070" max="14070" width="10.21875" style="1" customWidth="1"/>
    <col min="14071" max="14071" width="4.33203125" style="1" bestFit="1" customWidth="1"/>
    <col min="14072" max="14072" width="6.88671875" style="1" bestFit="1" customWidth="1"/>
    <col min="14073" max="14073" width="7.77734375" style="1" bestFit="1" customWidth="1"/>
    <col min="14074" max="14074" width="6.33203125" style="1" customWidth="1"/>
    <col min="14075" max="14075" width="9" style="1" customWidth="1"/>
    <col min="14076" max="14076" width="9.6640625" style="1" customWidth="1"/>
    <col min="14077" max="14077" width="6.5546875" style="1" bestFit="1" customWidth="1"/>
    <col min="14078" max="14078" width="5.88671875" style="1" customWidth="1"/>
    <col min="14079" max="14324" width="8.88671875" style="1"/>
    <col min="14325" max="14325" width="11.21875" style="1" bestFit="1" customWidth="1"/>
    <col min="14326" max="14326" width="10.21875" style="1" customWidth="1"/>
    <col min="14327" max="14327" width="4.33203125" style="1" bestFit="1" customWidth="1"/>
    <col min="14328" max="14328" width="6.88671875" style="1" bestFit="1" customWidth="1"/>
    <col min="14329" max="14329" width="7.77734375" style="1" bestFit="1" customWidth="1"/>
    <col min="14330" max="14330" width="6.33203125" style="1" customWidth="1"/>
    <col min="14331" max="14331" width="9" style="1" customWidth="1"/>
    <col min="14332" max="14332" width="9.6640625" style="1" customWidth="1"/>
    <col min="14333" max="14333" width="6.5546875" style="1" bestFit="1" customWidth="1"/>
    <col min="14334" max="14334" width="5.88671875" style="1" customWidth="1"/>
    <col min="14335" max="14580" width="8.88671875" style="1"/>
    <col min="14581" max="14581" width="11.21875" style="1" bestFit="1" customWidth="1"/>
    <col min="14582" max="14582" width="10.21875" style="1" customWidth="1"/>
    <col min="14583" max="14583" width="4.33203125" style="1" bestFit="1" customWidth="1"/>
    <col min="14584" max="14584" width="6.88671875" style="1" bestFit="1" customWidth="1"/>
    <col min="14585" max="14585" width="7.77734375" style="1" bestFit="1" customWidth="1"/>
    <col min="14586" max="14586" width="6.33203125" style="1" customWidth="1"/>
    <col min="14587" max="14587" width="9" style="1" customWidth="1"/>
    <col min="14588" max="14588" width="9.6640625" style="1" customWidth="1"/>
    <col min="14589" max="14589" width="6.5546875" style="1" bestFit="1" customWidth="1"/>
    <col min="14590" max="14590" width="5.88671875" style="1" customWidth="1"/>
    <col min="14591" max="14836" width="8.88671875" style="1"/>
    <col min="14837" max="14837" width="11.21875" style="1" bestFit="1" customWidth="1"/>
    <col min="14838" max="14838" width="10.21875" style="1" customWidth="1"/>
    <col min="14839" max="14839" width="4.33203125" style="1" bestFit="1" customWidth="1"/>
    <col min="14840" max="14840" width="6.88671875" style="1" bestFit="1" customWidth="1"/>
    <col min="14841" max="14841" width="7.77734375" style="1" bestFit="1" customWidth="1"/>
    <col min="14842" max="14842" width="6.33203125" style="1" customWidth="1"/>
    <col min="14843" max="14843" width="9" style="1" customWidth="1"/>
    <col min="14844" max="14844" width="9.6640625" style="1" customWidth="1"/>
    <col min="14845" max="14845" width="6.5546875" style="1" bestFit="1" customWidth="1"/>
    <col min="14846" max="14846" width="5.88671875" style="1" customWidth="1"/>
    <col min="14847" max="15092" width="8.88671875" style="1"/>
    <col min="15093" max="15093" width="11.21875" style="1" bestFit="1" customWidth="1"/>
    <col min="15094" max="15094" width="10.21875" style="1" customWidth="1"/>
    <col min="15095" max="15095" width="4.33203125" style="1" bestFit="1" customWidth="1"/>
    <col min="15096" max="15096" width="6.88671875" style="1" bestFit="1" customWidth="1"/>
    <col min="15097" max="15097" width="7.77734375" style="1" bestFit="1" customWidth="1"/>
    <col min="15098" max="15098" width="6.33203125" style="1" customWidth="1"/>
    <col min="15099" max="15099" width="9" style="1" customWidth="1"/>
    <col min="15100" max="15100" width="9.6640625" style="1" customWidth="1"/>
    <col min="15101" max="15101" width="6.5546875" style="1" bestFit="1" customWidth="1"/>
    <col min="15102" max="15102" width="5.88671875" style="1" customWidth="1"/>
    <col min="15103" max="15348" width="8.88671875" style="1"/>
    <col min="15349" max="15349" width="11.21875" style="1" bestFit="1" customWidth="1"/>
    <col min="15350" max="15350" width="10.21875" style="1" customWidth="1"/>
    <col min="15351" max="15351" width="4.33203125" style="1" bestFit="1" customWidth="1"/>
    <col min="15352" max="15352" width="6.88671875" style="1" bestFit="1" customWidth="1"/>
    <col min="15353" max="15353" width="7.77734375" style="1" bestFit="1" customWidth="1"/>
    <col min="15354" max="15354" width="6.33203125" style="1" customWidth="1"/>
    <col min="15355" max="15355" width="9" style="1" customWidth="1"/>
    <col min="15356" max="15356" width="9.6640625" style="1" customWidth="1"/>
    <col min="15357" max="15357" width="6.5546875" style="1" bestFit="1" customWidth="1"/>
    <col min="15358" max="15358" width="5.88671875" style="1" customWidth="1"/>
    <col min="15359" max="15604" width="8.88671875" style="1"/>
    <col min="15605" max="15605" width="11.21875" style="1" bestFit="1" customWidth="1"/>
    <col min="15606" max="15606" width="10.21875" style="1" customWidth="1"/>
    <col min="15607" max="15607" width="4.33203125" style="1" bestFit="1" customWidth="1"/>
    <col min="15608" max="15608" width="6.88671875" style="1" bestFit="1" customWidth="1"/>
    <col min="15609" max="15609" width="7.77734375" style="1" bestFit="1" customWidth="1"/>
    <col min="15610" max="15610" width="6.33203125" style="1" customWidth="1"/>
    <col min="15611" max="15611" width="9" style="1" customWidth="1"/>
    <col min="15612" max="15612" width="9.6640625" style="1" customWidth="1"/>
    <col min="15613" max="15613" width="6.5546875" style="1" bestFit="1" customWidth="1"/>
    <col min="15614" max="15614" width="5.88671875" style="1" customWidth="1"/>
    <col min="15615" max="15860" width="8.88671875" style="1"/>
    <col min="15861" max="15861" width="11.21875" style="1" bestFit="1" customWidth="1"/>
    <col min="15862" max="15862" width="10.21875" style="1" customWidth="1"/>
    <col min="15863" max="15863" width="4.33203125" style="1" bestFit="1" customWidth="1"/>
    <col min="15864" max="15864" width="6.88671875" style="1" bestFit="1" customWidth="1"/>
    <col min="15865" max="15865" width="7.77734375" style="1" bestFit="1" customWidth="1"/>
    <col min="15866" max="15866" width="6.33203125" style="1" customWidth="1"/>
    <col min="15867" max="15867" width="9" style="1" customWidth="1"/>
    <col min="15868" max="15868" width="9.6640625" style="1" customWidth="1"/>
    <col min="15869" max="15869" width="6.5546875" style="1" bestFit="1" customWidth="1"/>
    <col min="15870" max="15870" width="5.88671875" style="1" customWidth="1"/>
    <col min="15871" max="16116" width="8.88671875" style="1"/>
    <col min="16117" max="16117" width="11.21875" style="1" bestFit="1" customWidth="1"/>
    <col min="16118" max="16118" width="10.21875" style="1" customWidth="1"/>
    <col min="16119" max="16119" width="4.33203125" style="1" bestFit="1" customWidth="1"/>
    <col min="16120" max="16120" width="6.88671875" style="1" bestFit="1" customWidth="1"/>
    <col min="16121" max="16121" width="7.77734375" style="1" bestFit="1" customWidth="1"/>
    <col min="16122" max="16122" width="6.33203125" style="1" customWidth="1"/>
    <col min="16123" max="16123" width="9" style="1" customWidth="1"/>
    <col min="16124" max="16124" width="9.6640625" style="1" customWidth="1"/>
    <col min="16125" max="16125" width="6.5546875" style="1" bestFit="1" customWidth="1"/>
    <col min="16126" max="16126" width="5.88671875" style="1" customWidth="1"/>
    <col min="16127" max="16384" width="8.88671875" style="1"/>
  </cols>
  <sheetData>
    <row r="1" spans="1:10">
      <c r="A1" s="6" t="s">
        <v>37</v>
      </c>
      <c r="B1" s="27" t="s">
        <v>0</v>
      </c>
      <c r="C1" s="27" t="s">
        <v>50</v>
      </c>
      <c r="D1" s="27" t="s">
        <v>1</v>
      </c>
      <c r="E1" s="27" t="s">
        <v>24</v>
      </c>
      <c r="F1" s="27" t="s">
        <v>2</v>
      </c>
      <c r="G1" s="27" t="s">
        <v>3</v>
      </c>
      <c r="I1" s="29" t="s">
        <v>0</v>
      </c>
      <c r="J1" s="28" t="s">
        <v>54</v>
      </c>
    </row>
    <row r="2" spans="1:10">
      <c r="A2" s="54" t="s">
        <v>110</v>
      </c>
      <c r="B2" s="23" t="s">
        <v>4</v>
      </c>
      <c r="C2" s="23" t="s">
        <v>51</v>
      </c>
      <c r="D2" s="24">
        <v>27397</v>
      </c>
      <c r="E2" s="23">
        <v>32</v>
      </c>
      <c r="F2" s="23">
        <v>160</v>
      </c>
      <c r="G2" s="23">
        <v>205</v>
      </c>
      <c r="I2" s="28" t="s">
        <v>37</v>
      </c>
      <c r="J2" s="28" t="str">
        <f>INDEX($A$2:$G$14,MATCH($J$1,$B$2:$B$14,0),MATCH(I2,$A$1:$G$1,0))</f>
        <v>011</v>
      </c>
    </row>
    <row r="3" spans="1:10">
      <c r="A3" s="54" t="s">
        <v>111</v>
      </c>
      <c r="B3" s="23" t="s">
        <v>5</v>
      </c>
      <c r="C3" s="23" t="s">
        <v>52</v>
      </c>
      <c r="D3" s="24">
        <v>13810</v>
      </c>
      <c r="E3" s="23">
        <v>69</v>
      </c>
      <c r="F3" s="23">
        <v>192</v>
      </c>
      <c r="G3" s="23">
        <v>151</v>
      </c>
      <c r="I3" s="29" t="s">
        <v>50</v>
      </c>
      <c r="J3" s="28" t="str">
        <f>INDEX($A$2:$G$14,MATCH($J$1,$B$2:$B$14,0),MATCH(I3,$A$1:$G$1,0))</f>
        <v>M</v>
      </c>
    </row>
    <row r="4" spans="1:10">
      <c r="A4" s="54" t="s">
        <v>112</v>
      </c>
      <c r="B4" s="23" t="s">
        <v>6</v>
      </c>
      <c r="C4" s="23" t="s">
        <v>51</v>
      </c>
      <c r="D4" s="24">
        <v>26129</v>
      </c>
      <c r="E4" s="23">
        <v>35</v>
      </c>
      <c r="F4" s="23">
        <v>171</v>
      </c>
      <c r="G4" s="23">
        <v>175</v>
      </c>
      <c r="I4" s="29" t="s">
        <v>1</v>
      </c>
      <c r="J4" s="53">
        <f>INDEX($A$2:$G$14,MATCH($J$1,$B$2:$B$14,0),MATCH(I4,$A$1:$G$1,0))</f>
        <v>16709</v>
      </c>
    </row>
    <row r="5" spans="1:10">
      <c r="A5" s="54" t="s">
        <v>113</v>
      </c>
      <c r="B5" s="23" t="s">
        <v>7</v>
      </c>
      <c r="C5" s="23" t="s">
        <v>52</v>
      </c>
      <c r="D5" s="24">
        <v>12747</v>
      </c>
      <c r="E5" s="23">
        <v>72</v>
      </c>
      <c r="F5" s="23">
        <v>154</v>
      </c>
      <c r="G5" s="23">
        <v>128</v>
      </c>
      <c r="I5" s="29" t="s">
        <v>24</v>
      </c>
      <c r="J5" s="28">
        <f>INDEX($A$2:$G$14,MATCH($J$1,$B$2:$B$14,0),MATCH(I5,$A$1:$G$1,0))</f>
        <v>61</v>
      </c>
    </row>
    <row r="6" spans="1:10">
      <c r="A6" s="54" t="s">
        <v>114</v>
      </c>
      <c r="B6" s="23" t="s">
        <v>8</v>
      </c>
      <c r="C6" s="23" t="s">
        <v>51</v>
      </c>
      <c r="D6" s="24">
        <v>18303</v>
      </c>
      <c r="E6" s="23">
        <v>57</v>
      </c>
      <c r="F6" s="23">
        <v>164</v>
      </c>
      <c r="G6" s="23">
        <v>141</v>
      </c>
      <c r="I6" s="29" t="s">
        <v>2</v>
      </c>
      <c r="J6" s="28">
        <f>INDEX($A$2:$G$14,MATCH($J$1,$B$2:$B$14,0),MATCH(I6,$A$1:$G$1,0))</f>
        <v>159</v>
      </c>
    </row>
    <row r="7" spans="1:10">
      <c r="A7" s="54" t="s">
        <v>115</v>
      </c>
      <c r="B7" s="23" t="s">
        <v>9</v>
      </c>
      <c r="C7" s="23" t="s">
        <v>52</v>
      </c>
      <c r="D7" s="24">
        <v>23906</v>
      </c>
      <c r="E7" s="23">
        <v>41</v>
      </c>
      <c r="F7" s="23">
        <v>152</v>
      </c>
      <c r="G7" s="23">
        <v>94</v>
      </c>
      <c r="I7" s="29" t="s">
        <v>3</v>
      </c>
      <c r="J7" s="28">
        <f>INDEX($A$2:$G$14,MATCH($J$1,$B$2:$B$14,0),MATCH(I7,$A$1:$G$1,0))</f>
        <v>211</v>
      </c>
    </row>
    <row r="8" spans="1:10">
      <c r="A8" s="54" t="s">
        <v>116</v>
      </c>
      <c r="B8" s="23" t="s">
        <v>10</v>
      </c>
      <c r="C8" s="23" t="s">
        <v>51</v>
      </c>
      <c r="D8" s="24">
        <v>26995</v>
      </c>
      <c r="E8" s="23">
        <v>33</v>
      </c>
      <c r="F8" s="23">
        <v>165</v>
      </c>
      <c r="G8" s="23">
        <v>193</v>
      </c>
    </row>
    <row r="9" spans="1:10">
      <c r="A9" s="54" t="s">
        <v>117</v>
      </c>
      <c r="B9" s="23" t="s">
        <v>53</v>
      </c>
      <c r="C9" s="23" t="s">
        <v>51</v>
      </c>
      <c r="D9" s="24">
        <v>26512</v>
      </c>
      <c r="E9" s="23">
        <v>34</v>
      </c>
      <c r="F9" s="23">
        <v>188</v>
      </c>
      <c r="G9" s="23">
        <v>166</v>
      </c>
    </row>
    <row r="10" spans="1:10">
      <c r="A10" s="54" t="s">
        <v>118</v>
      </c>
      <c r="B10" s="23" t="s">
        <v>11</v>
      </c>
      <c r="C10" s="23" t="s">
        <v>52</v>
      </c>
      <c r="D10" s="24">
        <v>11216</v>
      </c>
      <c r="E10" s="23">
        <v>76</v>
      </c>
      <c r="F10" s="23">
        <v>189</v>
      </c>
      <c r="G10" s="23">
        <v>146</v>
      </c>
    </row>
    <row r="11" spans="1:10">
      <c r="A11" s="54" t="s">
        <v>119</v>
      </c>
      <c r="B11" s="23" t="s">
        <v>12</v>
      </c>
      <c r="C11" s="23" t="s">
        <v>51</v>
      </c>
      <c r="D11" s="24">
        <v>14332</v>
      </c>
      <c r="E11" s="23">
        <v>67</v>
      </c>
      <c r="F11" s="23">
        <v>140</v>
      </c>
      <c r="G11" s="23">
        <v>170</v>
      </c>
    </row>
    <row r="12" spans="1:10">
      <c r="A12" s="54" t="s">
        <v>120</v>
      </c>
      <c r="B12" s="23" t="s">
        <v>54</v>
      </c>
      <c r="C12" s="23" t="s">
        <v>51</v>
      </c>
      <c r="D12" s="24">
        <v>16709</v>
      </c>
      <c r="E12" s="23">
        <v>61</v>
      </c>
      <c r="F12" s="23">
        <v>159</v>
      </c>
      <c r="G12" s="23">
        <v>211</v>
      </c>
    </row>
    <row r="13" spans="1:10">
      <c r="A13" s="54" t="s">
        <v>121</v>
      </c>
      <c r="B13" s="23" t="s">
        <v>55</v>
      </c>
      <c r="C13" s="23" t="s">
        <v>52</v>
      </c>
      <c r="D13" s="24">
        <v>22939</v>
      </c>
      <c r="E13" s="23">
        <v>44</v>
      </c>
      <c r="F13" s="23">
        <v>151</v>
      </c>
      <c r="G13" s="23">
        <v>139</v>
      </c>
    </row>
    <row r="14" spans="1:10">
      <c r="A14" s="54" t="s">
        <v>122</v>
      </c>
      <c r="B14" s="23" t="s">
        <v>56</v>
      </c>
      <c r="C14" s="23" t="s">
        <v>52</v>
      </c>
      <c r="D14" s="24">
        <v>23299</v>
      </c>
      <c r="E14" s="23">
        <v>43</v>
      </c>
      <c r="F14" s="23">
        <v>209</v>
      </c>
      <c r="G14" s="23">
        <v>180</v>
      </c>
    </row>
  </sheetData>
  <dataValidations count="1">
    <dataValidation type="list" allowBlank="1" showInputMessage="1" showErrorMessage="1" sqref="J1">
      <formula1>$B$2:$B$14</formula1>
    </dataValidation>
  </dataValidations>
  <pageMargins left="0.75" right="0.75" top="1" bottom="1" header="0.5" footer="0.5"/>
  <pageSetup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6"/>
  <sheetViews>
    <sheetView zoomScale="130" zoomScaleNormal="130" workbookViewId="0">
      <selection activeCell="D2" sqref="D2"/>
    </sheetView>
  </sheetViews>
  <sheetFormatPr defaultRowHeight="12.75"/>
  <cols>
    <col min="1" max="1" width="7.77734375" style="33" bestFit="1" customWidth="1"/>
    <col min="2" max="2" width="6.5546875" style="34" bestFit="1" customWidth="1"/>
    <col min="3" max="3" width="5.88671875" style="31" bestFit="1" customWidth="1"/>
    <col min="4" max="4" width="5.33203125" style="31" bestFit="1" customWidth="1"/>
    <col min="5" max="5" width="6.33203125" style="31" bestFit="1" customWidth="1"/>
    <col min="6" max="6" width="8.88671875" style="31"/>
    <col min="7" max="7" width="5.88671875" style="31" bestFit="1" customWidth="1"/>
    <col min="8" max="8" width="5.109375" style="31" bestFit="1" customWidth="1"/>
    <col min="9" max="253" width="8.88671875" style="31"/>
    <col min="254" max="254" width="7.77734375" style="31" bestFit="1" customWidth="1"/>
    <col min="255" max="255" width="6.33203125" style="31" bestFit="1" customWidth="1"/>
    <col min="256" max="256" width="5.88671875" style="31" bestFit="1" customWidth="1"/>
    <col min="257" max="257" width="5.88671875" style="31" customWidth="1"/>
    <col min="258" max="258" width="5.109375" style="31" bestFit="1" customWidth="1"/>
    <col min="259" max="260" width="6.33203125" style="31" bestFit="1" customWidth="1"/>
    <col min="261" max="261" width="8.88671875" style="31"/>
    <col min="262" max="262" width="5.109375" style="31" bestFit="1" customWidth="1"/>
    <col min="263" max="264" width="5.88671875" style="31" bestFit="1" customWidth="1"/>
    <col min="265" max="509" width="8.88671875" style="31"/>
    <col min="510" max="510" width="7.77734375" style="31" bestFit="1" customWidth="1"/>
    <col min="511" max="511" width="6.33203125" style="31" bestFit="1" customWidth="1"/>
    <col min="512" max="512" width="5.88671875" style="31" bestFit="1" customWidth="1"/>
    <col min="513" max="513" width="5.88671875" style="31" customWidth="1"/>
    <col min="514" max="514" width="5.109375" style="31" bestFit="1" customWidth="1"/>
    <col min="515" max="516" width="6.33203125" style="31" bestFit="1" customWidth="1"/>
    <col min="517" max="517" width="8.88671875" style="31"/>
    <col min="518" max="518" width="5.109375" style="31" bestFit="1" customWidth="1"/>
    <col min="519" max="520" width="5.88671875" style="31" bestFit="1" customWidth="1"/>
    <col min="521" max="765" width="8.88671875" style="31"/>
    <col min="766" max="766" width="7.77734375" style="31" bestFit="1" customWidth="1"/>
    <col min="767" max="767" width="6.33203125" style="31" bestFit="1" customWidth="1"/>
    <col min="768" max="768" width="5.88671875" style="31" bestFit="1" customWidth="1"/>
    <col min="769" max="769" width="5.88671875" style="31" customWidth="1"/>
    <col min="770" max="770" width="5.109375" style="31" bestFit="1" customWidth="1"/>
    <col min="771" max="772" width="6.33203125" style="31" bestFit="1" customWidth="1"/>
    <col min="773" max="773" width="8.88671875" style="31"/>
    <col min="774" max="774" width="5.109375" style="31" bestFit="1" customWidth="1"/>
    <col min="775" max="776" width="5.88671875" style="31" bestFit="1" customWidth="1"/>
    <col min="777" max="1021" width="8.88671875" style="31"/>
    <col min="1022" max="1022" width="7.77734375" style="31" bestFit="1" customWidth="1"/>
    <col min="1023" max="1023" width="6.33203125" style="31" bestFit="1" customWidth="1"/>
    <col min="1024" max="1024" width="5.88671875" style="31" bestFit="1" customWidth="1"/>
    <col min="1025" max="1025" width="5.88671875" style="31" customWidth="1"/>
    <col min="1026" max="1026" width="5.109375" style="31" bestFit="1" customWidth="1"/>
    <col min="1027" max="1028" width="6.33203125" style="31" bestFit="1" customWidth="1"/>
    <col min="1029" max="1029" width="8.88671875" style="31"/>
    <col min="1030" max="1030" width="5.109375" style="31" bestFit="1" customWidth="1"/>
    <col min="1031" max="1032" width="5.88671875" style="31" bestFit="1" customWidth="1"/>
    <col min="1033" max="1277" width="8.88671875" style="31"/>
    <col min="1278" max="1278" width="7.77734375" style="31" bestFit="1" customWidth="1"/>
    <col min="1279" max="1279" width="6.33203125" style="31" bestFit="1" customWidth="1"/>
    <col min="1280" max="1280" width="5.88671875" style="31" bestFit="1" customWidth="1"/>
    <col min="1281" max="1281" width="5.88671875" style="31" customWidth="1"/>
    <col min="1282" max="1282" width="5.109375" style="31" bestFit="1" customWidth="1"/>
    <col min="1283" max="1284" width="6.33203125" style="31" bestFit="1" customWidth="1"/>
    <col min="1285" max="1285" width="8.88671875" style="31"/>
    <col min="1286" max="1286" width="5.109375" style="31" bestFit="1" customWidth="1"/>
    <col min="1287" max="1288" width="5.88671875" style="31" bestFit="1" customWidth="1"/>
    <col min="1289" max="1533" width="8.88671875" style="31"/>
    <col min="1534" max="1534" width="7.77734375" style="31" bestFit="1" customWidth="1"/>
    <col min="1535" max="1535" width="6.33203125" style="31" bestFit="1" customWidth="1"/>
    <col min="1536" max="1536" width="5.88671875" style="31" bestFit="1" customWidth="1"/>
    <col min="1537" max="1537" width="5.88671875" style="31" customWidth="1"/>
    <col min="1538" max="1538" width="5.109375" style="31" bestFit="1" customWidth="1"/>
    <col min="1539" max="1540" width="6.33203125" style="31" bestFit="1" customWidth="1"/>
    <col min="1541" max="1541" width="8.88671875" style="31"/>
    <col min="1542" max="1542" width="5.109375" style="31" bestFit="1" customWidth="1"/>
    <col min="1543" max="1544" width="5.88671875" style="31" bestFit="1" customWidth="1"/>
    <col min="1545" max="1789" width="8.88671875" style="31"/>
    <col min="1790" max="1790" width="7.77734375" style="31" bestFit="1" customWidth="1"/>
    <col min="1791" max="1791" width="6.33203125" style="31" bestFit="1" customWidth="1"/>
    <col min="1792" max="1792" width="5.88671875" style="31" bestFit="1" customWidth="1"/>
    <col min="1793" max="1793" width="5.88671875" style="31" customWidth="1"/>
    <col min="1794" max="1794" width="5.109375" style="31" bestFit="1" customWidth="1"/>
    <col min="1795" max="1796" width="6.33203125" style="31" bestFit="1" customWidth="1"/>
    <col min="1797" max="1797" width="8.88671875" style="31"/>
    <col min="1798" max="1798" width="5.109375" style="31" bestFit="1" customWidth="1"/>
    <col min="1799" max="1800" width="5.88671875" style="31" bestFit="1" customWidth="1"/>
    <col min="1801" max="2045" width="8.88671875" style="31"/>
    <col min="2046" max="2046" width="7.77734375" style="31" bestFit="1" customWidth="1"/>
    <col min="2047" max="2047" width="6.33203125" style="31" bestFit="1" customWidth="1"/>
    <col min="2048" max="2048" width="5.88671875" style="31" bestFit="1" customWidth="1"/>
    <col min="2049" max="2049" width="5.88671875" style="31" customWidth="1"/>
    <col min="2050" max="2050" width="5.109375" style="31" bestFit="1" customWidth="1"/>
    <col min="2051" max="2052" width="6.33203125" style="31" bestFit="1" customWidth="1"/>
    <col min="2053" max="2053" width="8.88671875" style="31"/>
    <col min="2054" max="2054" width="5.109375" style="31" bestFit="1" customWidth="1"/>
    <col min="2055" max="2056" width="5.88671875" style="31" bestFit="1" customWidth="1"/>
    <col min="2057" max="2301" width="8.88671875" style="31"/>
    <col min="2302" max="2302" width="7.77734375" style="31" bestFit="1" customWidth="1"/>
    <col min="2303" max="2303" width="6.33203125" style="31" bestFit="1" customWidth="1"/>
    <col min="2304" max="2304" width="5.88671875" style="31" bestFit="1" customWidth="1"/>
    <col min="2305" max="2305" width="5.88671875" style="31" customWidth="1"/>
    <col min="2306" max="2306" width="5.109375" style="31" bestFit="1" customWidth="1"/>
    <col min="2307" max="2308" width="6.33203125" style="31" bestFit="1" customWidth="1"/>
    <col min="2309" max="2309" width="8.88671875" style="31"/>
    <col min="2310" max="2310" width="5.109375" style="31" bestFit="1" customWidth="1"/>
    <col min="2311" max="2312" width="5.88671875" style="31" bestFit="1" customWidth="1"/>
    <col min="2313" max="2557" width="8.88671875" style="31"/>
    <col min="2558" max="2558" width="7.77734375" style="31" bestFit="1" customWidth="1"/>
    <col min="2559" max="2559" width="6.33203125" style="31" bestFit="1" customWidth="1"/>
    <col min="2560" max="2560" width="5.88671875" style="31" bestFit="1" customWidth="1"/>
    <col min="2561" max="2561" width="5.88671875" style="31" customWidth="1"/>
    <col min="2562" max="2562" width="5.109375" style="31" bestFit="1" customWidth="1"/>
    <col min="2563" max="2564" width="6.33203125" style="31" bestFit="1" customWidth="1"/>
    <col min="2565" max="2565" width="8.88671875" style="31"/>
    <col min="2566" max="2566" width="5.109375" style="31" bestFit="1" customWidth="1"/>
    <col min="2567" max="2568" width="5.88671875" style="31" bestFit="1" customWidth="1"/>
    <col min="2569" max="2813" width="8.88671875" style="31"/>
    <col min="2814" max="2814" width="7.77734375" style="31" bestFit="1" customWidth="1"/>
    <col min="2815" max="2815" width="6.33203125" style="31" bestFit="1" customWidth="1"/>
    <col min="2816" max="2816" width="5.88671875" style="31" bestFit="1" customWidth="1"/>
    <col min="2817" max="2817" width="5.88671875" style="31" customWidth="1"/>
    <col min="2818" max="2818" width="5.109375" style="31" bestFit="1" customWidth="1"/>
    <col min="2819" max="2820" width="6.33203125" style="31" bestFit="1" customWidth="1"/>
    <col min="2821" max="2821" width="8.88671875" style="31"/>
    <col min="2822" max="2822" width="5.109375" style="31" bestFit="1" customWidth="1"/>
    <col min="2823" max="2824" width="5.88671875" style="31" bestFit="1" customWidth="1"/>
    <col min="2825" max="3069" width="8.88671875" style="31"/>
    <col min="3070" max="3070" width="7.77734375" style="31" bestFit="1" customWidth="1"/>
    <col min="3071" max="3071" width="6.33203125" style="31" bestFit="1" customWidth="1"/>
    <col min="3072" max="3072" width="5.88671875" style="31" bestFit="1" customWidth="1"/>
    <col min="3073" max="3073" width="5.88671875" style="31" customWidth="1"/>
    <col min="3074" max="3074" width="5.109375" style="31" bestFit="1" customWidth="1"/>
    <col min="3075" max="3076" width="6.33203125" style="31" bestFit="1" customWidth="1"/>
    <col min="3077" max="3077" width="8.88671875" style="31"/>
    <col min="3078" max="3078" width="5.109375" style="31" bestFit="1" customWidth="1"/>
    <col min="3079" max="3080" width="5.88671875" style="31" bestFit="1" customWidth="1"/>
    <col min="3081" max="3325" width="8.88671875" style="31"/>
    <col min="3326" max="3326" width="7.77734375" style="31" bestFit="1" customWidth="1"/>
    <col min="3327" max="3327" width="6.33203125" style="31" bestFit="1" customWidth="1"/>
    <col min="3328" max="3328" width="5.88671875" style="31" bestFit="1" customWidth="1"/>
    <col min="3329" max="3329" width="5.88671875" style="31" customWidth="1"/>
    <col min="3330" max="3330" width="5.109375" style="31" bestFit="1" customWidth="1"/>
    <col min="3331" max="3332" width="6.33203125" style="31" bestFit="1" customWidth="1"/>
    <col min="3333" max="3333" width="8.88671875" style="31"/>
    <col min="3334" max="3334" width="5.109375" style="31" bestFit="1" customWidth="1"/>
    <col min="3335" max="3336" width="5.88671875" style="31" bestFit="1" customWidth="1"/>
    <col min="3337" max="3581" width="8.88671875" style="31"/>
    <col min="3582" max="3582" width="7.77734375" style="31" bestFit="1" customWidth="1"/>
    <col min="3583" max="3583" width="6.33203125" style="31" bestFit="1" customWidth="1"/>
    <col min="3584" max="3584" width="5.88671875" style="31" bestFit="1" customWidth="1"/>
    <col min="3585" max="3585" width="5.88671875" style="31" customWidth="1"/>
    <col min="3586" max="3586" width="5.109375" style="31" bestFit="1" customWidth="1"/>
    <col min="3587" max="3588" width="6.33203125" style="31" bestFit="1" customWidth="1"/>
    <col min="3589" max="3589" width="8.88671875" style="31"/>
    <col min="3590" max="3590" width="5.109375" style="31" bestFit="1" customWidth="1"/>
    <col min="3591" max="3592" width="5.88671875" style="31" bestFit="1" customWidth="1"/>
    <col min="3593" max="3837" width="8.88671875" style="31"/>
    <col min="3838" max="3838" width="7.77734375" style="31" bestFit="1" customWidth="1"/>
    <col min="3839" max="3839" width="6.33203125" style="31" bestFit="1" customWidth="1"/>
    <col min="3840" max="3840" width="5.88671875" style="31" bestFit="1" customWidth="1"/>
    <col min="3841" max="3841" width="5.88671875" style="31" customWidth="1"/>
    <col min="3842" max="3842" width="5.109375" style="31" bestFit="1" customWidth="1"/>
    <col min="3843" max="3844" width="6.33203125" style="31" bestFit="1" customWidth="1"/>
    <col min="3845" max="3845" width="8.88671875" style="31"/>
    <col min="3846" max="3846" width="5.109375" style="31" bestFit="1" customWidth="1"/>
    <col min="3847" max="3848" width="5.88671875" style="31" bestFit="1" customWidth="1"/>
    <col min="3849" max="4093" width="8.88671875" style="31"/>
    <col min="4094" max="4094" width="7.77734375" style="31" bestFit="1" customWidth="1"/>
    <col min="4095" max="4095" width="6.33203125" style="31" bestFit="1" customWidth="1"/>
    <col min="4096" max="4096" width="5.88671875" style="31" bestFit="1" customWidth="1"/>
    <col min="4097" max="4097" width="5.88671875" style="31" customWidth="1"/>
    <col min="4098" max="4098" width="5.109375" style="31" bestFit="1" customWidth="1"/>
    <col min="4099" max="4100" width="6.33203125" style="31" bestFit="1" customWidth="1"/>
    <col min="4101" max="4101" width="8.88671875" style="31"/>
    <col min="4102" max="4102" width="5.109375" style="31" bestFit="1" customWidth="1"/>
    <col min="4103" max="4104" width="5.88671875" style="31" bestFit="1" customWidth="1"/>
    <col min="4105" max="4349" width="8.88671875" style="31"/>
    <col min="4350" max="4350" width="7.77734375" style="31" bestFit="1" customWidth="1"/>
    <col min="4351" max="4351" width="6.33203125" style="31" bestFit="1" customWidth="1"/>
    <col min="4352" max="4352" width="5.88671875" style="31" bestFit="1" customWidth="1"/>
    <col min="4353" max="4353" width="5.88671875" style="31" customWidth="1"/>
    <col min="4354" max="4354" width="5.109375" style="31" bestFit="1" customWidth="1"/>
    <col min="4355" max="4356" width="6.33203125" style="31" bestFit="1" customWidth="1"/>
    <col min="4357" max="4357" width="8.88671875" style="31"/>
    <col min="4358" max="4358" width="5.109375" style="31" bestFit="1" customWidth="1"/>
    <col min="4359" max="4360" width="5.88671875" style="31" bestFit="1" customWidth="1"/>
    <col min="4361" max="4605" width="8.88671875" style="31"/>
    <col min="4606" max="4606" width="7.77734375" style="31" bestFit="1" customWidth="1"/>
    <col min="4607" max="4607" width="6.33203125" style="31" bestFit="1" customWidth="1"/>
    <col min="4608" max="4608" width="5.88671875" style="31" bestFit="1" customWidth="1"/>
    <col min="4609" max="4609" width="5.88671875" style="31" customWidth="1"/>
    <col min="4610" max="4610" width="5.109375" style="31" bestFit="1" customWidth="1"/>
    <col min="4611" max="4612" width="6.33203125" style="31" bestFit="1" customWidth="1"/>
    <col min="4613" max="4613" width="8.88671875" style="31"/>
    <col min="4614" max="4614" width="5.109375" style="31" bestFit="1" customWidth="1"/>
    <col min="4615" max="4616" width="5.88671875" style="31" bestFit="1" customWidth="1"/>
    <col min="4617" max="4861" width="8.88671875" style="31"/>
    <col min="4862" max="4862" width="7.77734375" style="31" bestFit="1" customWidth="1"/>
    <col min="4863" max="4863" width="6.33203125" style="31" bestFit="1" customWidth="1"/>
    <col min="4864" max="4864" width="5.88671875" style="31" bestFit="1" customWidth="1"/>
    <col min="4865" max="4865" width="5.88671875" style="31" customWidth="1"/>
    <col min="4866" max="4866" width="5.109375" style="31" bestFit="1" customWidth="1"/>
    <col min="4867" max="4868" width="6.33203125" style="31" bestFit="1" customWidth="1"/>
    <col min="4869" max="4869" width="8.88671875" style="31"/>
    <col min="4870" max="4870" width="5.109375" style="31" bestFit="1" customWidth="1"/>
    <col min="4871" max="4872" width="5.88671875" style="31" bestFit="1" customWidth="1"/>
    <col min="4873" max="5117" width="8.88671875" style="31"/>
    <col min="5118" max="5118" width="7.77734375" style="31" bestFit="1" customWidth="1"/>
    <col min="5119" max="5119" width="6.33203125" style="31" bestFit="1" customWidth="1"/>
    <col min="5120" max="5120" width="5.88671875" style="31" bestFit="1" customWidth="1"/>
    <col min="5121" max="5121" width="5.88671875" style="31" customWidth="1"/>
    <col min="5122" max="5122" width="5.109375" style="31" bestFit="1" customWidth="1"/>
    <col min="5123" max="5124" width="6.33203125" style="31" bestFit="1" customWidth="1"/>
    <col min="5125" max="5125" width="8.88671875" style="31"/>
    <col min="5126" max="5126" width="5.109375" style="31" bestFit="1" customWidth="1"/>
    <col min="5127" max="5128" width="5.88671875" style="31" bestFit="1" customWidth="1"/>
    <col min="5129" max="5373" width="8.88671875" style="31"/>
    <col min="5374" max="5374" width="7.77734375" style="31" bestFit="1" customWidth="1"/>
    <col min="5375" max="5375" width="6.33203125" style="31" bestFit="1" customWidth="1"/>
    <col min="5376" max="5376" width="5.88671875" style="31" bestFit="1" customWidth="1"/>
    <col min="5377" max="5377" width="5.88671875" style="31" customWidth="1"/>
    <col min="5378" max="5378" width="5.109375" style="31" bestFit="1" customWidth="1"/>
    <col min="5379" max="5380" width="6.33203125" style="31" bestFit="1" customWidth="1"/>
    <col min="5381" max="5381" width="8.88671875" style="31"/>
    <col min="5382" max="5382" width="5.109375" style="31" bestFit="1" customWidth="1"/>
    <col min="5383" max="5384" width="5.88671875" style="31" bestFit="1" customWidth="1"/>
    <col min="5385" max="5629" width="8.88671875" style="31"/>
    <col min="5630" max="5630" width="7.77734375" style="31" bestFit="1" customWidth="1"/>
    <col min="5631" max="5631" width="6.33203125" style="31" bestFit="1" customWidth="1"/>
    <col min="5632" max="5632" width="5.88671875" style="31" bestFit="1" customWidth="1"/>
    <col min="5633" max="5633" width="5.88671875" style="31" customWidth="1"/>
    <col min="5634" max="5634" width="5.109375" style="31" bestFit="1" customWidth="1"/>
    <col min="5635" max="5636" width="6.33203125" style="31" bestFit="1" customWidth="1"/>
    <col min="5637" max="5637" width="8.88671875" style="31"/>
    <col min="5638" max="5638" width="5.109375" style="31" bestFit="1" customWidth="1"/>
    <col min="5639" max="5640" width="5.88671875" style="31" bestFit="1" customWidth="1"/>
    <col min="5641" max="5885" width="8.88671875" style="31"/>
    <col min="5886" max="5886" width="7.77734375" style="31" bestFit="1" customWidth="1"/>
    <col min="5887" max="5887" width="6.33203125" style="31" bestFit="1" customWidth="1"/>
    <col min="5888" max="5888" width="5.88671875" style="31" bestFit="1" customWidth="1"/>
    <col min="5889" max="5889" width="5.88671875" style="31" customWidth="1"/>
    <col min="5890" max="5890" width="5.109375" style="31" bestFit="1" customWidth="1"/>
    <col min="5891" max="5892" width="6.33203125" style="31" bestFit="1" customWidth="1"/>
    <col min="5893" max="5893" width="8.88671875" style="31"/>
    <col min="5894" max="5894" width="5.109375" style="31" bestFit="1" customWidth="1"/>
    <col min="5895" max="5896" width="5.88671875" style="31" bestFit="1" customWidth="1"/>
    <col min="5897" max="6141" width="8.88671875" style="31"/>
    <col min="6142" max="6142" width="7.77734375" style="31" bestFit="1" customWidth="1"/>
    <col min="6143" max="6143" width="6.33203125" style="31" bestFit="1" customWidth="1"/>
    <col min="6144" max="6144" width="5.88671875" style="31" bestFit="1" customWidth="1"/>
    <col min="6145" max="6145" width="5.88671875" style="31" customWidth="1"/>
    <col min="6146" max="6146" width="5.109375" style="31" bestFit="1" customWidth="1"/>
    <col min="6147" max="6148" width="6.33203125" style="31" bestFit="1" customWidth="1"/>
    <col min="6149" max="6149" width="8.88671875" style="31"/>
    <col min="6150" max="6150" width="5.109375" style="31" bestFit="1" customWidth="1"/>
    <col min="6151" max="6152" width="5.88671875" style="31" bestFit="1" customWidth="1"/>
    <col min="6153" max="6397" width="8.88671875" style="31"/>
    <col min="6398" max="6398" width="7.77734375" style="31" bestFit="1" customWidth="1"/>
    <col min="6399" max="6399" width="6.33203125" style="31" bestFit="1" customWidth="1"/>
    <col min="6400" max="6400" width="5.88671875" style="31" bestFit="1" customWidth="1"/>
    <col min="6401" max="6401" width="5.88671875" style="31" customWidth="1"/>
    <col min="6402" max="6402" width="5.109375" style="31" bestFit="1" customWidth="1"/>
    <col min="6403" max="6404" width="6.33203125" style="31" bestFit="1" customWidth="1"/>
    <col min="6405" max="6405" width="8.88671875" style="31"/>
    <col min="6406" max="6406" width="5.109375" style="31" bestFit="1" customWidth="1"/>
    <col min="6407" max="6408" width="5.88671875" style="31" bestFit="1" customWidth="1"/>
    <col min="6409" max="6653" width="8.88671875" style="31"/>
    <col min="6654" max="6654" width="7.77734375" style="31" bestFit="1" customWidth="1"/>
    <col min="6655" max="6655" width="6.33203125" style="31" bestFit="1" customWidth="1"/>
    <col min="6656" max="6656" width="5.88671875" style="31" bestFit="1" customWidth="1"/>
    <col min="6657" max="6657" width="5.88671875" style="31" customWidth="1"/>
    <col min="6658" max="6658" width="5.109375" style="31" bestFit="1" customWidth="1"/>
    <col min="6659" max="6660" width="6.33203125" style="31" bestFit="1" customWidth="1"/>
    <col min="6661" max="6661" width="8.88671875" style="31"/>
    <col min="6662" max="6662" width="5.109375" style="31" bestFit="1" customWidth="1"/>
    <col min="6663" max="6664" width="5.88671875" style="31" bestFit="1" customWidth="1"/>
    <col min="6665" max="6909" width="8.88671875" style="31"/>
    <col min="6910" max="6910" width="7.77734375" style="31" bestFit="1" customWidth="1"/>
    <col min="6911" max="6911" width="6.33203125" style="31" bestFit="1" customWidth="1"/>
    <col min="6912" max="6912" width="5.88671875" style="31" bestFit="1" customWidth="1"/>
    <col min="6913" max="6913" width="5.88671875" style="31" customWidth="1"/>
    <col min="6914" max="6914" width="5.109375" style="31" bestFit="1" customWidth="1"/>
    <col min="6915" max="6916" width="6.33203125" style="31" bestFit="1" customWidth="1"/>
    <col min="6917" max="6917" width="8.88671875" style="31"/>
    <col min="6918" max="6918" width="5.109375" style="31" bestFit="1" customWidth="1"/>
    <col min="6919" max="6920" width="5.88671875" style="31" bestFit="1" customWidth="1"/>
    <col min="6921" max="7165" width="8.88671875" style="31"/>
    <col min="7166" max="7166" width="7.77734375" style="31" bestFit="1" customWidth="1"/>
    <col min="7167" max="7167" width="6.33203125" style="31" bestFit="1" customWidth="1"/>
    <col min="7168" max="7168" width="5.88671875" style="31" bestFit="1" customWidth="1"/>
    <col min="7169" max="7169" width="5.88671875" style="31" customWidth="1"/>
    <col min="7170" max="7170" width="5.109375" style="31" bestFit="1" customWidth="1"/>
    <col min="7171" max="7172" width="6.33203125" style="31" bestFit="1" customWidth="1"/>
    <col min="7173" max="7173" width="8.88671875" style="31"/>
    <col min="7174" max="7174" width="5.109375" style="31" bestFit="1" customWidth="1"/>
    <col min="7175" max="7176" width="5.88671875" style="31" bestFit="1" customWidth="1"/>
    <col min="7177" max="7421" width="8.88671875" style="31"/>
    <col min="7422" max="7422" width="7.77734375" style="31" bestFit="1" customWidth="1"/>
    <col min="7423" max="7423" width="6.33203125" style="31" bestFit="1" customWidth="1"/>
    <col min="7424" max="7424" width="5.88671875" style="31" bestFit="1" customWidth="1"/>
    <col min="7425" max="7425" width="5.88671875" style="31" customWidth="1"/>
    <col min="7426" max="7426" width="5.109375" style="31" bestFit="1" customWidth="1"/>
    <col min="7427" max="7428" width="6.33203125" style="31" bestFit="1" customWidth="1"/>
    <col min="7429" max="7429" width="8.88671875" style="31"/>
    <col min="7430" max="7430" width="5.109375" style="31" bestFit="1" customWidth="1"/>
    <col min="7431" max="7432" width="5.88671875" style="31" bestFit="1" customWidth="1"/>
    <col min="7433" max="7677" width="8.88671875" style="31"/>
    <col min="7678" max="7678" width="7.77734375" style="31" bestFit="1" customWidth="1"/>
    <col min="7679" max="7679" width="6.33203125" style="31" bestFit="1" customWidth="1"/>
    <col min="7680" max="7680" width="5.88671875" style="31" bestFit="1" customWidth="1"/>
    <col min="7681" max="7681" width="5.88671875" style="31" customWidth="1"/>
    <col min="7682" max="7682" width="5.109375" style="31" bestFit="1" customWidth="1"/>
    <col min="7683" max="7684" width="6.33203125" style="31" bestFit="1" customWidth="1"/>
    <col min="7685" max="7685" width="8.88671875" style="31"/>
    <col min="7686" max="7686" width="5.109375" style="31" bestFit="1" customWidth="1"/>
    <col min="7687" max="7688" width="5.88671875" style="31" bestFit="1" customWidth="1"/>
    <col min="7689" max="7933" width="8.88671875" style="31"/>
    <col min="7934" max="7934" width="7.77734375" style="31" bestFit="1" customWidth="1"/>
    <col min="7935" max="7935" width="6.33203125" style="31" bestFit="1" customWidth="1"/>
    <col min="7936" max="7936" width="5.88671875" style="31" bestFit="1" customWidth="1"/>
    <col min="7937" max="7937" width="5.88671875" style="31" customWidth="1"/>
    <col min="7938" max="7938" width="5.109375" style="31" bestFit="1" customWidth="1"/>
    <col min="7939" max="7940" width="6.33203125" style="31" bestFit="1" customWidth="1"/>
    <col min="7941" max="7941" width="8.88671875" style="31"/>
    <col min="7942" max="7942" width="5.109375" style="31" bestFit="1" customWidth="1"/>
    <col min="7943" max="7944" width="5.88671875" style="31" bestFit="1" customWidth="1"/>
    <col min="7945" max="8189" width="8.88671875" style="31"/>
    <col min="8190" max="8190" width="7.77734375" style="31" bestFit="1" customWidth="1"/>
    <col min="8191" max="8191" width="6.33203125" style="31" bestFit="1" customWidth="1"/>
    <col min="8192" max="8192" width="5.88671875" style="31" bestFit="1" customWidth="1"/>
    <col min="8193" max="8193" width="5.88671875" style="31" customWidth="1"/>
    <col min="8194" max="8194" width="5.109375" style="31" bestFit="1" customWidth="1"/>
    <col min="8195" max="8196" width="6.33203125" style="31" bestFit="1" customWidth="1"/>
    <col min="8197" max="8197" width="8.88671875" style="31"/>
    <col min="8198" max="8198" width="5.109375" style="31" bestFit="1" customWidth="1"/>
    <col min="8199" max="8200" width="5.88671875" style="31" bestFit="1" customWidth="1"/>
    <col min="8201" max="8445" width="8.88671875" style="31"/>
    <col min="8446" max="8446" width="7.77734375" style="31" bestFit="1" customWidth="1"/>
    <col min="8447" max="8447" width="6.33203125" style="31" bestFit="1" customWidth="1"/>
    <col min="8448" max="8448" width="5.88671875" style="31" bestFit="1" customWidth="1"/>
    <col min="8449" max="8449" width="5.88671875" style="31" customWidth="1"/>
    <col min="8450" max="8450" width="5.109375" style="31" bestFit="1" customWidth="1"/>
    <col min="8451" max="8452" width="6.33203125" style="31" bestFit="1" customWidth="1"/>
    <col min="8453" max="8453" width="8.88671875" style="31"/>
    <col min="8454" max="8454" width="5.109375" style="31" bestFit="1" customWidth="1"/>
    <col min="8455" max="8456" width="5.88671875" style="31" bestFit="1" customWidth="1"/>
    <col min="8457" max="8701" width="8.88671875" style="31"/>
    <col min="8702" max="8702" width="7.77734375" style="31" bestFit="1" customWidth="1"/>
    <col min="8703" max="8703" width="6.33203125" style="31" bestFit="1" customWidth="1"/>
    <col min="8704" max="8704" width="5.88671875" style="31" bestFit="1" customWidth="1"/>
    <col min="8705" max="8705" width="5.88671875" style="31" customWidth="1"/>
    <col min="8706" max="8706" width="5.109375" style="31" bestFit="1" customWidth="1"/>
    <col min="8707" max="8708" width="6.33203125" style="31" bestFit="1" customWidth="1"/>
    <col min="8709" max="8709" width="8.88671875" style="31"/>
    <col min="8710" max="8710" width="5.109375" style="31" bestFit="1" customWidth="1"/>
    <col min="8711" max="8712" width="5.88671875" style="31" bestFit="1" customWidth="1"/>
    <col min="8713" max="8957" width="8.88671875" style="31"/>
    <col min="8958" max="8958" width="7.77734375" style="31" bestFit="1" customWidth="1"/>
    <col min="8959" max="8959" width="6.33203125" style="31" bestFit="1" customWidth="1"/>
    <col min="8960" max="8960" width="5.88671875" style="31" bestFit="1" customWidth="1"/>
    <col min="8961" max="8961" width="5.88671875" style="31" customWidth="1"/>
    <col min="8962" max="8962" width="5.109375" style="31" bestFit="1" customWidth="1"/>
    <col min="8963" max="8964" width="6.33203125" style="31" bestFit="1" customWidth="1"/>
    <col min="8965" max="8965" width="8.88671875" style="31"/>
    <col min="8966" max="8966" width="5.109375" style="31" bestFit="1" customWidth="1"/>
    <col min="8967" max="8968" width="5.88671875" style="31" bestFit="1" customWidth="1"/>
    <col min="8969" max="9213" width="8.88671875" style="31"/>
    <col min="9214" max="9214" width="7.77734375" style="31" bestFit="1" customWidth="1"/>
    <col min="9215" max="9215" width="6.33203125" style="31" bestFit="1" customWidth="1"/>
    <col min="9216" max="9216" width="5.88671875" style="31" bestFit="1" customWidth="1"/>
    <col min="9217" max="9217" width="5.88671875" style="31" customWidth="1"/>
    <col min="9218" max="9218" width="5.109375" style="31" bestFit="1" customWidth="1"/>
    <col min="9219" max="9220" width="6.33203125" style="31" bestFit="1" customWidth="1"/>
    <col min="9221" max="9221" width="8.88671875" style="31"/>
    <col min="9222" max="9222" width="5.109375" style="31" bestFit="1" customWidth="1"/>
    <col min="9223" max="9224" width="5.88671875" style="31" bestFit="1" customWidth="1"/>
    <col min="9225" max="9469" width="8.88671875" style="31"/>
    <col min="9470" max="9470" width="7.77734375" style="31" bestFit="1" customWidth="1"/>
    <col min="9471" max="9471" width="6.33203125" style="31" bestFit="1" customWidth="1"/>
    <col min="9472" max="9472" width="5.88671875" style="31" bestFit="1" customWidth="1"/>
    <col min="9473" max="9473" width="5.88671875" style="31" customWidth="1"/>
    <col min="9474" max="9474" width="5.109375" style="31" bestFit="1" customWidth="1"/>
    <col min="9475" max="9476" width="6.33203125" style="31" bestFit="1" customWidth="1"/>
    <col min="9477" max="9477" width="8.88671875" style="31"/>
    <col min="9478" max="9478" width="5.109375" style="31" bestFit="1" customWidth="1"/>
    <col min="9479" max="9480" width="5.88671875" style="31" bestFit="1" customWidth="1"/>
    <col min="9481" max="9725" width="8.88671875" style="31"/>
    <col min="9726" max="9726" width="7.77734375" style="31" bestFit="1" customWidth="1"/>
    <col min="9727" max="9727" width="6.33203125" style="31" bestFit="1" customWidth="1"/>
    <col min="9728" max="9728" width="5.88671875" style="31" bestFit="1" customWidth="1"/>
    <col min="9729" max="9729" width="5.88671875" style="31" customWidth="1"/>
    <col min="9730" max="9730" width="5.109375" style="31" bestFit="1" customWidth="1"/>
    <col min="9731" max="9732" width="6.33203125" style="31" bestFit="1" customWidth="1"/>
    <col min="9733" max="9733" width="8.88671875" style="31"/>
    <col min="9734" max="9734" width="5.109375" style="31" bestFit="1" customWidth="1"/>
    <col min="9735" max="9736" width="5.88671875" style="31" bestFit="1" customWidth="1"/>
    <col min="9737" max="9981" width="8.88671875" style="31"/>
    <col min="9982" max="9982" width="7.77734375" style="31" bestFit="1" customWidth="1"/>
    <col min="9983" max="9983" width="6.33203125" style="31" bestFit="1" customWidth="1"/>
    <col min="9984" max="9984" width="5.88671875" style="31" bestFit="1" customWidth="1"/>
    <col min="9985" max="9985" width="5.88671875" style="31" customWidth="1"/>
    <col min="9986" max="9986" width="5.109375" style="31" bestFit="1" customWidth="1"/>
    <col min="9987" max="9988" width="6.33203125" style="31" bestFit="1" customWidth="1"/>
    <col min="9989" max="9989" width="8.88671875" style="31"/>
    <col min="9990" max="9990" width="5.109375" style="31" bestFit="1" customWidth="1"/>
    <col min="9991" max="9992" width="5.88671875" style="31" bestFit="1" customWidth="1"/>
    <col min="9993" max="10237" width="8.88671875" style="31"/>
    <col min="10238" max="10238" width="7.77734375" style="31" bestFit="1" customWidth="1"/>
    <col min="10239" max="10239" width="6.33203125" style="31" bestFit="1" customWidth="1"/>
    <col min="10240" max="10240" width="5.88671875" style="31" bestFit="1" customWidth="1"/>
    <col min="10241" max="10241" width="5.88671875" style="31" customWidth="1"/>
    <col min="10242" max="10242" width="5.109375" style="31" bestFit="1" customWidth="1"/>
    <col min="10243" max="10244" width="6.33203125" style="31" bestFit="1" customWidth="1"/>
    <col min="10245" max="10245" width="8.88671875" style="31"/>
    <col min="10246" max="10246" width="5.109375" style="31" bestFit="1" customWidth="1"/>
    <col min="10247" max="10248" width="5.88671875" style="31" bestFit="1" customWidth="1"/>
    <col min="10249" max="10493" width="8.88671875" style="31"/>
    <col min="10494" max="10494" width="7.77734375" style="31" bestFit="1" customWidth="1"/>
    <col min="10495" max="10495" width="6.33203125" style="31" bestFit="1" customWidth="1"/>
    <col min="10496" max="10496" width="5.88671875" style="31" bestFit="1" customWidth="1"/>
    <col min="10497" max="10497" width="5.88671875" style="31" customWidth="1"/>
    <col min="10498" max="10498" width="5.109375" style="31" bestFit="1" customWidth="1"/>
    <col min="10499" max="10500" width="6.33203125" style="31" bestFit="1" customWidth="1"/>
    <col min="10501" max="10501" width="8.88671875" style="31"/>
    <col min="10502" max="10502" width="5.109375" style="31" bestFit="1" customWidth="1"/>
    <col min="10503" max="10504" width="5.88671875" style="31" bestFit="1" customWidth="1"/>
    <col min="10505" max="10749" width="8.88671875" style="31"/>
    <col min="10750" max="10750" width="7.77734375" style="31" bestFit="1" customWidth="1"/>
    <col min="10751" max="10751" width="6.33203125" style="31" bestFit="1" customWidth="1"/>
    <col min="10752" max="10752" width="5.88671875" style="31" bestFit="1" customWidth="1"/>
    <col min="10753" max="10753" width="5.88671875" style="31" customWidth="1"/>
    <col min="10754" max="10754" width="5.109375" style="31" bestFit="1" customWidth="1"/>
    <col min="10755" max="10756" width="6.33203125" style="31" bestFit="1" customWidth="1"/>
    <col min="10757" max="10757" width="8.88671875" style="31"/>
    <col min="10758" max="10758" width="5.109375" style="31" bestFit="1" customWidth="1"/>
    <col min="10759" max="10760" width="5.88671875" style="31" bestFit="1" customWidth="1"/>
    <col min="10761" max="11005" width="8.88671875" style="31"/>
    <col min="11006" max="11006" width="7.77734375" style="31" bestFit="1" customWidth="1"/>
    <col min="11007" max="11007" width="6.33203125" style="31" bestFit="1" customWidth="1"/>
    <col min="11008" max="11008" width="5.88671875" style="31" bestFit="1" customWidth="1"/>
    <col min="11009" max="11009" width="5.88671875" style="31" customWidth="1"/>
    <col min="11010" max="11010" width="5.109375" style="31" bestFit="1" customWidth="1"/>
    <col min="11011" max="11012" width="6.33203125" style="31" bestFit="1" customWidth="1"/>
    <col min="11013" max="11013" width="8.88671875" style="31"/>
    <col min="11014" max="11014" width="5.109375" style="31" bestFit="1" customWidth="1"/>
    <col min="11015" max="11016" width="5.88671875" style="31" bestFit="1" customWidth="1"/>
    <col min="11017" max="11261" width="8.88671875" style="31"/>
    <col min="11262" max="11262" width="7.77734375" style="31" bestFit="1" customWidth="1"/>
    <col min="11263" max="11263" width="6.33203125" style="31" bestFit="1" customWidth="1"/>
    <col min="11264" max="11264" width="5.88671875" style="31" bestFit="1" customWidth="1"/>
    <col min="11265" max="11265" width="5.88671875" style="31" customWidth="1"/>
    <col min="11266" max="11266" width="5.109375" style="31" bestFit="1" customWidth="1"/>
    <col min="11267" max="11268" width="6.33203125" style="31" bestFit="1" customWidth="1"/>
    <col min="11269" max="11269" width="8.88671875" style="31"/>
    <col min="11270" max="11270" width="5.109375" style="31" bestFit="1" customWidth="1"/>
    <col min="11271" max="11272" width="5.88671875" style="31" bestFit="1" customWidth="1"/>
    <col min="11273" max="11517" width="8.88671875" style="31"/>
    <col min="11518" max="11518" width="7.77734375" style="31" bestFit="1" customWidth="1"/>
    <col min="11519" max="11519" width="6.33203125" style="31" bestFit="1" customWidth="1"/>
    <col min="11520" max="11520" width="5.88671875" style="31" bestFit="1" customWidth="1"/>
    <col min="11521" max="11521" width="5.88671875" style="31" customWidth="1"/>
    <col min="11522" max="11522" width="5.109375" style="31" bestFit="1" customWidth="1"/>
    <col min="11523" max="11524" width="6.33203125" style="31" bestFit="1" customWidth="1"/>
    <col min="11525" max="11525" width="8.88671875" style="31"/>
    <col min="11526" max="11526" width="5.109375" style="31" bestFit="1" customWidth="1"/>
    <col min="11527" max="11528" width="5.88671875" style="31" bestFit="1" customWidth="1"/>
    <col min="11529" max="11773" width="8.88671875" style="31"/>
    <col min="11774" max="11774" width="7.77734375" style="31" bestFit="1" customWidth="1"/>
    <col min="11775" max="11775" width="6.33203125" style="31" bestFit="1" customWidth="1"/>
    <col min="11776" max="11776" width="5.88671875" style="31" bestFit="1" customWidth="1"/>
    <col min="11777" max="11777" width="5.88671875" style="31" customWidth="1"/>
    <col min="11778" max="11778" width="5.109375" style="31" bestFit="1" customWidth="1"/>
    <col min="11779" max="11780" width="6.33203125" style="31" bestFit="1" customWidth="1"/>
    <col min="11781" max="11781" width="8.88671875" style="31"/>
    <col min="11782" max="11782" width="5.109375" style="31" bestFit="1" customWidth="1"/>
    <col min="11783" max="11784" width="5.88671875" style="31" bestFit="1" customWidth="1"/>
    <col min="11785" max="12029" width="8.88671875" style="31"/>
    <col min="12030" max="12030" width="7.77734375" style="31" bestFit="1" customWidth="1"/>
    <col min="12031" max="12031" width="6.33203125" style="31" bestFit="1" customWidth="1"/>
    <col min="12032" max="12032" width="5.88671875" style="31" bestFit="1" customWidth="1"/>
    <col min="12033" max="12033" width="5.88671875" style="31" customWidth="1"/>
    <col min="12034" max="12034" width="5.109375" style="31" bestFit="1" customWidth="1"/>
    <col min="12035" max="12036" width="6.33203125" style="31" bestFit="1" customWidth="1"/>
    <col min="12037" max="12037" width="8.88671875" style="31"/>
    <col min="12038" max="12038" width="5.109375" style="31" bestFit="1" customWidth="1"/>
    <col min="12039" max="12040" width="5.88671875" style="31" bestFit="1" customWidth="1"/>
    <col min="12041" max="12285" width="8.88671875" style="31"/>
    <col min="12286" max="12286" width="7.77734375" style="31" bestFit="1" customWidth="1"/>
    <col min="12287" max="12287" width="6.33203125" style="31" bestFit="1" customWidth="1"/>
    <col min="12288" max="12288" width="5.88671875" style="31" bestFit="1" customWidth="1"/>
    <col min="12289" max="12289" width="5.88671875" style="31" customWidth="1"/>
    <col min="12290" max="12290" width="5.109375" style="31" bestFit="1" customWidth="1"/>
    <col min="12291" max="12292" width="6.33203125" style="31" bestFit="1" customWidth="1"/>
    <col min="12293" max="12293" width="8.88671875" style="31"/>
    <col min="12294" max="12294" width="5.109375" style="31" bestFit="1" customWidth="1"/>
    <col min="12295" max="12296" width="5.88671875" style="31" bestFit="1" customWidth="1"/>
    <col min="12297" max="12541" width="8.88671875" style="31"/>
    <col min="12542" max="12542" width="7.77734375" style="31" bestFit="1" customWidth="1"/>
    <col min="12543" max="12543" width="6.33203125" style="31" bestFit="1" customWidth="1"/>
    <col min="12544" max="12544" width="5.88671875" style="31" bestFit="1" customWidth="1"/>
    <col min="12545" max="12545" width="5.88671875" style="31" customWidth="1"/>
    <col min="12546" max="12546" width="5.109375" style="31" bestFit="1" customWidth="1"/>
    <col min="12547" max="12548" width="6.33203125" style="31" bestFit="1" customWidth="1"/>
    <col min="12549" max="12549" width="8.88671875" style="31"/>
    <col min="12550" max="12550" width="5.109375" style="31" bestFit="1" customWidth="1"/>
    <col min="12551" max="12552" width="5.88671875" style="31" bestFit="1" customWidth="1"/>
    <col min="12553" max="12797" width="8.88671875" style="31"/>
    <col min="12798" max="12798" width="7.77734375" style="31" bestFit="1" customWidth="1"/>
    <col min="12799" max="12799" width="6.33203125" style="31" bestFit="1" customWidth="1"/>
    <col min="12800" max="12800" width="5.88671875" style="31" bestFit="1" customWidth="1"/>
    <col min="12801" max="12801" width="5.88671875" style="31" customWidth="1"/>
    <col min="12802" max="12802" width="5.109375" style="31" bestFit="1" customWidth="1"/>
    <col min="12803" max="12804" width="6.33203125" style="31" bestFit="1" customWidth="1"/>
    <col min="12805" max="12805" width="8.88671875" style="31"/>
    <col min="12806" max="12806" width="5.109375" style="31" bestFit="1" customWidth="1"/>
    <col min="12807" max="12808" width="5.88671875" style="31" bestFit="1" customWidth="1"/>
    <col min="12809" max="13053" width="8.88671875" style="31"/>
    <col min="13054" max="13054" width="7.77734375" style="31" bestFit="1" customWidth="1"/>
    <col min="13055" max="13055" width="6.33203125" style="31" bestFit="1" customWidth="1"/>
    <col min="13056" max="13056" width="5.88671875" style="31" bestFit="1" customWidth="1"/>
    <col min="13057" max="13057" width="5.88671875" style="31" customWidth="1"/>
    <col min="13058" max="13058" width="5.109375" style="31" bestFit="1" customWidth="1"/>
    <col min="13059" max="13060" width="6.33203125" style="31" bestFit="1" customWidth="1"/>
    <col min="13061" max="13061" width="8.88671875" style="31"/>
    <col min="13062" max="13062" width="5.109375" style="31" bestFit="1" customWidth="1"/>
    <col min="13063" max="13064" width="5.88671875" style="31" bestFit="1" customWidth="1"/>
    <col min="13065" max="13309" width="8.88671875" style="31"/>
    <col min="13310" max="13310" width="7.77734375" style="31" bestFit="1" customWidth="1"/>
    <col min="13311" max="13311" width="6.33203125" style="31" bestFit="1" customWidth="1"/>
    <col min="13312" max="13312" width="5.88671875" style="31" bestFit="1" customWidth="1"/>
    <col min="13313" max="13313" width="5.88671875" style="31" customWidth="1"/>
    <col min="13314" max="13314" width="5.109375" style="31" bestFit="1" customWidth="1"/>
    <col min="13315" max="13316" width="6.33203125" style="31" bestFit="1" customWidth="1"/>
    <col min="13317" max="13317" width="8.88671875" style="31"/>
    <col min="13318" max="13318" width="5.109375" style="31" bestFit="1" customWidth="1"/>
    <col min="13319" max="13320" width="5.88671875" style="31" bestFit="1" customWidth="1"/>
    <col min="13321" max="13565" width="8.88671875" style="31"/>
    <col min="13566" max="13566" width="7.77734375" style="31" bestFit="1" customWidth="1"/>
    <col min="13567" max="13567" width="6.33203125" style="31" bestFit="1" customWidth="1"/>
    <col min="13568" max="13568" width="5.88671875" style="31" bestFit="1" customWidth="1"/>
    <col min="13569" max="13569" width="5.88671875" style="31" customWidth="1"/>
    <col min="13570" max="13570" width="5.109375" style="31" bestFit="1" customWidth="1"/>
    <col min="13571" max="13572" width="6.33203125" style="31" bestFit="1" customWidth="1"/>
    <col min="13573" max="13573" width="8.88671875" style="31"/>
    <col min="13574" max="13574" width="5.109375" style="31" bestFit="1" customWidth="1"/>
    <col min="13575" max="13576" width="5.88671875" style="31" bestFit="1" customWidth="1"/>
    <col min="13577" max="13821" width="8.88671875" style="31"/>
    <col min="13822" max="13822" width="7.77734375" style="31" bestFit="1" customWidth="1"/>
    <col min="13823" max="13823" width="6.33203125" style="31" bestFit="1" customWidth="1"/>
    <col min="13824" max="13824" width="5.88671875" style="31" bestFit="1" customWidth="1"/>
    <col min="13825" max="13825" width="5.88671875" style="31" customWidth="1"/>
    <col min="13826" max="13826" width="5.109375" style="31" bestFit="1" customWidth="1"/>
    <col min="13827" max="13828" width="6.33203125" style="31" bestFit="1" customWidth="1"/>
    <col min="13829" max="13829" width="8.88671875" style="31"/>
    <col min="13830" max="13830" width="5.109375" style="31" bestFit="1" customWidth="1"/>
    <col min="13831" max="13832" width="5.88671875" style="31" bestFit="1" customWidth="1"/>
    <col min="13833" max="14077" width="8.88671875" style="31"/>
    <col min="14078" max="14078" width="7.77734375" style="31" bestFit="1" customWidth="1"/>
    <col min="14079" max="14079" width="6.33203125" style="31" bestFit="1" customWidth="1"/>
    <col min="14080" max="14080" width="5.88671875" style="31" bestFit="1" customWidth="1"/>
    <col min="14081" max="14081" width="5.88671875" style="31" customWidth="1"/>
    <col min="14082" max="14082" width="5.109375" style="31" bestFit="1" customWidth="1"/>
    <col min="14083" max="14084" width="6.33203125" style="31" bestFit="1" customWidth="1"/>
    <col min="14085" max="14085" width="8.88671875" style="31"/>
    <col min="14086" max="14086" width="5.109375" style="31" bestFit="1" customWidth="1"/>
    <col min="14087" max="14088" width="5.88671875" style="31" bestFit="1" customWidth="1"/>
    <col min="14089" max="14333" width="8.88671875" style="31"/>
    <col min="14334" max="14334" width="7.77734375" style="31" bestFit="1" customWidth="1"/>
    <col min="14335" max="14335" width="6.33203125" style="31" bestFit="1" customWidth="1"/>
    <col min="14336" max="14336" width="5.88671875" style="31" bestFit="1" customWidth="1"/>
    <col min="14337" max="14337" width="5.88671875" style="31" customWidth="1"/>
    <col min="14338" max="14338" width="5.109375" style="31" bestFit="1" customWidth="1"/>
    <col min="14339" max="14340" width="6.33203125" style="31" bestFit="1" customWidth="1"/>
    <col min="14341" max="14341" width="8.88671875" style="31"/>
    <col min="14342" max="14342" width="5.109375" style="31" bestFit="1" customWidth="1"/>
    <col min="14343" max="14344" width="5.88671875" style="31" bestFit="1" customWidth="1"/>
    <col min="14345" max="14589" width="8.88671875" style="31"/>
    <col min="14590" max="14590" width="7.77734375" style="31" bestFit="1" customWidth="1"/>
    <col min="14591" max="14591" width="6.33203125" style="31" bestFit="1" customWidth="1"/>
    <col min="14592" max="14592" width="5.88671875" style="31" bestFit="1" customWidth="1"/>
    <col min="14593" max="14593" width="5.88671875" style="31" customWidth="1"/>
    <col min="14594" max="14594" width="5.109375" style="31" bestFit="1" customWidth="1"/>
    <col min="14595" max="14596" width="6.33203125" style="31" bestFit="1" customWidth="1"/>
    <col min="14597" max="14597" width="8.88671875" style="31"/>
    <col min="14598" max="14598" width="5.109375" style="31" bestFit="1" customWidth="1"/>
    <col min="14599" max="14600" width="5.88671875" style="31" bestFit="1" customWidth="1"/>
    <col min="14601" max="14845" width="8.88671875" style="31"/>
    <col min="14846" max="14846" width="7.77734375" style="31" bestFit="1" customWidth="1"/>
    <col min="14847" max="14847" width="6.33203125" style="31" bestFit="1" customWidth="1"/>
    <col min="14848" max="14848" width="5.88671875" style="31" bestFit="1" customWidth="1"/>
    <col min="14849" max="14849" width="5.88671875" style="31" customWidth="1"/>
    <col min="14850" max="14850" width="5.109375" style="31" bestFit="1" customWidth="1"/>
    <col min="14851" max="14852" width="6.33203125" style="31" bestFit="1" customWidth="1"/>
    <col min="14853" max="14853" width="8.88671875" style="31"/>
    <col min="14854" max="14854" width="5.109375" style="31" bestFit="1" customWidth="1"/>
    <col min="14855" max="14856" width="5.88671875" style="31" bestFit="1" customWidth="1"/>
    <col min="14857" max="15101" width="8.88671875" style="31"/>
    <col min="15102" max="15102" width="7.77734375" style="31" bestFit="1" customWidth="1"/>
    <col min="15103" max="15103" width="6.33203125" style="31" bestFit="1" customWidth="1"/>
    <col min="15104" max="15104" width="5.88671875" style="31" bestFit="1" customWidth="1"/>
    <col min="15105" max="15105" width="5.88671875" style="31" customWidth="1"/>
    <col min="15106" max="15106" width="5.109375" style="31" bestFit="1" customWidth="1"/>
    <col min="15107" max="15108" width="6.33203125" style="31" bestFit="1" customWidth="1"/>
    <col min="15109" max="15109" width="8.88671875" style="31"/>
    <col min="15110" max="15110" width="5.109375" style="31" bestFit="1" customWidth="1"/>
    <col min="15111" max="15112" width="5.88671875" style="31" bestFit="1" customWidth="1"/>
    <col min="15113" max="15357" width="8.88671875" style="31"/>
    <col min="15358" max="15358" width="7.77734375" style="31" bestFit="1" customWidth="1"/>
    <col min="15359" max="15359" width="6.33203125" style="31" bestFit="1" customWidth="1"/>
    <col min="15360" max="15360" width="5.88671875" style="31" bestFit="1" customWidth="1"/>
    <col min="15361" max="15361" width="5.88671875" style="31" customWidth="1"/>
    <col min="15362" max="15362" width="5.109375" style="31" bestFit="1" customWidth="1"/>
    <col min="15363" max="15364" width="6.33203125" style="31" bestFit="1" customWidth="1"/>
    <col min="15365" max="15365" width="8.88671875" style="31"/>
    <col min="15366" max="15366" width="5.109375" style="31" bestFit="1" customWidth="1"/>
    <col min="15367" max="15368" width="5.88671875" style="31" bestFit="1" customWidth="1"/>
    <col min="15369" max="15613" width="8.88671875" style="31"/>
    <col min="15614" max="15614" width="7.77734375" style="31" bestFit="1" customWidth="1"/>
    <col min="15615" max="15615" width="6.33203125" style="31" bestFit="1" customWidth="1"/>
    <col min="15616" max="15616" width="5.88671875" style="31" bestFit="1" customWidth="1"/>
    <col min="15617" max="15617" width="5.88671875" style="31" customWidth="1"/>
    <col min="15618" max="15618" width="5.109375" style="31" bestFit="1" customWidth="1"/>
    <col min="15619" max="15620" width="6.33203125" style="31" bestFit="1" customWidth="1"/>
    <col min="15621" max="15621" width="8.88671875" style="31"/>
    <col min="15622" max="15622" width="5.109375" style="31" bestFit="1" customWidth="1"/>
    <col min="15623" max="15624" width="5.88671875" style="31" bestFit="1" customWidth="1"/>
    <col min="15625" max="15869" width="8.88671875" style="31"/>
    <col min="15870" max="15870" width="7.77734375" style="31" bestFit="1" customWidth="1"/>
    <col min="15871" max="15871" width="6.33203125" style="31" bestFit="1" customWidth="1"/>
    <col min="15872" max="15872" width="5.88671875" style="31" bestFit="1" customWidth="1"/>
    <col min="15873" max="15873" width="5.88671875" style="31" customWidth="1"/>
    <col min="15874" max="15874" width="5.109375" style="31" bestFit="1" customWidth="1"/>
    <col min="15875" max="15876" width="6.33203125" style="31" bestFit="1" customWidth="1"/>
    <col min="15877" max="15877" width="8.88671875" style="31"/>
    <col min="15878" max="15878" width="5.109375" style="31" bestFit="1" customWidth="1"/>
    <col min="15879" max="15880" width="5.88671875" style="31" bestFit="1" customWidth="1"/>
    <col min="15881" max="16125" width="8.88671875" style="31"/>
    <col min="16126" max="16126" width="7.77734375" style="31" bestFit="1" customWidth="1"/>
    <col min="16127" max="16127" width="6.33203125" style="31" bestFit="1" customWidth="1"/>
    <col min="16128" max="16128" width="5.88671875" style="31" bestFit="1" customWidth="1"/>
    <col min="16129" max="16129" width="5.88671875" style="31" customWidth="1"/>
    <col min="16130" max="16130" width="5.109375" style="31" bestFit="1" customWidth="1"/>
    <col min="16131" max="16132" width="6.33203125" style="31" bestFit="1" customWidth="1"/>
    <col min="16133" max="16133" width="8.88671875" style="31"/>
    <col min="16134" max="16134" width="5.109375" style="31" bestFit="1" customWidth="1"/>
    <col min="16135" max="16136" width="5.88671875" style="31" bestFit="1" customWidth="1"/>
    <col min="16137" max="16384" width="8.88671875" style="31"/>
  </cols>
  <sheetData>
    <row r="1" spans="1:8">
      <c r="A1" s="31" t="s">
        <v>57</v>
      </c>
      <c r="B1" s="31" t="s">
        <v>13</v>
      </c>
      <c r="C1" s="31" t="s">
        <v>58</v>
      </c>
      <c r="D1" s="31" t="s">
        <v>59</v>
      </c>
      <c r="E1" s="31" t="s">
        <v>60</v>
      </c>
      <c r="G1" s="36" t="s">
        <v>58</v>
      </c>
      <c r="H1" s="36" t="s">
        <v>59</v>
      </c>
    </row>
    <row r="2" spans="1:8">
      <c r="A2" s="33" t="s">
        <v>61</v>
      </c>
      <c r="B2" s="34">
        <v>37145</v>
      </c>
      <c r="C2" s="31" t="s">
        <v>62</v>
      </c>
      <c r="D2" s="47">
        <f ca="1">INDIRECT(C2)</f>
        <v>102</v>
      </c>
      <c r="E2" s="35">
        <v>64.8</v>
      </c>
      <c r="G2" s="36" t="s">
        <v>63</v>
      </c>
      <c r="H2" s="37">
        <v>102</v>
      </c>
    </row>
    <row r="3" spans="1:8">
      <c r="A3" s="33" t="s">
        <v>64</v>
      </c>
      <c r="B3" s="34">
        <v>37145</v>
      </c>
      <c r="C3" s="31" t="s">
        <v>65</v>
      </c>
      <c r="D3" s="47">
        <f t="shared" ref="D3:D26" ca="1" si="0">INDIRECT(C3)</f>
        <v>115</v>
      </c>
      <c r="E3" s="35">
        <v>70.23</v>
      </c>
      <c r="G3" s="36" t="s">
        <v>62</v>
      </c>
      <c r="H3" s="37">
        <v>102</v>
      </c>
    </row>
    <row r="4" spans="1:8">
      <c r="A4" s="33" t="s">
        <v>66</v>
      </c>
      <c r="B4" s="34">
        <v>37145</v>
      </c>
      <c r="C4" s="31" t="s">
        <v>67</v>
      </c>
      <c r="D4" s="47">
        <f t="shared" ca="1" si="0"/>
        <v>107</v>
      </c>
      <c r="E4" s="35">
        <v>60.7</v>
      </c>
      <c r="G4" s="36" t="s">
        <v>68</v>
      </c>
      <c r="H4" s="37">
        <v>102</v>
      </c>
    </row>
    <row r="5" spans="1:8">
      <c r="A5" s="33" t="s">
        <v>69</v>
      </c>
      <c r="B5" s="34">
        <v>37146</v>
      </c>
      <c r="C5" s="31" t="s">
        <v>70</v>
      </c>
      <c r="D5" s="47">
        <f t="shared" ca="1" si="0"/>
        <v>107</v>
      </c>
      <c r="E5" s="35">
        <v>58.29</v>
      </c>
      <c r="G5" s="36" t="s">
        <v>67</v>
      </c>
      <c r="H5" s="36">
        <v>107</v>
      </c>
    </row>
    <row r="6" spans="1:8">
      <c r="A6" s="33" t="s">
        <v>71</v>
      </c>
      <c r="B6" s="34">
        <v>37146</v>
      </c>
      <c r="C6" s="31" t="s">
        <v>72</v>
      </c>
      <c r="D6" s="47">
        <f t="shared" ca="1" si="0"/>
        <v>107</v>
      </c>
      <c r="E6" s="35">
        <v>73.61</v>
      </c>
      <c r="G6" s="36" t="s">
        <v>70</v>
      </c>
      <c r="H6" s="36">
        <v>107</v>
      </c>
    </row>
    <row r="7" spans="1:8">
      <c r="A7" s="33" t="s">
        <v>73</v>
      </c>
      <c r="B7" s="34">
        <v>37148</v>
      </c>
      <c r="C7" s="31" t="s">
        <v>67</v>
      </c>
      <c r="D7" s="47">
        <f t="shared" ca="1" si="0"/>
        <v>107</v>
      </c>
      <c r="E7" s="35">
        <v>72.39</v>
      </c>
      <c r="G7" s="36" t="s">
        <v>72</v>
      </c>
      <c r="H7" s="36">
        <v>107</v>
      </c>
    </row>
    <row r="8" spans="1:8">
      <c r="A8" s="33" t="s">
        <v>74</v>
      </c>
      <c r="B8" s="34">
        <v>37148</v>
      </c>
      <c r="C8" s="31" t="s">
        <v>70</v>
      </c>
      <c r="D8" s="47">
        <f t="shared" ca="1" si="0"/>
        <v>107</v>
      </c>
      <c r="E8" s="35">
        <v>62.49</v>
      </c>
      <c r="G8" s="36" t="s">
        <v>75</v>
      </c>
      <c r="H8" s="37">
        <v>115</v>
      </c>
    </row>
    <row r="9" spans="1:8">
      <c r="A9" s="33" t="s">
        <v>76</v>
      </c>
      <c r="B9" s="34">
        <v>37148</v>
      </c>
      <c r="C9" s="31" t="s">
        <v>72</v>
      </c>
      <c r="D9" s="47">
        <f t="shared" ca="1" si="0"/>
        <v>107</v>
      </c>
      <c r="E9" s="35">
        <v>56.67</v>
      </c>
      <c r="G9" s="36" t="s">
        <v>77</v>
      </c>
      <c r="H9" s="37">
        <v>115</v>
      </c>
    </row>
    <row r="10" spans="1:8">
      <c r="A10" s="33" t="s">
        <v>78</v>
      </c>
      <c r="B10" s="34">
        <v>37148</v>
      </c>
      <c r="C10" s="31" t="s">
        <v>63</v>
      </c>
      <c r="D10" s="47">
        <f t="shared" ca="1" si="0"/>
        <v>102</v>
      </c>
      <c r="E10" s="35">
        <v>59.94</v>
      </c>
      <c r="G10" s="36" t="s">
        <v>65</v>
      </c>
      <c r="H10" s="37">
        <v>115</v>
      </c>
    </row>
    <row r="11" spans="1:8">
      <c r="A11" s="33" t="s">
        <v>79</v>
      </c>
      <c r="B11" s="34">
        <v>37148</v>
      </c>
      <c r="C11" s="31" t="s">
        <v>62</v>
      </c>
      <c r="D11" s="47">
        <f t="shared" ca="1" si="0"/>
        <v>102</v>
      </c>
      <c r="E11" s="35">
        <v>73.61</v>
      </c>
    </row>
    <row r="12" spans="1:8">
      <c r="A12" s="33" t="s">
        <v>80</v>
      </c>
      <c r="B12" s="34">
        <v>37148</v>
      </c>
      <c r="C12" s="31" t="s">
        <v>68</v>
      </c>
      <c r="D12" s="47">
        <f t="shared" ca="1" si="0"/>
        <v>102</v>
      </c>
      <c r="E12" s="35">
        <v>63.34</v>
      </c>
    </row>
    <row r="13" spans="1:8">
      <c r="A13" s="33" t="s">
        <v>81</v>
      </c>
      <c r="B13" s="34">
        <v>37148</v>
      </c>
      <c r="C13" s="31" t="s">
        <v>63</v>
      </c>
      <c r="D13" s="47">
        <f t="shared" ca="1" si="0"/>
        <v>102</v>
      </c>
      <c r="E13" s="35">
        <v>45.01</v>
      </c>
    </row>
    <row r="14" spans="1:8">
      <c r="A14" s="33" t="s">
        <v>82</v>
      </c>
      <c r="B14" s="34">
        <v>37148</v>
      </c>
      <c r="C14" s="31" t="s">
        <v>62</v>
      </c>
      <c r="D14" s="47">
        <f t="shared" ca="1" si="0"/>
        <v>102</v>
      </c>
      <c r="E14" s="35">
        <v>50.23</v>
      </c>
    </row>
    <row r="15" spans="1:8">
      <c r="A15" s="33" t="s">
        <v>83</v>
      </c>
      <c r="B15" s="34">
        <v>37152</v>
      </c>
      <c r="C15" s="31" t="s">
        <v>77</v>
      </c>
      <c r="D15" s="47">
        <f t="shared" ca="1" si="0"/>
        <v>115</v>
      </c>
      <c r="E15" s="35">
        <v>57.08</v>
      </c>
    </row>
    <row r="16" spans="1:8">
      <c r="A16" s="33" t="s">
        <v>84</v>
      </c>
      <c r="B16" s="34">
        <v>37152</v>
      </c>
      <c r="C16" s="31" t="s">
        <v>65</v>
      </c>
      <c r="D16" s="47">
        <f t="shared" ca="1" si="0"/>
        <v>115</v>
      </c>
      <c r="E16" s="35">
        <v>39.78</v>
      </c>
    </row>
    <row r="17" spans="1:5">
      <c r="A17" s="33" t="s">
        <v>85</v>
      </c>
      <c r="B17" s="34">
        <v>37153</v>
      </c>
      <c r="C17" s="31" t="s">
        <v>67</v>
      </c>
      <c r="D17" s="47">
        <f t="shared" ca="1" si="0"/>
        <v>107</v>
      </c>
      <c r="E17" s="35">
        <v>66.86</v>
      </c>
    </row>
    <row r="18" spans="1:5">
      <c r="A18" s="33" t="s">
        <v>86</v>
      </c>
      <c r="B18" s="34">
        <v>37153</v>
      </c>
      <c r="C18" s="31" t="s">
        <v>70</v>
      </c>
      <c r="D18" s="47">
        <f t="shared" ca="1" si="0"/>
        <v>107</v>
      </c>
      <c r="E18" s="35">
        <v>79.42</v>
      </c>
    </row>
    <row r="19" spans="1:5">
      <c r="A19" s="33" t="s">
        <v>87</v>
      </c>
      <c r="B19" s="34">
        <v>37154</v>
      </c>
      <c r="C19" s="31" t="s">
        <v>72</v>
      </c>
      <c r="D19" s="47">
        <f t="shared" ca="1" si="0"/>
        <v>107</v>
      </c>
      <c r="E19" s="35">
        <v>61.82</v>
      </c>
    </row>
    <row r="20" spans="1:5">
      <c r="A20" s="33" t="s">
        <v>88</v>
      </c>
      <c r="B20" s="34">
        <v>37154</v>
      </c>
      <c r="C20" s="31" t="s">
        <v>62</v>
      </c>
      <c r="D20" s="47">
        <f t="shared" ca="1" si="0"/>
        <v>102</v>
      </c>
      <c r="E20" s="35">
        <v>58.35</v>
      </c>
    </row>
    <row r="21" spans="1:5">
      <c r="A21" s="33" t="s">
        <v>89</v>
      </c>
      <c r="B21" s="34">
        <v>37155</v>
      </c>
      <c r="C21" s="31" t="s">
        <v>68</v>
      </c>
      <c r="D21" s="47">
        <f t="shared" ca="1" si="0"/>
        <v>102</v>
      </c>
      <c r="E21" s="35">
        <v>65.760000000000005</v>
      </c>
    </row>
    <row r="22" spans="1:5">
      <c r="A22" s="33" t="s">
        <v>90</v>
      </c>
      <c r="B22" s="34">
        <v>37155</v>
      </c>
      <c r="C22" s="31" t="s">
        <v>75</v>
      </c>
      <c r="D22" s="47">
        <f t="shared" ca="1" si="0"/>
        <v>115</v>
      </c>
      <c r="E22" s="35">
        <v>60.83</v>
      </c>
    </row>
    <row r="23" spans="1:5" hidden="1">
      <c r="B23" s="34">
        <v>37155</v>
      </c>
      <c r="C23" s="31" t="s">
        <v>63</v>
      </c>
      <c r="D23" s="47">
        <f t="shared" ca="1" si="0"/>
        <v>102</v>
      </c>
      <c r="E23" s="35"/>
    </row>
    <row r="24" spans="1:5">
      <c r="A24" s="33" t="s">
        <v>91</v>
      </c>
      <c r="B24" s="34">
        <v>37159</v>
      </c>
      <c r="C24" s="31" t="s">
        <v>77</v>
      </c>
      <c r="D24" s="47">
        <f t="shared" ca="1" si="0"/>
        <v>115</v>
      </c>
      <c r="E24" s="35">
        <v>83.71</v>
      </c>
    </row>
    <row r="25" spans="1:5">
      <c r="A25" s="33" t="s">
        <v>92</v>
      </c>
      <c r="B25" s="34">
        <v>37159</v>
      </c>
      <c r="C25" s="31" t="s">
        <v>65</v>
      </c>
      <c r="D25" s="47">
        <f t="shared" ca="1" si="0"/>
        <v>115</v>
      </c>
      <c r="E25" s="35">
        <v>64.91</v>
      </c>
    </row>
    <row r="26" spans="1:5">
      <c r="A26" s="33" t="s">
        <v>93</v>
      </c>
      <c r="B26" s="34">
        <v>37159</v>
      </c>
      <c r="C26" s="31" t="s">
        <v>67</v>
      </c>
      <c r="D26" s="47">
        <f t="shared" ca="1" si="0"/>
        <v>107</v>
      </c>
      <c r="E26" s="35">
        <v>62.96</v>
      </c>
    </row>
  </sheetData>
  <pageMargins left="0.75" right="0.75" top="1" bottom="1" header="0.5" footer="0.5"/>
  <pageSetup scale="75" orientation="landscape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6"/>
  <sheetViews>
    <sheetView zoomScale="150" zoomScaleNormal="150" workbookViewId="0">
      <selection activeCell="I3" sqref="I3"/>
    </sheetView>
  </sheetViews>
  <sheetFormatPr defaultRowHeight="15.75"/>
  <cols>
    <col min="1" max="1" width="8.88671875" style="41"/>
    <col min="2" max="16384" width="8.88671875" style="38"/>
  </cols>
  <sheetData>
    <row r="1" spans="1:9">
      <c r="B1" s="41" t="s">
        <v>99</v>
      </c>
      <c r="C1" s="41" t="s">
        <v>100</v>
      </c>
      <c r="D1" s="41" t="s">
        <v>101</v>
      </c>
      <c r="E1" s="41" t="s">
        <v>102</v>
      </c>
      <c r="F1" s="41" t="s">
        <v>103</v>
      </c>
      <c r="H1" s="50" t="s">
        <v>38</v>
      </c>
      <c r="I1" s="50" t="s">
        <v>39</v>
      </c>
    </row>
    <row r="2" spans="1:9">
      <c r="A2" s="41" t="s">
        <v>40</v>
      </c>
      <c r="B2" s="42">
        <v>1.49</v>
      </c>
      <c r="C2" s="42">
        <v>1.23</v>
      </c>
      <c r="D2" s="42">
        <v>1.01</v>
      </c>
      <c r="E2" s="42">
        <v>1.6</v>
      </c>
      <c r="F2" s="42">
        <v>1.88</v>
      </c>
      <c r="H2" s="50" t="s">
        <v>109</v>
      </c>
      <c r="I2" s="50" t="s">
        <v>101</v>
      </c>
    </row>
    <row r="3" spans="1:9">
      <c r="A3" s="41" t="s">
        <v>41</v>
      </c>
      <c r="B3" s="42">
        <v>1.1100000000000001</v>
      </c>
      <c r="C3" s="42">
        <v>1.01</v>
      </c>
      <c r="D3" s="42">
        <v>1.94</v>
      </c>
      <c r="E3" s="42">
        <v>1.97</v>
      </c>
      <c r="F3" s="42">
        <v>1.74</v>
      </c>
      <c r="H3" s="50" t="s">
        <v>42</v>
      </c>
      <c r="I3" s="51">
        <f ca="1">INDIRECT(I1) INDIRECT(I2)</f>
        <v>1.45</v>
      </c>
    </row>
    <row r="4" spans="1:9">
      <c r="A4" s="41" t="s">
        <v>43</v>
      </c>
      <c r="B4" s="42">
        <v>1.79</v>
      </c>
      <c r="C4" s="42">
        <v>1.21</v>
      </c>
      <c r="D4" s="42">
        <v>1.04</v>
      </c>
      <c r="E4" s="42">
        <v>1.58</v>
      </c>
      <c r="F4" s="42">
        <v>1.68</v>
      </c>
    </row>
    <row r="5" spans="1:9">
      <c r="A5" s="41" t="s">
        <v>44</v>
      </c>
      <c r="B5" s="42">
        <v>1.04</v>
      </c>
      <c r="C5" s="42">
        <v>1.29</v>
      </c>
      <c r="D5" s="42">
        <v>1.41</v>
      </c>
      <c r="E5" s="42">
        <v>1.19</v>
      </c>
      <c r="F5" s="42">
        <v>1.68</v>
      </c>
    </row>
    <row r="6" spans="1:9">
      <c r="A6" s="41" t="s">
        <v>39</v>
      </c>
      <c r="B6" s="42">
        <v>1.7</v>
      </c>
      <c r="C6" s="42">
        <v>1.65</v>
      </c>
      <c r="D6" s="42">
        <v>1.45</v>
      </c>
      <c r="E6" s="42">
        <v>1.59</v>
      </c>
      <c r="F6" s="42">
        <v>1.86</v>
      </c>
      <c r="I6" s="38">
        <f>Test3 Strain5</f>
        <v>1.45</v>
      </c>
    </row>
    <row r="7" spans="1:9">
      <c r="A7" s="41" t="s">
        <v>45</v>
      </c>
      <c r="B7" s="42">
        <v>1.01</v>
      </c>
      <c r="C7" s="42">
        <v>1.74</v>
      </c>
      <c r="D7" s="42">
        <v>1.34</v>
      </c>
      <c r="E7" s="42">
        <v>1.99</v>
      </c>
      <c r="F7" s="42">
        <v>1.1499999999999999</v>
      </c>
      <c r="I7" s="38">
        <f ca="1">INDIRECT("Strain5") INDIRECT("Test3")</f>
        <v>1.45</v>
      </c>
    </row>
    <row r="8" spans="1:9">
      <c r="A8" s="41" t="s">
        <v>46</v>
      </c>
      <c r="B8" s="42">
        <v>1.22</v>
      </c>
      <c r="C8" s="42">
        <v>1.1299999999999999</v>
      </c>
      <c r="D8" s="42">
        <v>1.23</v>
      </c>
      <c r="E8" s="42">
        <v>1.75</v>
      </c>
      <c r="F8" s="42">
        <v>1.1299999999999999</v>
      </c>
      <c r="I8" s="38" t="e">
        <f ca="1">INDIRECT(Strain5) INDIRECT(Test3)</f>
        <v>#VALUE!</v>
      </c>
    </row>
    <row r="9" spans="1:9">
      <c r="A9" s="41" t="s">
        <v>47</v>
      </c>
      <c r="B9" s="42">
        <v>1.97</v>
      </c>
      <c r="C9" s="42">
        <v>1.73</v>
      </c>
      <c r="D9" s="42">
        <v>1.0900000000000001</v>
      </c>
      <c r="E9" s="42">
        <v>1.75</v>
      </c>
      <c r="F9" s="42">
        <v>1.85</v>
      </c>
    </row>
    <row r="10" spans="1:9">
      <c r="A10" s="41" t="s">
        <v>48</v>
      </c>
      <c r="B10" s="42">
        <v>1.21</v>
      </c>
      <c r="C10" s="42">
        <v>1.3</v>
      </c>
      <c r="D10" s="42">
        <v>1.47</v>
      </c>
      <c r="E10" s="42">
        <v>1.89</v>
      </c>
      <c r="F10" s="42">
        <v>1.74</v>
      </c>
    </row>
    <row r="11" spans="1:9">
      <c r="A11" s="41" t="s">
        <v>49</v>
      </c>
      <c r="B11" s="42">
        <v>1.49</v>
      </c>
      <c r="C11" s="42">
        <v>1.4</v>
      </c>
      <c r="D11" s="42">
        <v>1.58</v>
      </c>
      <c r="E11" s="42">
        <v>1.99</v>
      </c>
      <c r="F11" s="42">
        <v>1.54</v>
      </c>
    </row>
    <row r="12" spans="1:9">
      <c r="A12" s="41" t="s">
        <v>104</v>
      </c>
      <c r="B12" s="42">
        <v>1.39</v>
      </c>
      <c r="C12" s="42">
        <v>1.4</v>
      </c>
      <c r="D12" s="42">
        <v>1.89</v>
      </c>
      <c r="E12" s="42">
        <v>1.31</v>
      </c>
      <c r="F12" s="42">
        <v>1.1299999999999999</v>
      </c>
    </row>
    <row r="13" spans="1:9">
      <c r="A13" s="41" t="s">
        <v>105</v>
      </c>
      <c r="B13" s="42">
        <v>1.65</v>
      </c>
      <c r="C13" s="42">
        <v>1.52</v>
      </c>
      <c r="D13" s="42">
        <v>1.29</v>
      </c>
      <c r="E13" s="42">
        <v>1.81</v>
      </c>
      <c r="F13" s="42">
        <v>1.21</v>
      </c>
    </row>
    <row r="14" spans="1:9">
      <c r="A14" s="41" t="s">
        <v>106</v>
      </c>
      <c r="B14" s="42">
        <v>1.46</v>
      </c>
      <c r="C14" s="42">
        <v>1.27</v>
      </c>
      <c r="D14" s="42">
        <v>1.77</v>
      </c>
      <c r="E14" s="42">
        <v>1.93</v>
      </c>
      <c r="F14" s="42">
        <v>1.39</v>
      </c>
    </row>
    <row r="15" spans="1:9">
      <c r="A15" s="41" t="s">
        <v>107</v>
      </c>
      <c r="B15" s="42">
        <v>1.0900000000000001</v>
      </c>
      <c r="C15" s="42">
        <v>1.1399999999999999</v>
      </c>
      <c r="D15" s="42">
        <v>1.42</v>
      </c>
      <c r="E15" s="42">
        <v>1.39</v>
      </c>
      <c r="F15" s="42">
        <v>1.72</v>
      </c>
    </row>
    <row r="16" spans="1:9">
      <c r="A16" s="41" t="s">
        <v>108</v>
      </c>
      <c r="B16" s="42">
        <v>1.86</v>
      </c>
      <c r="C16" s="42">
        <v>1.25</v>
      </c>
      <c r="D16" s="42">
        <v>1.77</v>
      </c>
      <c r="E16" s="42">
        <v>1.45</v>
      </c>
      <c r="F16" s="42">
        <v>1.34</v>
      </c>
    </row>
  </sheetData>
  <dataValidations count="2">
    <dataValidation type="list" allowBlank="1" showInputMessage="1" showErrorMessage="1" sqref="I1">
      <formula1>$A$2:$A$16</formula1>
    </dataValidation>
    <dataValidation type="list" allowBlank="1" showInputMessage="1" showErrorMessage="1" sqref="I2">
      <formula1>$B$1:$F$1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29</vt:i4>
      </vt:variant>
    </vt:vector>
  </HeadingPairs>
  <TitlesOfParts>
    <vt:vector size="37" baseType="lpstr">
      <vt:lpstr>VL-Exact</vt:lpstr>
      <vt:lpstr>VL-Closest</vt:lpstr>
      <vt:lpstr>VL-Mix</vt:lpstr>
      <vt:lpstr>Match</vt:lpstr>
      <vt:lpstr>VL-Match</vt:lpstr>
      <vt:lpstr>VL-Index</vt:lpstr>
      <vt:lpstr>Indirect</vt:lpstr>
      <vt:lpstr>Names</vt:lpstr>
      <vt:lpstr>cod</vt:lpstr>
      <vt:lpstr>ejs</vt:lpstr>
      <vt:lpstr>etv</vt:lpstr>
      <vt:lpstr>gmv</vt:lpstr>
      <vt:lpstr>kpm</vt:lpstr>
      <vt:lpstr>luv</vt:lpstr>
      <vt:lpstr>Strain1</vt:lpstr>
      <vt:lpstr>Strain10</vt:lpstr>
      <vt:lpstr>Strain11</vt:lpstr>
      <vt:lpstr>Strain12</vt:lpstr>
      <vt:lpstr>Strain13</vt:lpstr>
      <vt:lpstr>Strain14</vt:lpstr>
      <vt:lpstr>Strain15</vt:lpstr>
      <vt:lpstr>Strain2</vt:lpstr>
      <vt:lpstr>Strain3</vt:lpstr>
      <vt:lpstr>Strain4</vt:lpstr>
      <vt:lpstr>Strain5</vt:lpstr>
      <vt:lpstr>Strain6</vt:lpstr>
      <vt:lpstr>Strain7</vt:lpstr>
      <vt:lpstr>Strain8</vt:lpstr>
      <vt:lpstr>Strain9</vt:lpstr>
      <vt:lpstr>Test1</vt:lpstr>
      <vt:lpstr>Test2</vt:lpstr>
      <vt:lpstr>Test3</vt:lpstr>
      <vt:lpstr>Test4</vt:lpstr>
      <vt:lpstr>Test5</vt:lpstr>
      <vt:lpstr>tjk</vt:lpstr>
      <vt:lpstr>tmv</vt:lpstr>
      <vt:lpstr>wow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2007-02-17T11:14:01Z</dcterms:created>
  <dcterms:modified xsi:type="dcterms:W3CDTF">2007-05-16T17:52:24Z</dcterms:modified>
</cp:coreProperties>
</file>