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NotValid" sheetId="4" r:id="rId1"/>
    <sheet name="AboveMean" sheetId="5" r:id="rId2"/>
    <sheet name="Up&gt;5" sheetId="6" r:id="rId3"/>
    <sheet name="Separate" sheetId="8" r:id="rId4"/>
    <sheet name="Filter1" sheetId="9" r:id="rId5"/>
    <sheet name="Filter2" sheetId="10" r:id="rId6"/>
    <sheet name="Filter3" sheetId="11" r:id="rId7"/>
  </sheets>
  <definedNames>
    <definedName name="_xlnm._FilterDatabase" localSheetId="1" hidden="1">AboveMean!$A$1:$F$14</definedName>
    <definedName name="_xlnm._FilterDatabase" localSheetId="4" hidden="1">Filter1!#REF!</definedName>
    <definedName name="_xlnm._FilterDatabase" localSheetId="5" hidden="1">Filter2!#REF!</definedName>
    <definedName name="_xlnm._FilterDatabase" localSheetId="0" hidden="1">NotValid!$A$1:$F$14</definedName>
    <definedName name="_xlnm._FilterDatabase" localSheetId="2" hidden="1">'Up&gt;5'!$A$5:$D$21</definedName>
    <definedName name="Center">Filter3!$E$1</definedName>
    <definedName name="_xlnm.Criteria" localSheetId="1">AboveMean!$A$17:$G$18</definedName>
    <definedName name="_xlnm.Criteria" localSheetId="4">Filter1!$A$1:$E$2</definedName>
    <definedName name="_xlnm.Criteria" localSheetId="5">Filter2!$A$1:$E$2</definedName>
    <definedName name="_xlnm.Criteria" localSheetId="6">Filter3!$A$1:$E$4</definedName>
    <definedName name="_xlnm.Criteria" localSheetId="0">NotValid!$A$17:$F$19</definedName>
    <definedName name="_xlnm.Criteria" localSheetId="2">'Up&gt;5'!$D$1:$D$2</definedName>
    <definedName name="Data">Separate!$A$1:$D$22</definedName>
    <definedName name="_xlnm.Extract" localSheetId="4">Filter1!$A$8</definedName>
    <definedName name="_xlnm.Extract" localSheetId="5">Filter2!$A$8:$D$8</definedName>
    <definedName name="_xlnm.Extract" localSheetId="6">Filter3!$A$10:$D$10</definedName>
  </definedNames>
  <calcPr calcId="124519"/>
</workbook>
</file>

<file path=xl/calcChain.xml><?xml version="1.0" encoding="utf-8"?>
<calcChain xmlns="http://schemas.openxmlformats.org/spreadsheetml/2006/main">
  <c r="E4" i="11"/>
  <c r="E3"/>
  <c r="E2"/>
  <c r="E2" i="10"/>
  <c r="E2" i="9"/>
  <c r="D2" i="6"/>
  <c r="G18" i="5"/>
  <c r="A1" i="11" a="1"/>
  <c r="A1"/>
  <c r="B1"/>
  <c r="C1"/>
  <c r="D1"/>
  <c r="D8"/>
  <c r="D7"/>
  <c r="D6"/>
  <c r="A1" i="9" a="1"/>
  <c r="A1"/>
  <c r="B1"/>
  <c r="C1"/>
  <c r="D1"/>
  <c r="A1" i="10" a="1"/>
  <c r="A1"/>
  <c r="B1"/>
  <c r="C1"/>
  <c r="D1"/>
  <c r="D6"/>
  <c r="D5"/>
  <c r="D4"/>
  <c r="D6" i="9"/>
  <c r="D5"/>
  <c r="D4"/>
</calcChain>
</file>

<file path=xl/sharedStrings.xml><?xml version="1.0" encoding="utf-8"?>
<sst xmlns="http://schemas.openxmlformats.org/spreadsheetml/2006/main" count="219" uniqueCount="86">
  <si>
    <t>Patient</t>
  </si>
  <si>
    <t>DOB</t>
  </si>
  <si>
    <t>Age</t>
  </si>
  <si>
    <t>Weight</t>
  </si>
  <si>
    <t>Systolic</t>
  </si>
  <si>
    <t>Bush</t>
  </si>
  <si>
    <t>Carter</t>
  </si>
  <si>
    <t>Clinton</t>
  </si>
  <si>
    <t>Eisenhower</t>
  </si>
  <si>
    <t>Ford</t>
  </si>
  <si>
    <t>Johnson</t>
  </si>
  <si>
    <t>Kennedy</t>
  </si>
  <si>
    <t>Nixon</t>
  </si>
  <si>
    <t>Reagan</t>
  </si>
  <si>
    <t>Before</t>
  </si>
  <si>
    <t>After</t>
  </si>
  <si>
    <t>Up&gt;5</t>
  </si>
  <si>
    <t>Patient1</t>
  </si>
  <si>
    <t>Patient2</t>
  </si>
  <si>
    <t>Patient3</t>
  </si>
  <si>
    <t>Patient4</t>
  </si>
  <si>
    <t>Patient5</t>
  </si>
  <si>
    <t>Patient6</t>
  </si>
  <si>
    <t>Patient7</t>
  </si>
  <si>
    <t>Patient8</t>
  </si>
  <si>
    <t>Patient9</t>
  </si>
  <si>
    <t>Patient10</t>
  </si>
  <si>
    <t>Patient11</t>
  </si>
  <si>
    <t>Patient12</t>
  </si>
  <si>
    <t>Patient13</t>
  </si>
  <si>
    <t>Patient14</t>
  </si>
  <si>
    <t>Patient15</t>
  </si>
  <si>
    <t>Patient16</t>
  </si>
  <si>
    <t>Count</t>
  </si>
  <si>
    <t>Plate ID</t>
  </si>
  <si>
    <t>Date</t>
  </si>
  <si>
    <t>Analyst</t>
  </si>
  <si>
    <t>C Value</t>
  </si>
  <si>
    <t>8877p70d</t>
  </si>
  <si>
    <t>tjk</t>
  </si>
  <si>
    <t>8877p63a</t>
  </si>
  <si>
    <t>cod</t>
  </si>
  <si>
    <t>8877p66a</t>
  </si>
  <si>
    <t>luv</t>
  </si>
  <si>
    <t>8877p66b</t>
  </si>
  <si>
    <t>ejs</t>
  </si>
  <si>
    <t>8877p63b</t>
  </si>
  <si>
    <t>kpm</t>
  </si>
  <si>
    <t>8877p70c</t>
  </si>
  <si>
    <t>gmv</t>
  </si>
  <si>
    <t>8877p60a</t>
  </si>
  <si>
    <t>etv</t>
  </si>
  <si>
    <t>8877p75b</t>
  </si>
  <si>
    <t>8696p08d</t>
  </si>
  <si>
    <t>8877p78b</t>
  </si>
  <si>
    <t>8877p120e</t>
  </si>
  <si>
    <t>8696p08b</t>
  </si>
  <si>
    <t>8696p08f</t>
  </si>
  <si>
    <t>8877p58a</t>
  </si>
  <si>
    <t>8877p83b</t>
  </si>
  <si>
    <t>8877p78a</t>
  </si>
  <si>
    <t>8877p58b</t>
  </si>
  <si>
    <t>8696p08e</t>
  </si>
  <si>
    <t>8877p84b</t>
  </si>
  <si>
    <t>8877p71b</t>
  </si>
  <si>
    <t>8877p83a</t>
  </si>
  <si>
    <t>C-Values above the Mean</t>
  </si>
  <si>
    <t>Mean</t>
  </si>
  <si>
    <t>StDev</t>
  </si>
  <si>
    <t>25&lt;C&lt;75</t>
  </si>
  <si>
    <t>C-Values between 25th and 75th Percentile</t>
  </si>
  <si>
    <t>Center</t>
  </si>
  <si>
    <t>Show the Median, Mode, Mean of C-values</t>
  </si>
  <si>
    <t>Median</t>
  </si>
  <si>
    <t>Mode</t>
  </si>
  <si>
    <t>Gender</t>
  </si>
  <si>
    <t>M</t>
  </si>
  <si>
    <t>F</t>
  </si>
  <si>
    <t>Lincoln</t>
  </si>
  <si>
    <t>Roosevelt</t>
  </si>
  <si>
    <t>Truman</t>
  </si>
  <si>
    <t>Washington</t>
  </si>
  <si>
    <t>&gt;MeanSBP</t>
  </si>
  <si>
    <t>C&gt;Mean</t>
  </si>
  <si>
    <t>&lt;100</t>
  </si>
  <si>
    <t>&gt;200</t>
  </si>
</sst>
</file>

<file path=xl/styles.xml><?xml version="1.0" encoding="utf-8"?>
<styleSheet xmlns="http://schemas.openxmlformats.org/spreadsheetml/2006/main">
  <numFmts count="3">
    <numFmt numFmtId="164" formatCode="0.0"/>
    <numFmt numFmtId="165" formatCode="mm/dd/yy;@"/>
    <numFmt numFmtId="166" formatCode="0.00000"/>
  </numFmts>
  <fonts count="12">
    <font>
      <sz val="12"/>
      <color theme="1"/>
      <name val="Arial"/>
      <family val="2"/>
    </font>
    <font>
      <sz val="10"/>
      <name val="Arial"/>
      <family val="2"/>
    </font>
    <font>
      <b/>
      <sz val="11"/>
      <color indexed="1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9"/>
      <color indexed="12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3" fillId="0" borderId="0" xfId="1" applyFont="1"/>
    <xf numFmtId="0" fontId="3" fillId="0" borderId="0" xfId="1" applyFont="1" applyBorder="1"/>
    <xf numFmtId="14" fontId="3" fillId="0" borderId="0" xfId="1" applyNumberFormat="1" applyFont="1" applyBorder="1"/>
    <xf numFmtId="0" fontId="2" fillId="2" borderId="5" xfId="1" applyFont="1" applyFill="1" applyBorder="1" applyAlignment="1">
      <alignment horizontal="center"/>
    </xf>
    <xf numFmtId="14" fontId="2" fillId="2" borderId="6" xfId="1" applyNumberFormat="1" applyFont="1" applyFill="1" applyBorder="1" applyAlignment="1">
      <alignment horizontal="center"/>
    </xf>
    <xf numFmtId="0" fontId="2" fillId="2" borderId="6" xfId="1" applyFont="1" applyFill="1" applyBorder="1" applyAlignment="1">
      <alignment horizontal="center"/>
    </xf>
    <xf numFmtId="0" fontId="2" fillId="2" borderId="7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/>
    </xf>
    <xf numFmtId="14" fontId="2" fillId="2" borderId="0" xfId="1" applyNumberFormat="1" applyFont="1" applyFill="1" applyBorder="1" applyAlignment="1">
      <alignment horizontal="center"/>
    </xf>
    <xf numFmtId="0" fontId="2" fillId="2" borderId="0" xfId="1" applyFont="1" applyFill="1" applyBorder="1" applyAlignment="1">
      <alignment horizontal="center"/>
    </xf>
    <xf numFmtId="0" fontId="3" fillId="2" borderId="2" xfId="1" applyFont="1" applyFill="1" applyBorder="1"/>
    <xf numFmtId="14" fontId="3" fillId="2" borderId="3" xfId="1" applyNumberFormat="1" applyFont="1" applyFill="1" applyBorder="1"/>
    <xf numFmtId="0" fontId="3" fillId="2" borderId="3" xfId="1" applyFont="1" applyFill="1" applyBorder="1"/>
    <xf numFmtId="0" fontId="3" fillId="2" borderId="4" xfId="1" applyFont="1" applyFill="1" applyBorder="1"/>
    <xf numFmtId="14" fontId="3" fillId="0" borderId="0" xfId="1" applyNumberFormat="1" applyFont="1"/>
    <xf numFmtId="0" fontId="4" fillId="0" borderId="0" xfId="1" applyFont="1"/>
    <xf numFmtId="0" fontId="5" fillId="0" borderId="8" xfId="1" applyFont="1" applyBorder="1"/>
    <xf numFmtId="0" fontId="5" fillId="0" borderId="9" xfId="1" applyFont="1" applyBorder="1"/>
    <xf numFmtId="0" fontId="5" fillId="0" borderId="10" xfId="1" applyFont="1" applyBorder="1"/>
    <xf numFmtId="0" fontId="1" fillId="0" borderId="0" xfId="1"/>
    <xf numFmtId="0" fontId="5" fillId="0" borderId="0" xfId="1" applyFont="1"/>
    <xf numFmtId="164" fontId="5" fillId="0" borderId="11" xfId="1" applyNumberFormat="1" applyFont="1" applyBorder="1"/>
    <xf numFmtId="164" fontId="5" fillId="0" borderId="12" xfId="1" applyNumberFormat="1" applyFont="1" applyBorder="1"/>
    <xf numFmtId="164" fontId="5" fillId="0" borderId="13" xfId="1" applyNumberFormat="1" applyFont="1" applyBorder="1"/>
    <xf numFmtId="164" fontId="5" fillId="0" borderId="0" xfId="1" applyNumberFormat="1" applyFont="1"/>
    <xf numFmtId="164" fontId="4" fillId="0" borderId="0" xfId="1" applyNumberFormat="1" applyFont="1"/>
    <xf numFmtId="0" fontId="6" fillId="0" borderId="0" xfId="1" applyFont="1" applyAlignment="1">
      <alignment horizontal="center"/>
    </xf>
    <xf numFmtId="165" fontId="7" fillId="0" borderId="0" xfId="1" applyNumberFormat="1" applyFont="1" applyAlignment="1">
      <alignment horizontal="center"/>
    </xf>
    <xf numFmtId="0" fontId="1" fillId="0" borderId="0" xfId="1" applyAlignment="1">
      <alignment horizontal="left"/>
    </xf>
    <xf numFmtId="165" fontId="1" fillId="0" borderId="0" xfId="1" applyNumberFormat="1" applyFont="1" applyAlignment="1">
      <alignment horizontal="center"/>
    </xf>
    <xf numFmtId="0" fontId="8" fillId="0" borderId="0" xfId="1" applyFont="1" applyAlignment="1">
      <alignment horizontal="center"/>
    </xf>
    <xf numFmtId="164" fontId="1" fillId="0" borderId="0" xfId="1" applyNumberFormat="1" applyAlignment="1">
      <alignment horizontal="center"/>
    </xf>
    <xf numFmtId="0" fontId="6" fillId="0" borderId="8" xfId="1" applyFont="1" applyBorder="1" applyAlignment="1">
      <alignment horizontal="center"/>
    </xf>
    <xf numFmtId="165" fontId="7" fillId="0" borderId="9" xfId="1" applyNumberFormat="1" applyFont="1" applyBorder="1" applyAlignment="1">
      <alignment horizontal="center"/>
    </xf>
    <xf numFmtId="0" fontId="6" fillId="0" borderId="9" xfId="1" applyFont="1" applyBorder="1" applyAlignment="1">
      <alignment horizontal="center"/>
    </xf>
    <xf numFmtId="0" fontId="9" fillId="3" borderId="10" xfId="1" applyFont="1" applyFill="1" applyBorder="1" applyAlignment="1">
      <alignment horizontal="center"/>
    </xf>
    <xf numFmtId="0" fontId="10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1" fillId="0" borderId="11" xfId="1" applyBorder="1" applyAlignment="1">
      <alignment horizontal="center"/>
    </xf>
    <xf numFmtId="0" fontId="1" fillId="0" borderId="12" xfId="1" applyBorder="1" applyAlignment="1">
      <alignment horizontal="center"/>
    </xf>
    <xf numFmtId="0" fontId="1" fillId="3" borderId="13" xfId="1" applyFill="1" applyBorder="1" applyAlignment="1">
      <alignment horizontal="center"/>
    </xf>
    <xf numFmtId="0" fontId="10" fillId="0" borderId="0" xfId="1" applyFont="1" applyAlignment="1"/>
    <xf numFmtId="0" fontId="11" fillId="0" borderId="0" xfId="1" applyFont="1" applyBorder="1"/>
    <xf numFmtId="164" fontId="3" fillId="0" borderId="14" xfId="1" applyNumberFormat="1" applyFont="1" applyBorder="1"/>
    <xf numFmtId="165" fontId="1" fillId="0" borderId="0" xfId="1" applyNumberFormat="1" applyAlignment="1">
      <alignment horizontal="center"/>
    </xf>
    <xf numFmtId="0" fontId="10" fillId="0" borderId="0" xfId="1" applyFont="1" applyAlignment="1">
      <alignment vertical="center"/>
    </xf>
    <xf numFmtId="0" fontId="10" fillId="0" borderId="0" xfId="1" applyFont="1" applyAlignment="1">
      <alignment vertical="center" wrapText="1"/>
    </xf>
    <xf numFmtId="0" fontId="6" fillId="0" borderId="15" xfId="1" applyFont="1" applyBorder="1" applyAlignment="1">
      <alignment horizontal="center"/>
    </xf>
    <xf numFmtId="165" fontId="7" fillId="0" borderId="0" xfId="1" applyNumberFormat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9" fillId="3" borderId="16" xfId="1" applyFont="1" applyFill="1" applyBorder="1" applyAlignment="1">
      <alignment horizontal="center"/>
    </xf>
    <xf numFmtId="0" fontId="10" fillId="0" borderId="0" xfId="1" applyFont="1"/>
    <xf numFmtId="164" fontId="3" fillId="0" borderId="17" xfId="1" applyNumberFormat="1" applyFont="1" applyBorder="1"/>
    <xf numFmtId="0" fontId="10" fillId="0" borderId="17" xfId="1" applyFont="1" applyBorder="1" applyAlignment="1">
      <alignment horizontal="left"/>
    </xf>
    <xf numFmtId="2" fontId="10" fillId="0" borderId="17" xfId="1" applyNumberFormat="1" applyFont="1" applyBorder="1" applyAlignment="1">
      <alignment horizontal="center"/>
    </xf>
    <xf numFmtId="166" fontId="10" fillId="0" borderId="17" xfId="1" applyNumberFormat="1" applyFont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0" fontId="10" fillId="0" borderId="0" xfId="1" applyFont="1" applyFill="1" applyBorder="1" applyAlignment="1">
      <alignment horizontal="left"/>
    </xf>
    <xf numFmtId="165" fontId="10" fillId="0" borderId="0" xfId="1" applyNumberFormat="1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164" fontId="10" fillId="0" borderId="0" xfId="1" applyNumberFormat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0" fontId="3" fillId="0" borderId="0" xfId="1" applyFont="1" applyAlignment="1">
      <alignment horizontal="center"/>
    </xf>
    <xf numFmtId="0" fontId="10" fillId="3" borderId="0" xfId="1" applyFont="1" applyFill="1" applyAlignment="1">
      <alignment horizontal="center"/>
    </xf>
    <xf numFmtId="0" fontId="10" fillId="3" borderId="0" xfId="1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7</xdr:row>
      <xdr:rowOff>66675</xdr:rowOff>
    </xdr:from>
    <xdr:to>
      <xdr:col>2</xdr:col>
      <xdr:colOff>581025</xdr:colOff>
      <xdr:row>12</xdr:row>
      <xdr:rowOff>133350</xdr:rowOff>
    </xdr:to>
    <xdr:sp macro="" textlink="">
      <xdr:nvSpPr>
        <xdr:cNvPr id="3" name="WordArt 2"/>
        <xdr:cNvSpPr>
          <a:spLocks noChangeArrowheads="1" noChangeShapeType="1" noTextEdit="1"/>
        </xdr:cNvSpPr>
      </xdr:nvSpPr>
      <xdr:spPr bwMode="auto">
        <a:xfrm>
          <a:off x="847725" y="1200150"/>
          <a:ext cx="990600" cy="876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Data</a:t>
          </a:r>
        </a:p>
      </xdr:txBody>
    </xdr:sp>
    <xdr:clientData/>
  </xdr:twoCellAnchor>
  <xdr:twoCellAnchor>
    <xdr:from>
      <xdr:col>0</xdr:col>
      <xdr:colOff>419100</xdr:colOff>
      <xdr:row>0</xdr:row>
      <xdr:rowOff>0</xdr:rowOff>
    </xdr:from>
    <xdr:to>
      <xdr:col>2</xdr:col>
      <xdr:colOff>28575</xdr:colOff>
      <xdr:row>8</xdr:row>
      <xdr:rowOff>57150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 flipH="1" flipV="1">
          <a:off x="419100" y="0"/>
          <a:ext cx="933450" cy="1352550"/>
        </a:xfrm>
        <a:prstGeom prst="line">
          <a:avLst/>
        </a:prstGeom>
        <a:noFill/>
        <a:ln w="762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4</xdr:row>
      <xdr:rowOff>95250</xdr:rowOff>
    </xdr:from>
    <xdr:to>
      <xdr:col>0</xdr:col>
      <xdr:colOff>581025</xdr:colOff>
      <xdr:row>6</xdr:row>
      <xdr:rowOff>123825</xdr:rowOff>
    </xdr:to>
    <xdr:sp macro="" textlink="">
      <xdr:nvSpPr>
        <xdr:cNvPr id="2" name="AutoShape 5"/>
        <xdr:cNvSpPr>
          <a:spLocks noChangeArrowheads="1"/>
        </xdr:cNvSpPr>
      </xdr:nvSpPr>
      <xdr:spPr bwMode="auto">
        <a:xfrm>
          <a:off x="95250" y="781050"/>
          <a:ext cx="485775" cy="409575"/>
        </a:xfrm>
        <a:prstGeom prst="downArrow">
          <a:avLst>
            <a:gd name="adj1" fmla="val 50000"/>
            <a:gd name="adj2" fmla="val 25000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/>
          </a:outerShdw>
        </a:effectLst>
      </xdr:spPr>
    </xdr:sp>
    <xdr:clientData/>
  </xdr:twoCellAnchor>
  <xdr:twoCellAnchor>
    <xdr:from>
      <xdr:col>4</xdr:col>
      <xdr:colOff>333375</xdr:colOff>
      <xdr:row>3</xdr:row>
      <xdr:rowOff>38100</xdr:rowOff>
    </xdr:from>
    <xdr:to>
      <xdr:col>6</xdr:col>
      <xdr:colOff>428625</xdr:colOff>
      <xdr:row>5</xdr:row>
      <xdr:rowOff>133350</xdr:rowOff>
    </xdr:to>
    <xdr:sp macro="" textlink="">
      <xdr:nvSpPr>
        <xdr:cNvPr id="4" name="Rectangle 8"/>
        <xdr:cNvSpPr>
          <a:spLocks noChangeArrowheads="1"/>
        </xdr:cNvSpPr>
      </xdr:nvSpPr>
      <xdr:spPr bwMode="auto">
        <a:xfrm>
          <a:off x="2590800" y="533400"/>
          <a:ext cx="1181100" cy="476250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NAMES: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FF0000"/>
              </a:solidFill>
              <a:latin typeface="Arial"/>
              <a:cs typeface="Arial"/>
            </a:rPr>
            <a:t>Data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(database)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4</xdr:row>
      <xdr:rowOff>66675</xdr:rowOff>
    </xdr:from>
    <xdr:to>
      <xdr:col>0</xdr:col>
      <xdr:colOff>581025</xdr:colOff>
      <xdr:row>6</xdr:row>
      <xdr:rowOff>95250</xdr:rowOff>
    </xdr:to>
    <xdr:sp macro="" textlink="">
      <xdr:nvSpPr>
        <xdr:cNvPr id="2" name="AutoShape 5"/>
        <xdr:cNvSpPr>
          <a:spLocks noChangeArrowheads="1"/>
        </xdr:cNvSpPr>
      </xdr:nvSpPr>
      <xdr:spPr bwMode="auto">
        <a:xfrm>
          <a:off x="95250" y="752475"/>
          <a:ext cx="485775" cy="409575"/>
        </a:xfrm>
        <a:prstGeom prst="downArrow">
          <a:avLst>
            <a:gd name="adj1" fmla="val 50000"/>
            <a:gd name="adj2" fmla="val 25000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/>
          </a:outerShdw>
        </a:effectLst>
      </xdr:spPr>
    </xdr:sp>
    <xdr:clientData/>
  </xdr:twoCellAnchor>
  <xdr:twoCellAnchor>
    <xdr:from>
      <xdr:col>4</xdr:col>
      <xdr:colOff>428625</xdr:colOff>
      <xdr:row>3</xdr:row>
      <xdr:rowOff>28575</xdr:rowOff>
    </xdr:from>
    <xdr:to>
      <xdr:col>6</xdr:col>
      <xdr:colOff>419100</xdr:colOff>
      <xdr:row>5</xdr:row>
      <xdr:rowOff>123825</xdr:rowOff>
    </xdr:to>
    <xdr:sp macro="" textlink="">
      <xdr:nvSpPr>
        <xdr:cNvPr id="3" name="Rectangle 7"/>
        <xdr:cNvSpPr>
          <a:spLocks noChangeArrowheads="1"/>
        </xdr:cNvSpPr>
      </xdr:nvSpPr>
      <xdr:spPr bwMode="auto">
        <a:xfrm>
          <a:off x="2724150" y="523875"/>
          <a:ext cx="1181100" cy="476250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NAMES: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FF0000"/>
              </a:solidFill>
              <a:latin typeface="Arial"/>
              <a:cs typeface="Arial"/>
            </a:rPr>
            <a:t>Data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(database)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6</xdr:row>
      <xdr:rowOff>76200</xdr:rowOff>
    </xdr:from>
    <xdr:to>
      <xdr:col>0</xdr:col>
      <xdr:colOff>581025</xdr:colOff>
      <xdr:row>8</xdr:row>
      <xdr:rowOff>104775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95250" y="1057275"/>
          <a:ext cx="485775" cy="352425"/>
        </a:xfrm>
        <a:prstGeom prst="downArrow">
          <a:avLst>
            <a:gd name="adj1" fmla="val 50000"/>
            <a:gd name="adj2" fmla="val 25000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/>
          </a:outerShdw>
        </a:effectLst>
      </xdr:spPr>
    </xdr:sp>
    <xdr:clientData/>
  </xdr:twoCellAnchor>
  <xdr:twoCellAnchor>
    <xdr:from>
      <xdr:col>4</xdr:col>
      <xdr:colOff>285750</xdr:colOff>
      <xdr:row>5</xdr:row>
      <xdr:rowOff>9525</xdr:rowOff>
    </xdr:from>
    <xdr:to>
      <xdr:col>6</xdr:col>
      <xdr:colOff>323850</xdr:colOff>
      <xdr:row>7</xdr:row>
      <xdr:rowOff>161925</xdr:rowOff>
    </xdr:to>
    <xdr:sp macro="" textlink="">
      <xdr:nvSpPr>
        <xdr:cNvPr id="3" name="Rectangle 3"/>
        <xdr:cNvSpPr>
          <a:spLocks noChangeArrowheads="1"/>
        </xdr:cNvSpPr>
      </xdr:nvSpPr>
      <xdr:spPr bwMode="auto">
        <a:xfrm>
          <a:off x="2724150" y="828675"/>
          <a:ext cx="1181100" cy="476250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NAMES: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FF0000"/>
              </a:solidFill>
              <a:latin typeface="Arial"/>
              <a:cs typeface="Arial"/>
            </a:rPr>
            <a:t>Data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(database)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F20"/>
  <sheetViews>
    <sheetView tabSelected="1" zoomScale="140" zoomScaleNormal="140" workbookViewId="0">
      <selection activeCell="D7" sqref="D7"/>
    </sheetView>
  </sheetViews>
  <sheetFormatPr defaultRowHeight="15"/>
  <cols>
    <col min="1" max="1" width="11.21875" style="1" bestFit="1" customWidth="1"/>
    <col min="2" max="2" width="8.77734375" style="15" bestFit="1" customWidth="1"/>
    <col min="3" max="3" width="9.21875" style="15" bestFit="1" customWidth="1"/>
    <col min="4" max="4" width="9" style="1" customWidth="1"/>
    <col min="5" max="5" width="9.33203125" style="1" customWidth="1"/>
    <col min="6" max="7" width="6.88671875" style="1" bestFit="1" customWidth="1"/>
    <col min="8" max="256" width="8.88671875" style="1"/>
    <col min="257" max="257" width="11.21875" style="1" bestFit="1" customWidth="1"/>
    <col min="258" max="258" width="8.77734375" style="1" bestFit="1" customWidth="1"/>
    <col min="259" max="259" width="7.88671875" style="1" customWidth="1"/>
    <col min="260" max="260" width="9" style="1" customWidth="1"/>
    <col min="261" max="261" width="9.33203125" style="1" customWidth="1"/>
    <col min="262" max="262" width="6.33203125" style="1" customWidth="1"/>
    <col min="263" max="263" width="6.88671875" style="1" bestFit="1" customWidth="1"/>
    <col min="264" max="512" width="8.88671875" style="1"/>
    <col min="513" max="513" width="11.21875" style="1" bestFit="1" customWidth="1"/>
    <col min="514" max="514" width="8.77734375" style="1" bestFit="1" customWidth="1"/>
    <col min="515" max="515" width="7.88671875" style="1" customWidth="1"/>
    <col min="516" max="516" width="9" style="1" customWidth="1"/>
    <col min="517" max="517" width="9.33203125" style="1" customWidth="1"/>
    <col min="518" max="518" width="6.33203125" style="1" customWidth="1"/>
    <col min="519" max="519" width="6.88671875" style="1" bestFit="1" customWidth="1"/>
    <col min="520" max="768" width="8.88671875" style="1"/>
    <col min="769" max="769" width="11.21875" style="1" bestFit="1" customWidth="1"/>
    <col min="770" max="770" width="8.77734375" style="1" bestFit="1" customWidth="1"/>
    <col min="771" max="771" width="7.88671875" style="1" customWidth="1"/>
    <col min="772" max="772" width="9" style="1" customWidth="1"/>
    <col min="773" max="773" width="9.33203125" style="1" customWidth="1"/>
    <col min="774" max="774" width="6.33203125" style="1" customWidth="1"/>
    <col min="775" max="775" width="6.88671875" style="1" bestFit="1" customWidth="1"/>
    <col min="776" max="1024" width="8.88671875" style="1"/>
    <col min="1025" max="1025" width="11.21875" style="1" bestFit="1" customWidth="1"/>
    <col min="1026" max="1026" width="8.77734375" style="1" bestFit="1" customWidth="1"/>
    <col min="1027" max="1027" width="7.88671875" style="1" customWidth="1"/>
    <col min="1028" max="1028" width="9" style="1" customWidth="1"/>
    <col min="1029" max="1029" width="9.33203125" style="1" customWidth="1"/>
    <col min="1030" max="1030" width="6.33203125" style="1" customWidth="1"/>
    <col min="1031" max="1031" width="6.88671875" style="1" bestFit="1" customWidth="1"/>
    <col min="1032" max="1280" width="8.88671875" style="1"/>
    <col min="1281" max="1281" width="11.21875" style="1" bestFit="1" customWidth="1"/>
    <col min="1282" max="1282" width="8.77734375" style="1" bestFit="1" customWidth="1"/>
    <col min="1283" max="1283" width="7.88671875" style="1" customWidth="1"/>
    <col min="1284" max="1284" width="9" style="1" customWidth="1"/>
    <col min="1285" max="1285" width="9.33203125" style="1" customWidth="1"/>
    <col min="1286" max="1286" width="6.33203125" style="1" customWidth="1"/>
    <col min="1287" max="1287" width="6.88671875" style="1" bestFit="1" customWidth="1"/>
    <col min="1288" max="1536" width="8.88671875" style="1"/>
    <col min="1537" max="1537" width="11.21875" style="1" bestFit="1" customWidth="1"/>
    <col min="1538" max="1538" width="8.77734375" style="1" bestFit="1" customWidth="1"/>
    <col min="1539" max="1539" width="7.88671875" style="1" customWidth="1"/>
    <col min="1540" max="1540" width="9" style="1" customWidth="1"/>
    <col min="1541" max="1541" width="9.33203125" style="1" customWidth="1"/>
    <col min="1542" max="1542" width="6.33203125" style="1" customWidth="1"/>
    <col min="1543" max="1543" width="6.88671875" style="1" bestFit="1" customWidth="1"/>
    <col min="1544" max="1792" width="8.88671875" style="1"/>
    <col min="1793" max="1793" width="11.21875" style="1" bestFit="1" customWidth="1"/>
    <col min="1794" max="1794" width="8.77734375" style="1" bestFit="1" customWidth="1"/>
    <col min="1795" max="1795" width="7.88671875" style="1" customWidth="1"/>
    <col min="1796" max="1796" width="9" style="1" customWidth="1"/>
    <col min="1797" max="1797" width="9.33203125" style="1" customWidth="1"/>
    <col min="1798" max="1798" width="6.33203125" style="1" customWidth="1"/>
    <col min="1799" max="1799" width="6.88671875" style="1" bestFit="1" customWidth="1"/>
    <col min="1800" max="2048" width="8.88671875" style="1"/>
    <col min="2049" max="2049" width="11.21875" style="1" bestFit="1" customWidth="1"/>
    <col min="2050" max="2050" width="8.77734375" style="1" bestFit="1" customWidth="1"/>
    <col min="2051" max="2051" width="7.88671875" style="1" customWidth="1"/>
    <col min="2052" max="2052" width="9" style="1" customWidth="1"/>
    <col min="2053" max="2053" width="9.33203125" style="1" customWidth="1"/>
    <col min="2054" max="2054" width="6.33203125" style="1" customWidth="1"/>
    <col min="2055" max="2055" width="6.88671875" style="1" bestFit="1" customWidth="1"/>
    <col min="2056" max="2304" width="8.88671875" style="1"/>
    <col min="2305" max="2305" width="11.21875" style="1" bestFit="1" customWidth="1"/>
    <col min="2306" max="2306" width="8.77734375" style="1" bestFit="1" customWidth="1"/>
    <col min="2307" max="2307" width="7.88671875" style="1" customWidth="1"/>
    <col min="2308" max="2308" width="9" style="1" customWidth="1"/>
    <col min="2309" max="2309" width="9.33203125" style="1" customWidth="1"/>
    <col min="2310" max="2310" width="6.33203125" style="1" customWidth="1"/>
    <col min="2311" max="2311" width="6.88671875" style="1" bestFit="1" customWidth="1"/>
    <col min="2312" max="2560" width="8.88671875" style="1"/>
    <col min="2561" max="2561" width="11.21875" style="1" bestFit="1" customWidth="1"/>
    <col min="2562" max="2562" width="8.77734375" style="1" bestFit="1" customWidth="1"/>
    <col min="2563" max="2563" width="7.88671875" style="1" customWidth="1"/>
    <col min="2564" max="2564" width="9" style="1" customWidth="1"/>
    <col min="2565" max="2565" width="9.33203125" style="1" customWidth="1"/>
    <col min="2566" max="2566" width="6.33203125" style="1" customWidth="1"/>
    <col min="2567" max="2567" width="6.88671875" style="1" bestFit="1" customWidth="1"/>
    <col min="2568" max="2816" width="8.88671875" style="1"/>
    <col min="2817" max="2817" width="11.21875" style="1" bestFit="1" customWidth="1"/>
    <col min="2818" max="2818" width="8.77734375" style="1" bestFit="1" customWidth="1"/>
    <col min="2819" max="2819" width="7.88671875" style="1" customWidth="1"/>
    <col min="2820" max="2820" width="9" style="1" customWidth="1"/>
    <col min="2821" max="2821" width="9.33203125" style="1" customWidth="1"/>
    <col min="2822" max="2822" width="6.33203125" style="1" customWidth="1"/>
    <col min="2823" max="2823" width="6.88671875" style="1" bestFit="1" customWidth="1"/>
    <col min="2824" max="3072" width="8.88671875" style="1"/>
    <col min="3073" max="3073" width="11.21875" style="1" bestFit="1" customWidth="1"/>
    <col min="3074" max="3074" width="8.77734375" style="1" bestFit="1" customWidth="1"/>
    <col min="3075" max="3075" width="7.88671875" style="1" customWidth="1"/>
    <col min="3076" max="3076" width="9" style="1" customWidth="1"/>
    <col min="3077" max="3077" width="9.33203125" style="1" customWidth="1"/>
    <col min="3078" max="3078" width="6.33203125" style="1" customWidth="1"/>
    <col min="3079" max="3079" width="6.88671875" style="1" bestFit="1" customWidth="1"/>
    <col min="3080" max="3328" width="8.88671875" style="1"/>
    <col min="3329" max="3329" width="11.21875" style="1" bestFit="1" customWidth="1"/>
    <col min="3330" max="3330" width="8.77734375" style="1" bestFit="1" customWidth="1"/>
    <col min="3331" max="3331" width="7.88671875" style="1" customWidth="1"/>
    <col min="3332" max="3332" width="9" style="1" customWidth="1"/>
    <col min="3333" max="3333" width="9.33203125" style="1" customWidth="1"/>
    <col min="3334" max="3334" width="6.33203125" style="1" customWidth="1"/>
    <col min="3335" max="3335" width="6.88671875" style="1" bestFit="1" customWidth="1"/>
    <col min="3336" max="3584" width="8.88671875" style="1"/>
    <col min="3585" max="3585" width="11.21875" style="1" bestFit="1" customWidth="1"/>
    <col min="3586" max="3586" width="8.77734375" style="1" bestFit="1" customWidth="1"/>
    <col min="3587" max="3587" width="7.88671875" style="1" customWidth="1"/>
    <col min="3588" max="3588" width="9" style="1" customWidth="1"/>
    <col min="3589" max="3589" width="9.33203125" style="1" customWidth="1"/>
    <col min="3590" max="3590" width="6.33203125" style="1" customWidth="1"/>
    <col min="3591" max="3591" width="6.88671875" style="1" bestFit="1" customWidth="1"/>
    <col min="3592" max="3840" width="8.88671875" style="1"/>
    <col min="3841" max="3841" width="11.21875" style="1" bestFit="1" customWidth="1"/>
    <col min="3842" max="3842" width="8.77734375" style="1" bestFit="1" customWidth="1"/>
    <col min="3843" max="3843" width="7.88671875" style="1" customWidth="1"/>
    <col min="3844" max="3844" width="9" style="1" customWidth="1"/>
    <col min="3845" max="3845" width="9.33203125" style="1" customWidth="1"/>
    <col min="3846" max="3846" width="6.33203125" style="1" customWidth="1"/>
    <col min="3847" max="3847" width="6.88671875" style="1" bestFit="1" customWidth="1"/>
    <col min="3848" max="4096" width="8.88671875" style="1"/>
    <col min="4097" max="4097" width="11.21875" style="1" bestFit="1" customWidth="1"/>
    <col min="4098" max="4098" width="8.77734375" style="1" bestFit="1" customWidth="1"/>
    <col min="4099" max="4099" width="7.88671875" style="1" customWidth="1"/>
    <col min="4100" max="4100" width="9" style="1" customWidth="1"/>
    <col min="4101" max="4101" width="9.33203125" style="1" customWidth="1"/>
    <col min="4102" max="4102" width="6.33203125" style="1" customWidth="1"/>
    <col min="4103" max="4103" width="6.88671875" style="1" bestFit="1" customWidth="1"/>
    <col min="4104" max="4352" width="8.88671875" style="1"/>
    <col min="4353" max="4353" width="11.21875" style="1" bestFit="1" customWidth="1"/>
    <col min="4354" max="4354" width="8.77734375" style="1" bestFit="1" customWidth="1"/>
    <col min="4355" max="4355" width="7.88671875" style="1" customWidth="1"/>
    <col min="4356" max="4356" width="9" style="1" customWidth="1"/>
    <col min="4357" max="4357" width="9.33203125" style="1" customWidth="1"/>
    <col min="4358" max="4358" width="6.33203125" style="1" customWidth="1"/>
    <col min="4359" max="4359" width="6.88671875" style="1" bestFit="1" customWidth="1"/>
    <col min="4360" max="4608" width="8.88671875" style="1"/>
    <col min="4609" max="4609" width="11.21875" style="1" bestFit="1" customWidth="1"/>
    <col min="4610" max="4610" width="8.77734375" style="1" bestFit="1" customWidth="1"/>
    <col min="4611" max="4611" width="7.88671875" style="1" customWidth="1"/>
    <col min="4612" max="4612" width="9" style="1" customWidth="1"/>
    <col min="4613" max="4613" width="9.33203125" style="1" customWidth="1"/>
    <col min="4614" max="4614" width="6.33203125" style="1" customWidth="1"/>
    <col min="4615" max="4615" width="6.88671875" style="1" bestFit="1" customWidth="1"/>
    <col min="4616" max="4864" width="8.88671875" style="1"/>
    <col min="4865" max="4865" width="11.21875" style="1" bestFit="1" customWidth="1"/>
    <col min="4866" max="4866" width="8.77734375" style="1" bestFit="1" customWidth="1"/>
    <col min="4867" max="4867" width="7.88671875" style="1" customWidth="1"/>
    <col min="4868" max="4868" width="9" style="1" customWidth="1"/>
    <col min="4869" max="4869" width="9.33203125" style="1" customWidth="1"/>
    <col min="4870" max="4870" width="6.33203125" style="1" customWidth="1"/>
    <col min="4871" max="4871" width="6.88671875" style="1" bestFit="1" customWidth="1"/>
    <col min="4872" max="5120" width="8.88671875" style="1"/>
    <col min="5121" max="5121" width="11.21875" style="1" bestFit="1" customWidth="1"/>
    <col min="5122" max="5122" width="8.77734375" style="1" bestFit="1" customWidth="1"/>
    <col min="5123" max="5123" width="7.88671875" style="1" customWidth="1"/>
    <col min="5124" max="5124" width="9" style="1" customWidth="1"/>
    <col min="5125" max="5125" width="9.33203125" style="1" customWidth="1"/>
    <col min="5126" max="5126" width="6.33203125" style="1" customWidth="1"/>
    <col min="5127" max="5127" width="6.88671875" style="1" bestFit="1" customWidth="1"/>
    <col min="5128" max="5376" width="8.88671875" style="1"/>
    <col min="5377" max="5377" width="11.21875" style="1" bestFit="1" customWidth="1"/>
    <col min="5378" max="5378" width="8.77734375" style="1" bestFit="1" customWidth="1"/>
    <col min="5379" max="5379" width="7.88671875" style="1" customWidth="1"/>
    <col min="5380" max="5380" width="9" style="1" customWidth="1"/>
    <col min="5381" max="5381" width="9.33203125" style="1" customWidth="1"/>
    <col min="5382" max="5382" width="6.33203125" style="1" customWidth="1"/>
    <col min="5383" max="5383" width="6.88671875" style="1" bestFit="1" customWidth="1"/>
    <col min="5384" max="5632" width="8.88671875" style="1"/>
    <col min="5633" max="5633" width="11.21875" style="1" bestFit="1" customWidth="1"/>
    <col min="5634" max="5634" width="8.77734375" style="1" bestFit="1" customWidth="1"/>
    <col min="5635" max="5635" width="7.88671875" style="1" customWidth="1"/>
    <col min="5636" max="5636" width="9" style="1" customWidth="1"/>
    <col min="5637" max="5637" width="9.33203125" style="1" customWidth="1"/>
    <col min="5638" max="5638" width="6.33203125" style="1" customWidth="1"/>
    <col min="5639" max="5639" width="6.88671875" style="1" bestFit="1" customWidth="1"/>
    <col min="5640" max="5888" width="8.88671875" style="1"/>
    <col min="5889" max="5889" width="11.21875" style="1" bestFit="1" customWidth="1"/>
    <col min="5890" max="5890" width="8.77734375" style="1" bestFit="1" customWidth="1"/>
    <col min="5891" max="5891" width="7.88671875" style="1" customWidth="1"/>
    <col min="5892" max="5892" width="9" style="1" customWidth="1"/>
    <col min="5893" max="5893" width="9.33203125" style="1" customWidth="1"/>
    <col min="5894" max="5894" width="6.33203125" style="1" customWidth="1"/>
    <col min="5895" max="5895" width="6.88671875" style="1" bestFit="1" customWidth="1"/>
    <col min="5896" max="6144" width="8.88671875" style="1"/>
    <col min="6145" max="6145" width="11.21875" style="1" bestFit="1" customWidth="1"/>
    <col min="6146" max="6146" width="8.77734375" style="1" bestFit="1" customWidth="1"/>
    <col min="6147" max="6147" width="7.88671875" style="1" customWidth="1"/>
    <col min="6148" max="6148" width="9" style="1" customWidth="1"/>
    <col min="6149" max="6149" width="9.33203125" style="1" customWidth="1"/>
    <col min="6150" max="6150" width="6.33203125" style="1" customWidth="1"/>
    <col min="6151" max="6151" width="6.88671875" style="1" bestFit="1" customWidth="1"/>
    <col min="6152" max="6400" width="8.88671875" style="1"/>
    <col min="6401" max="6401" width="11.21875" style="1" bestFit="1" customWidth="1"/>
    <col min="6402" max="6402" width="8.77734375" style="1" bestFit="1" customWidth="1"/>
    <col min="6403" max="6403" width="7.88671875" style="1" customWidth="1"/>
    <col min="6404" max="6404" width="9" style="1" customWidth="1"/>
    <col min="6405" max="6405" width="9.33203125" style="1" customWidth="1"/>
    <col min="6406" max="6406" width="6.33203125" style="1" customWidth="1"/>
    <col min="6407" max="6407" width="6.88671875" style="1" bestFit="1" customWidth="1"/>
    <col min="6408" max="6656" width="8.88671875" style="1"/>
    <col min="6657" max="6657" width="11.21875" style="1" bestFit="1" customWidth="1"/>
    <col min="6658" max="6658" width="8.77734375" style="1" bestFit="1" customWidth="1"/>
    <col min="6659" max="6659" width="7.88671875" style="1" customWidth="1"/>
    <col min="6660" max="6660" width="9" style="1" customWidth="1"/>
    <col min="6661" max="6661" width="9.33203125" style="1" customWidth="1"/>
    <col min="6662" max="6662" width="6.33203125" style="1" customWidth="1"/>
    <col min="6663" max="6663" width="6.88671875" style="1" bestFit="1" customWidth="1"/>
    <col min="6664" max="6912" width="8.88671875" style="1"/>
    <col min="6913" max="6913" width="11.21875" style="1" bestFit="1" customWidth="1"/>
    <col min="6914" max="6914" width="8.77734375" style="1" bestFit="1" customWidth="1"/>
    <col min="6915" max="6915" width="7.88671875" style="1" customWidth="1"/>
    <col min="6916" max="6916" width="9" style="1" customWidth="1"/>
    <col min="6917" max="6917" width="9.33203125" style="1" customWidth="1"/>
    <col min="6918" max="6918" width="6.33203125" style="1" customWidth="1"/>
    <col min="6919" max="6919" width="6.88671875" style="1" bestFit="1" customWidth="1"/>
    <col min="6920" max="7168" width="8.88671875" style="1"/>
    <col min="7169" max="7169" width="11.21875" style="1" bestFit="1" customWidth="1"/>
    <col min="7170" max="7170" width="8.77734375" style="1" bestFit="1" customWidth="1"/>
    <col min="7171" max="7171" width="7.88671875" style="1" customWidth="1"/>
    <col min="7172" max="7172" width="9" style="1" customWidth="1"/>
    <col min="7173" max="7173" width="9.33203125" style="1" customWidth="1"/>
    <col min="7174" max="7174" width="6.33203125" style="1" customWidth="1"/>
    <col min="7175" max="7175" width="6.88671875" style="1" bestFit="1" customWidth="1"/>
    <col min="7176" max="7424" width="8.88671875" style="1"/>
    <col min="7425" max="7425" width="11.21875" style="1" bestFit="1" customWidth="1"/>
    <col min="7426" max="7426" width="8.77734375" style="1" bestFit="1" customWidth="1"/>
    <col min="7427" max="7427" width="7.88671875" style="1" customWidth="1"/>
    <col min="7428" max="7428" width="9" style="1" customWidth="1"/>
    <col min="7429" max="7429" width="9.33203125" style="1" customWidth="1"/>
    <col min="7430" max="7430" width="6.33203125" style="1" customWidth="1"/>
    <col min="7431" max="7431" width="6.88671875" style="1" bestFit="1" customWidth="1"/>
    <col min="7432" max="7680" width="8.88671875" style="1"/>
    <col min="7681" max="7681" width="11.21875" style="1" bestFit="1" customWidth="1"/>
    <col min="7682" max="7682" width="8.77734375" style="1" bestFit="1" customWidth="1"/>
    <col min="7683" max="7683" width="7.88671875" style="1" customWidth="1"/>
    <col min="7684" max="7684" width="9" style="1" customWidth="1"/>
    <col min="7685" max="7685" width="9.33203125" style="1" customWidth="1"/>
    <col min="7686" max="7686" width="6.33203125" style="1" customWidth="1"/>
    <col min="7687" max="7687" width="6.88671875" style="1" bestFit="1" customWidth="1"/>
    <col min="7688" max="7936" width="8.88671875" style="1"/>
    <col min="7937" max="7937" width="11.21875" style="1" bestFit="1" customWidth="1"/>
    <col min="7938" max="7938" width="8.77734375" style="1" bestFit="1" customWidth="1"/>
    <col min="7939" max="7939" width="7.88671875" style="1" customWidth="1"/>
    <col min="7940" max="7940" width="9" style="1" customWidth="1"/>
    <col min="7941" max="7941" width="9.33203125" style="1" customWidth="1"/>
    <col min="7942" max="7942" width="6.33203125" style="1" customWidth="1"/>
    <col min="7943" max="7943" width="6.88671875" style="1" bestFit="1" customWidth="1"/>
    <col min="7944" max="8192" width="8.88671875" style="1"/>
    <col min="8193" max="8193" width="11.21875" style="1" bestFit="1" customWidth="1"/>
    <col min="8194" max="8194" width="8.77734375" style="1" bestFit="1" customWidth="1"/>
    <col min="8195" max="8195" width="7.88671875" style="1" customWidth="1"/>
    <col min="8196" max="8196" width="9" style="1" customWidth="1"/>
    <col min="8197" max="8197" width="9.33203125" style="1" customWidth="1"/>
    <col min="8198" max="8198" width="6.33203125" style="1" customWidth="1"/>
    <col min="8199" max="8199" width="6.88671875" style="1" bestFit="1" customWidth="1"/>
    <col min="8200" max="8448" width="8.88671875" style="1"/>
    <col min="8449" max="8449" width="11.21875" style="1" bestFit="1" customWidth="1"/>
    <col min="8450" max="8450" width="8.77734375" style="1" bestFit="1" customWidth="1"/>
    <col min="8451" max="8451" width="7.88671875" style="1" customWidth="1"/>
    <col min="8452" max="8452" width="9" style="1" customWidth="1"/>
    <col min="8453" max="8453" width="9.33203125" style="1" customWidth="1"/>
    <col min="8454" max="8454" width="6.33203125" style="1" customWidth="1"/>
    <col min="8455" max="8455" width="6.88671875" style="1" bestFit="1" customWidth="1"/>
    <col min="8456" max="8704" width="8.88671875" style="1"/>
    <col min="8705" max="8705" width="11.21875" style="1" bestFit="1" customWidth="1"/>
    <col min="8706" max="8706" width="8.77734375" style="1" bestFit="1" customWidth="1"/>
    <col min="8707" max="8707" width="7.88671875" style="1" customWidth="1"/>
    <col min="8708" max="8708" width="9" style="1" customWidth="1"/>
    <col min="8709" max="8709" width="9.33203125" style="1" customWidth="1"/>
    <col min="8710" max="8710" width="6.33203125" style="1" customWidth="1"/>
    <col min="8711" max="8711" width="6.88671875" style="1" bestFit="1" customWidth="1"/>
    <col min="8712" max="8960" width="8.88671875" style="1"/>
    <col min="8961" max="8961" width="11.21875" style="1" bestFit="1" customWidth="1"/>
    <col min="8962" max="8962" width="8.77734375" style="1" bestFit="1" customWidth="1"/>
    <col min="8963" max="8963" width="7.88671875" style="1" customWidth="1"/>
    <col min="8964" max="8964" width="9" style="1" customWidth="1"/>
    <col min="8965" max="8965" width="9.33203125" style="1" customWidth="1"/>
    <col min="8966" max="8966" width="6.33203125" style="1" customWidth="1"/>
    <col min="8967" max="8967" width="6.88671875" style="1" bestFit="1" customWidth="1"/>
    <col min="8968" max="9216" width="8.88671875" style="1"/>
    <col min="9217" max="9217" width="11.21875" style="1" bestFit="1" customWidth="1"/>
    <col min="9218" max="9218" width="8.77734375" style="1" bestFit="1" customWidth="1"/>
    <col min="9219" max="9219" width="7.88671875" style="1" customWidth="1"/>
    <col min="9220" max="9220" width="9" style="1" customWidth="1"/>
    <col min="9221" max="9221" width="9.33203125" style="1" customWidth="1"/>
    <col min="9222" max="9222" width="6.33203125" style="1" customWidth="1"/>
    <col min="9223" max="9223" width="6.88671875" style="1" bestFit="1" customWidth="1"/>
    <col min="9224" max="9472" width="8.88671875" style="1"/>
    <col min="9473" max="9473" width="11.21875" style="1" bestFit="1" customWidth="1"/>
    <col min="9474" max="9474" width="8.77734375" style="1" bestFit="1" customWidth="1"/>
    <col min="9475" max="9475" width="7.88671875" style="1" customWidth="1"/>
    <col min="9476" max="9476" width="9" style="1" customWidth="1"/>
    <col min="9477" max="9477" width="9.33203125" style="1" customWidth="1"/>
    <col min="9478" max="9478" width="6.33203125" style="1" customWidth="1"/>
    <col min="9479" max="9479" width="6.88671875" style="1" bestFit="1" customWidth="1"/>
    <col min="9480" max="9728" width="8.88671875" style="1"/>
    <col min="9729" max="9729" width="11.21875" style="1" bestFit="1" customWidth="1"/>
    <col min="9730" max="9730" width="8.77734375" style="1" bestFit="1" customWidth="1"/>
    <col min="9731" max="9731" width="7.88671875" style="1" customWidth="1"/>
    <col min="9732" max="9732" width="9" style="1" customWidth="1"/>
    <col min="9733" max="9733" width="9.33203125" style="1" customWidth="1"/>
    <col min="9734" max="9734" width="6.33203125" style="1" customWidth="1"/>
    <col min="9735" max="9735" width="6.88671875" style="1" bestFit="1" customWidth="1"/>
    <col min="9736" max="9984" width="8.88671875" style="1"/>
    <col min="9985" max="9985" width="11.21875" style="1" bestFit="1" customWidth="1"/>
    <col min="9986" max="9986" width="8.77734375" style="1" bestFit="1" customWidth="1"/>
    <col min="9987" max="9987" width="7.88671875" style="1" customWidth="1"/>
    <col min="9988" max="9988" width="9" style="1" customWidth="1"/>
    <col min="9989" max="9989" width="9.33203125" style="1" customWidth="1"/>
    <col min="9990" max="9990" width="6.33203125" style="1" customWidth="1"/>
    <col min="9991" max="9991" width="6.88671875" style="1" bestFit="1" customWidth="1"/>
    <col min="9992" max="10240" width="8.88671875" style="1"/>
    <col min="10241" max="10241" width="11.21875" style="1" bestFit="1" customWidth="1"/>
    <col min="10242" max="10242" width="8.77734375" style="1" bestFit="1" customWidth="1"/>
    <col min="10243" max="10243" width="7.88671875" style="1" customWidth="1"/>
    <col min="10244" max="10244" width="9" style="1" customWidth="1"/>
    <col min="10245" max="10245" width="9.33203125" style="1" customWidth="1"/>
    <col min="10246" max="10246" width="6.33203125" style="1" customWidth="1"/>
    <col min="10247" max="10247" width="6.88671875" style="1" bestFit="1" customWidth="1"/>
    <col min="10248" max="10496" width="8.88671875" style="1"/>
    <col min="10497" max="10497" width="11.21875" style="1" bestFit="1" customWidth="1"/>
    <col min="10498" max="10498" width="8.77734375" style="1" bestFit="1" customWidth="1"/>
    <col min="10499" max="10499" width="7.88671875" style="1" customWidth="1"/>
    <col min="10500" max="10500" width="9" style="1" customWidth="1"/>
    <col min="10501" max="10501" width="9.33203125" style="1" customWidth="1"/>
    <col min="10502" max="10502" width="6.33203125" style="1" customWidth="1"/>
    <col min="10503" max="10503" width="6.88671875" style="1" bestFit="1" customWidth="1"/>
    <col min="10504" max="10752" width="8.88671875" style="1"/>
    <col min="10753" max="10753" width="11.21875" style="1" bestFit="1" customWidth="1"/>
    <col min="10754" max="10754" width="8.77734375" style="1" bestFit="1" customWidth="1"/>
    <col min="10755" max="10755" width="7.88671875" style="1" customWidth="1"/>
    <col min="10756" max="10756" width="9" style="1" customWidth="1"/>
    <col min="10757" max="10757" width="9.33203125" style="1" customWidth="1"/>
    <col min="10758" max="10758" width="6.33203125" style="1" customWidth="1"/>
    <col min="10759" max="10759" width="6.88671875" style="1" bestFit="1" customWidth="1"/>
    <col min="10760" max="11008" width="8.88671875" style="1"/>
    <col min="11009" max="11009" width="11.21875" style="1" bestFit="1" customWidth="1"/>
    <col min="11010" max="11010" width="8.77734375" style="1" bestFit="1" customWidth="1"/>
    <col min="11011" max="11011" width="7.88671875" style="1" customWidth="1"/>
    <col min="11012" max="11012" width="9" style="1" customWidth="1"/>
    <col min="11013" max="11013" width="9.33203125" style="1" customWidth="1"/>
    <col min="11014" max="11014" width="6.33203125" style="1" customWidth="1"/>
    <col min="11015" max="11015" width="6.88671875" style="1" bestFit="1" customWidth="1"/>
    <col min="11016" max="11264" width="8.88671875" style="1"/>
    <col min="11265" max="11265" width="11.21875" style="1" bestFit="1" customWidth="1"/>
    <col min="11266" max="11266" width="8.77734375" style="1" bestFit="1" customWidth="1"/>
    <col min="11267" max="11267" width="7.88671875" style="1" customWidth="1"/>
    <col min="11268" max="11268" width="9" style="1" customWidth="1"/>
    <col min="11269" max="11269" width="9.33203125" style="1" customWidth="1"/>
    <col min="11270" max="11270" width="6.33203125" style="1" customWidth="1"/>
    <col min="11271" max="11271" width="6.88671875" style="1" bestFit="1" customWidth="1"/>
    <col min="11272" max="11520" width="8.88671875" style="1"/>
    <col min="11521" max="11521" width="11.21875" style="1" bestFit="1" customWidth="1"/>
    <col min="11522" max="11522" width="8.77734375" style="1" bestFit="1" customWidth="1"/>
    <col min="11523" max="11523" width="7.88671875" style="1" customWidth="1"/>
    <col min="11524" max="11524" width="9" style="1" customWidth="1"/>
    <col min="11525" max="11525" width="9.33203125" style="1" customWidth="1"/>
    <col min="11526" max="11526" width="6.33203125" style="1" customWidth="1"/>
    <col min="11527" max="11527" width="6.88671875" style="1" bestFit="1" customWidth="1"/>
    <col min="11528" max="11776" width="8.88671875" style="1"/>
    <col min="11777" max="11777" width="11.21875" style="1" bestFit="1" customWidth="1"/>
    <col min="11778" max="11778" width="8.77734375" style="1" bestFit="1" customWidth="1"/>
    <col min="11779" max="11779" width="7.88671875" style="1" customWidth="1"/>
    <col min="11780" max="11780" width="9" style="1" customWidth="1"/>
    <col min="11781" max="11781" width="9.33203125" style="1" customWidth="1"/>
    <col min="11782" max="11782" width="6.33203125" style="1" customWidth="1"/>
    <col min="11783" max="11783" width="6.88671875" style="1" bestFit="1" customWidth="1"/>
    <col min="11784" max="12032" width="8.88671875" style="1"/>
    <col min="12033" max="12033" width="11.21875" style="1" bestFit="1" customWidth="1"/>
    <col min="12034" max="12034" width="8.77734375" style="1" bestFit="1" customWidth="1"/>
    <col min="12035" max="12035" width="7.88671875" style="1" customWidth="1"/>
    <col min="12036" max="12036" width="9" style="1" customWidth="1"/>
    <col min="12037" max="12037" width="9.33203125" style="1" customWidth="1"/>
    <col min="12038" max="12038" width="6.33203125" style="1" customWidth="1"/>
    <col min="12039" max="12039" width="6.88671875" style="1" bestFit="1" customWidth="1"/>
    <col min="12040" max="12288" width="8.88671875" style="1"/>
    <col min="12289" max="12289" width="11.21875" style="1" bestFit="1" customWidth="1"/>
    <col min="12290" max="12290" width="8.77734375" style="1" bestFit="1" customWidth="1"/>
    <col min="12291" max="12291" width="7.88671875" style="1" customWidth="1"/>
    <col min="12292" max="12292" width="9" style="1" customWidth="1"/>
    <col min="12293" max="12293" width="9.33203125" style="1" customWidth="1"/>
    <col min="12294" max="12294" width="6.33203125" style="1" customWidth="1"/>
    <col min="12295" max="12295" width="6.88671875" style="1" bestFit="1" customWidth="1"/>
    <col min="12296" max="12544" width="8.88671875" style="1"/>
    <col min="12545" max="12545" width="11.21875" style="1" bestFit="1" customWidth="1"/>
    <col min="12546" max="12546" width="8.77734375" style="1" bestFit="1" customWidth="1"/>
    <col min="12547" max="12547" width="7.88671875" style="1" customWidth="1"/>
    <col min="12548" max="12548" width="9" style="1" customWidth="1"/>
    <col min="12549" max="12549" width="9.33203125" style="1" customWidth="1"/>
    <col min="12550" max="12550" width="6.33203125" style="1" customWidth="1"/>
    <col min="12551" max="12551" width="6.88671875" style="1" bestFit="1" customWidth="1"/>
    <col min="12552" max="12800" width="8.88671875" style="1"/>
    <col min="12801" max="12801" width="11.21875" style="1" bestFit="1" customWidth="1"/>
    <col min="12802" max="12802" width="8.77734375" style="1" bestFit="1" customWidth="1"/>
    <col min="12803" max="12803" width="7.88671875" style="1" customWidth="1"/>
    <col min="12804" max="12804" width="9" style="1" customWidth="1"/>
    <col min="12805" max="12805" width="9.33203125" style="1" customWidth="1"/>
    <col min="12806" max="12806" width="6.33203125" style="1" customWidth="1"/>
    <col min="12807" max="12807" width="6.88671875" style="1" bestFit="1" customWidth="1"/>
    <col min="12808" max="13056" width="8.88671875" style="1"/>
    <col min="13057" max="13057" width="11.21875" style="1" bestFit="1" customWidth="1"/>
    <col min="13058" max="13058" width="8.77734375" style="1" bestFit="1" customWidth="1"/>
    <col min="13059" max="13059" width="7.88671875" style="1" customWidth="1"/>
    <col min="13060" max="13060" width="9" style="1" customWidth="1"/>
    <col min="13061" max="13061" width="9.33203125" style="1" customWidth="1"/>
    <col min="13062" max="13062" width="6.33203125" style="1" customWidth="1"/>
    <col min="13063" max="13063" width="6.88671875" style="1" bestFit="1" customWidth="1"/>
    <col min="13064" max="13312" width="8.88671875" style="1"/>
    <col min="13313" max="13313" width="11.21875" style="1" bestFit="1" customWidth="1"/>
    <col min="13314" max="13314" width="8.77734375" style="1" bestFit="1" customWidth="1"/>
    <col min="13315" max="13315" width="7.88671875" style="1" customWidth="1"/>
    <col min="13316" max="13316" width="9" style="1" customWidth="1"/>
    <col min="13317" max="13317" width="9.33203125" style="1" customWidth="1"/>
    <col min="13318" max="13318" width="6.33203125" style="1" customWidth="1"/>
    <col min="13319" max="13319" width="6.88671875" style="1" bestFit="1" customWidth="1"/>
    <col min="13320" max="13568" width="8.88671875" style="1"/>
    <col min="13569" max="13569" width="11.21875" style="1" bestFit="1" customWidth="1"/>
    <col min="13570" max="13570" width="8.77734375" style="1" bestFit="1" customWidth="1"/>
    <col min="13571" max="13571" width="7.88671875" style="1" customWidth="1"/>
    <col min="13572" max="13572" width="9" style="1" customWidth="1"/>
    <col min="13573" max="13573" width="9.33203125" style="1" customWidth="1"/>
    <col min="13574" max="13574" width="6.33203125" style="1" customWidth="1"/>
    <col min="13575" max="13575" width="6.88671875" style="1" bestFit="1" customWidth="1"/>
    <col min="13576" max="13824" width="8.88671875" style="1"/>
    <col min="13825" max="13825" width="11.21875" style="1" bestFit="1" customWidth="1"/>
    <col min="13826" max="13826" width="8.77734375" style="1" bestFit="1" customWidth="1"/>
    <col min="13827" max="13827" width="7.88671875" style="1" customWidth="1"/>
    <col min="13828" max="13828" width="9" style="1" customWidth="1"/>
    <col min="13829" max="13829" width="9.33203125" style="1" customWidth="1"/>
    <col min="13830" max="13830" width="6.33203125" style="1" customWidth="1"/>
    <col min="13831" max="13831" width="6.88671875" style="1" bestFit="1" customWidth="1"/>
    <col min="13832" max="14080" width="8.88671875" style="1"/>
    <col min="14081" max="14081" width="11.21875" style="1" bestFit="1" customWidth="1"/>
    <col min="14082" max="14082" width="8.77734375" style="1" bestFit="1" customWidth="1"/>
    <col min="14083" max="14083" width="7.88671875" style="1" customWidth="1"/>
    <col min="14084" max="14084" width="9" style="1" customWidth="1"/>
    <col min="14085" max="14085" width="9.33203125" style="1" customWidth="1"/>
    <col min="14086" max="14086" width="6.33203125" style="1" customWidth="1"/>
    <col min="14087" max="14087" width="6.88671875" style="1" bestFit="1" customWidth="1"/>
    <col min="14088" max="14336" width="8.88671875" style="1"/>
    <col min="14337" max="14337" width="11.21875" style="1" bestFit="1" customWidth="1"/>
    <col min="14338" max="14338" width="8.77734375" style="1" bestFit="1" customWidth="1"/>
    <col min="14339" max="14339" width="7.88671875" style="1" customWidth="1"/>
    <col min="14340" max="14340" width="9" style="1" customWidth="1"/>
    <col min="14341" max="14341" width="9.33203125" style="1" customWidth="1"/>
    <col min="14342" max="14342" width="6.33203125" style="1" customWidth="1"/>
    <col min="14343" max="14343" width="6.88671875" style="1" bestFit="1" customWidth="1"/>
    <col min="14344" max="14592" width="8.88671875" style="1"/>
    <col min="14593" max="14593" width="11.21875" style="1" bestFit="1" customWidth="1"/>
    <col min="14594" max="14594" width="8.77734375" style="1" bestFit="1" customWidth="1"/>
    <col min="14595" max="14595" width="7.88671875" style="1" customWidth="1"/>
    <col min="14596" max="14596" width="9" style="1" customWidth="1"/>
    <col min="14597" max="14597" width="9.33203125" style="1" customWidth="1"/>
    <col min="14598" max="14598" width="6.33203125" style="1" customWidth="1"/>
    <col min="14599" max="14599" width="6.88671875" style="1" bestFit="1" customWidth="1"/>
    <col min="14600" max="14848" width="8.88671875" style="1"/>
    <col min="14849" max="14849" width="11.21875" style="1" bestFit="1" customWidth="1"/>
    <col min="14850" max="14850" width="8.77734375" style="1" bestFit="1" customWidth="1"/>
    <col min="14851" max="14851" width="7.88671875" style="1" customWidth="1"/>
    <col min="14852" max="14852" width="9" style="1" customWidth="1"/>
    <col min="14853" max="14853" width="9.33203125" style="1" customWidth="1"/>
    <col min="14854" max="14854" width="6.33203125" style="1" customWidth="1"/>
    <col min="14855" max="14855" width="6.88671875" style="1" bestFit="1" customWidth="1"/>
    <col min="14856" max="15104" width="8.88671875" style="1"/>
    <col min="15105" max="15105" width="11.21875" style="1" bestFit="1" customWidth="1"/>
    <col min="15106" max="15106" width="8.77734375" style="1" bestFit="1" customWidth="1"/>
    <col min="15107" max="15107" width="7.88671875" style="1" customWidth="1"/>
    <col min="15108" max="15108" width="9" style="1" customWidth="1"/>
    <col min="15109" max="15109" width="9.33203125" style="1" customWidth="1"/>
    <col min="15110" max="15110" width="6.33203125" style="1" customWidth="1"/>
    <col min="15111" max="15111" width="6.88671875" style="1" bestFit="1" customWidth="1"/>
    <col min="15112" max="15360" width="8.88671875" style="1"/>
    <col min="15361" max="15361" width="11.21875" style="1" bestFit="1" customWidth="1"/>
    <col min="15362" max="15362" width="8.77734375" style="1" bestFit="1" customWidth="1"/>
    <col min="15363" max="15363" width="7.88671875" style="1" customWidth="1"/>
    <col min="15364" max="15364" width="9" style="1" customWidth="1"/>
    <col min="15365" max="15365" width="9.33203125" style="1" customWidth="1"/>
    <col min="15366" max="15366" width="6.33203125" style="1" customWidth="1"/>
    <col min="15367" max="15367" width="6.88671875" style="1" bestFit="1" customWidth="1"/>
    <col min="15368" max="15616" width="8.88671875" style="1"/>
    <col min="15617" max="15617" width="11.21875" style="1" bestFit="1" customWidth="1"/>
    <col min="15618" max="15618" width="8.77734375" style="1" bestFit="1" customWidth="1"/>
    <col min="15619" max="15619" width="7.88671875" style="1" customWidth="1"/>
    <col min="15620" max="15620" width="9" style="1" customWidth="1"/>
    <col min="15621" max="15621" width="9.33203125" style="1" customWidth="1"/>
    <col min="15622" max="15622" width="6.33203125" style="1" customWidth="1"/>
    <col min="15623" max="15623" width="6.88671875" style="1" bestFit="1" customWidth="1"/>
    <col min="15624" max="15872" width="8.88671875" style="1"/>
    <col min="15873" max="15873" width="11.21875" style="1" bestFit="1" customWidth="1"/>
    <col min="15874" max="15874" width="8.77734375" style="1" bestFit="1" customWidth="1"/>
    <col min="15875" max="15875" width="7.88671875" style="1" customWidth="1"/>
    <col min="15876" max="15876" width="9" style="1" customWidth="1"/>
    <col min="15877" max="15877" width="9.33203125" style="1" customWidth="1"/>
    <col min="15878" max="15878" width="6.33203125" style="1" customWidth="1"/>
    <col min="15879" max="15879" width="6.88671875" style="1" bestFit="1" customWidth="1"/>
    <col min="15880" max="16128" width="8.88671875" style="1"/>
    <col min="16129" max="16129" width="11.21875" style="1" bestFit="1" customWidth="1"/>
    <col min="16130" max="16130" width="8.77734375" style="1" bestFit="1" customWidth="1"/>
    <col min="16131" max="16131" width="7.88671875" style="1" customWidth="1"/>
    <col min="16132" max="16132" width="9" style="1" customWidth="1"/>
    <col min="16133" max="16133" width="9.33203125" style="1" customWidth="1"/>
    <col min="16134" max="16134" width="6.33203125" style="1" customWidth="1"/>
    <col min="16135" max="16135" width="6.88671875" style="1" bestFit="1" customWidth="1"/>
    <col min="16136" max="16384" width="8.88671875" style="1"/>
  </cols>
  <sheetData>
    <row r="1" spans="1:6">
      <c r="A1" s="1" t="s">
        <v>0</v>
      </c>
      <c r="B1" s="1" t="s">
        <v>75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>
      <c r="A2" s="1" t="s">
        <v>5</v>
      </c>
      <c r="B2" s="1" t="s">
        <v>76</v>
      </c>
      <c r="C2" s="15">
        <v>27397</v>
      </c>
      <c r="D2" s="1">
        <v>32</v>
      </c>
      <c r="E2" s="1">
        <v>160</v>
      </c>
      <c r="F2" s="1">
        <v>205</v>
      </c>
    </row>
    <row r="3" spans="1:6" hidden="1">
      <c r="A3" s="1" t="s">
        <v>6</v>
      </c>
      <c r="B3" s="1" t="s">
        <v>77</v>
      </c>
      <c r="C3" s="15">
        <v>13810</v>
      </c>
      <c r="D3" s="1">
        <v>69</v>
      </c>
      <c r="E3" s="1">
        <v>192</v>
      </c>
      <c r="F3" s="1">
        <v>151</v>
      </c>
    </row>
    <row r="4" spans="1:6" hidden="1">
      <c r="A4" s="1" t="s">
        <v>7</v>
      </c>
      <c r="B4" s="1" t="s">
        <v>76</v>
      </c>
      <c r="C4" s="15">
        <v>26129</v>
      </c>
      <c r="D4" s="1">
        <v>35</v>
      </c>
      <c r="E4" s="1">
        <v>171</v>
      </c>
      <c r="F4" s="1">
        <v>175</v>
      </c>
    </row>
    <row r="5" spans="1:6" hidden="1">
      <c r="A5" s="1" t="s">
        <v>8</v>
      </c>
      <c r="B5" s="1" t="s">
        <v>77</v>
      </c>
      <c r="C5" s="15">
        <v>12747</v>
      </c>
      <c r="D5" s="1">
        <v>72</v>
      </c>
      <c r="E5" s="1">
        <v>154</v>
      </c>
      <c r="F5" s="1">
        <v>128</v>
      </c>
    </row>
    <row r="6" spans="1:6" hidden="1">
      <c r="A6" s="1" t="s">
        <v>9</v>
      </c>
      <c r="B6" s="1" t="s">
        <v>76</v>
      </c>
      <c r="C6" s="15">
        <v>18303</v>
      </c>
      <c r="D6" s="1">
        <v>57</v>
      </c>
      <c r="E6" s="1">
        <v>164</v>
      </c>
      <c r="F6" s="1">
        <v>141</v>
      </c>
    </row>
    <row r="7" spans="1:6">
      <c r="A7" s="1" t="s">
        <v>10</v>
      </c>
      <c r="B7" s="1" t="s">
        <v>77</v>
      </c>
      <c r="C7" s="15">
        <v>23906</v>
      </c>
      <c r="D7" s="1">
        <v>41</v>
      </c>
      <c r="E7" s="1">
        <v>152</v>
      </c>
      <c r="F7" s="1">
        <v>94</v>
      </c>
    </row>
    <row r="8" spans="1:6" hidden="1">
      <c r="A8" s="1" t="s">
        <v>11</v>
      </c>
      <c r="B8" s="1" t="s">
        <v>76</v>
      </c>
      <c r="C8" s="15">
        <v>26995</v>
      </c>
      <c r="D8" s="1">
        <v>33</v>
      </c>
      <c r="E8" s="1">
        <v>165</v>
      </c>
      <c r="F8" s="1">
        <v>193</v>
      </c>
    </row>
    <row r="9" spans="1:6" hidden="1">
      <c r="A9" s="1" t="s">
        <v>78</v>
      </c>
      <c r="B9" s="1" t="s">
        <v>76</v>
      </c>
      <c r="C9" s="15">
        <v>26512</v>
      </c>
      <c r="D9" s="1">
        <v>34</v>
      </c>
      <c r="E9" s="1">
        <v>188</v>
      </c>
      <c r="F9" s="1">
        <v>166</v>
      </c>
    </row>
    <row r="10" spans="1:6" hidden="1">
      <c r="A10" s="1" t="s">
        <v>12</v>
      </c>
      <c r="B10" s="1" t="s">
        <v>77</v>
      </c>
      <c r="C10" s="15">
        <v>11216</v>
      </c>
      <c r="D10" s="1">
        <v>76</v>
      </c>
      <c r="E10" s="1">
        <v>189</v>
      </c>
      <c r="F10" s="1">
        <v>146</v>
      </c>
    </row>
    <row r="11" spans="1:6" hidden="1">
      <c r="A11" s="1" t="s">
        <v>13</v>
      </c>
      <c r="B11" s="1" t="s">
        <v>76</v>
      </c>
      <c r="C11" s="15">
        <v>14332</v>
      </c>
      <c r="D11" s="1">
        <v>67</v>
      </c>
      <c r="E11" s="1">
        <v>140</v>
      </c>
      <c r="F11" s="1">
        <v>170</v>
      </c>
    </row>
    <row r="12" spans="1:6">
      <c r="A12" s="1" t="s">
        <v>79</v>
      </c>
      <c r="B12" s="1" t="s">
        <v>76</v>
      </c>
      <c r="C12" s="15">
        <v>16709</v>
      </c>
      <c r="D12" s="1">
        <v>61</v>
      </c>
      <c r="E12" s="1">
        <v>159</v>
      </c>
      <c r="F12" s="1">
        <v>211</v>
      </c>
    </row>
    <row r="13" spans="1:6" hidden="1">
      <c r="A13" s="1" t="s">
        <v>80</v>
      </c>
      <c r="B13" s="1" t="s">
        <v>77</v>
      </c>
      <c r="C13" s="15">
        <v>22939</v>
      </c>
      <c r="D13" s="1">
        <v>44</v>
      </c>
      <c r="E13" s="1">
        <v>151</v>
      </c>
      <c r="F13" s="1">
        <v>139</v>
      </c>
    </row>
    <row r="14" spans="1:6" hidden="1">
      <c r="A14" s="1" t="s">
        <v>81</v>
      </c>
      <c r="B14" s="1" t="s">
        <v>77</v>
      </c>
      <c r="C14" s="15">
        <v>23299</v>
      </c>
      <c r="D14" s="1">
        <v>43</v>
      </c>
      <c r="E14" s="1">
        <v>209</v>
      </c>
      <c r="F14" s="1">
        <v>180</v>
      </c>
    </row>
    <row r="17" spans="1:6">
      <c r="A17" s="4" t="s">
        <v>0</v>
      </c>
      <c r="B17" s="6" t="s">
        <v>75</v>
      </c>
      <c r="C17" s="5" t="s">
        <v>1</v>
      </c>
      <c r="D17" s="5" t="s">
        <v>2</v>
      </c>
      <c r="E17" s="6" t="s">
        <v>3</v>
      </c>
      <c r="F17" s="7" t="s">
        <v>4</v>
      </c>
    </row>
    <row r="18" spans="1:6">
      <c r="A18" s="8"/>
      <c r="B18" s="10"/>
      <c r="C18" s="9"/>
      <c r="D18" s="9"/>
      <c r="E18" s="10"/>
      <c r="F18" s="63" t="s">
        <v>84</v>
      </c>
    </row>
    <row r="19" spans="1:6">
      <c r="A19" s="11"/>
      <c r="B19" s="13"/>
      <c r="C19" s="12"/>
      <c r="D19" s="12"/>
      <c r="E19" s="13"/>
      <c r="F19" s="63" t="s">
        <v>85</v>
      </c>
    </row>
    <row r="20" spans="1:6">
      <c r="A20" s="2"/>
      <c r="B20" s="3"/>
      <c r="C20" s="3"/>
      <c r="D20" s="2"/>
      <c r="E20" s="2"/>
    </row>
  </sheetData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G19"/>
  <sheetViews>
    <sheetView zoomScale="110" zoomScaleNormal="110" workbookViewId="0">
      <selection activeCell="F2" sqref="F2"/>
    </sheetView>
  </sheetViews>
  <sheetFormatPr defaultRowHeight="15"/>
  <cols>
    <col min="1" max="1" width="11.21875" style="1" bestFit="1" customWidth="1"/>
    <col min="2" max="3" width="8.77734375" style="15" bestFit="1" customWidth="1"/>
    <col min="4" max="4" width="9" style="1" customWidth="1"/>
    <col min="5" max="5" width="9.33203125" style="1" customWidth="1"/>
    <col min="6" max="6" width="8.21875" style="1" bestFit="1" customWidth="1"/>
    <col min="7" max="7" width="9.5546875" style="1" bestFit="1" customWidth="1"/>
    <col min="8" max="256" width="8.88671875" style="1"/>
    <col min="257" max="257" width="11.21875" style="1" bestFit="1" customWidth="1"/>
    <col min="258" max="258" width="8.77734375" style="1" bestFit="1" customWidth="1"/>
    <col min="259" max="259" width="7.88671875" style="1" customWidth="1"/>
    <col min="260" max="260" width="9" style="1" customWidth="1"/>
    <col min="261" max="261" width="9.33203125" style="1" customWidth="1"/>
    <col min="262" max="262" width="8.21875" style="1" bestFit="1" customWidth="1"/>
    <col min="263" max="263" width="6.88671875" style="1" bestFit="1" customWidth="1"/>
    <col min="264" max="512" width="8.88671875" style="1"/>
    <col min="513" max="513" width="11.21875" style="1" bestFit="1" customWidth="1"/>
    <col min="514" max="514" width="8.77734375" style="1" bestFit="1" customWidth="1"/>
    <col min="515" max="515" width="7.88671875" style="1" customWidth="1"/>
    <col min="516" max="516" width="9" style="1" customWidth="1"/>
    <col min="517" max="517" width="9.33203125" style="1" customWidth="1"/>
    <col min="518" max="518" width="8.21875" style="1" bestFit="1" customWidth="1"/>
    <col min="519" max="519" width="6.88671875" style="1" bestFit="1" customWidth="1"/>
    <col min="520" max="768" width="8.88671875" style="1"/>
    <col min="769" max="769" width="11.21875" style="1" bestFit="1" customWidth="1"/>
    <col min="770" max="770" width="8.77734375" style="1" bestFit="1" customWidth="1"/>
    <col min="771" max="771" width="7.88671875" style="1" customWidth="1"/>
    <col min="772" max="772" width="9" style="1" customWidth="1"/>
    <col min="773" max="773" width="9.33203125" style="1" customWidth="1"/>
    <col min="774" max="774" width="8.21875" style="1" bestFit="1" customWidth="1"/>
    <col min="775" max="775" width="6.88671875" style="1" bestFit="1" customWidth="1"/>
    <col min="776" max="1024" width="8.88671875" style="1"/>
    <col min="1025" max="1025" width="11.21875" style="1" bestFit="1" customWidth="1"/>
    <col min="1026" max="1026" width="8.77734375" style="1" bestFit="1" customWidth="1"/>
    <col min="1027" max="1027" width="7.88671875" style="1" customWidth="1"/>
    <col min="1028" max="1028" width="9" style="1" customWidth="1"/>
    <col min="1029" max="1029" width="9.33203125" style="1" customWidth="1"/>
    <col min="1030" max="1030" width="8.21875" style="1" bestFit="1" customWidth="1"/>
    <col min="1031" max="1031" width="6.88671875" style="1" bestFit="1" customWidth="1"/>
    <col min="1032" max="1280" width="8.88671875" style="1"/>
    <col min="1281" max="1281" width="11.21875" style="1" bestFit="1" customWidth="1"/>
    <col min="1282" max="1282" width="8.77734375" style="1" bestFit="1" customWidth="1"/>
    <col min="1283" max="1283" width="7.88671875" style="1" customWidth="1"/>
    <col min="1284" max="1284" width="9" style="1" customWidth="1"/>
    <col min="1285" max="1285" width="9.33203125" style="1" customWidth="1"/>
    <col min="1286" max="1286" width="8.21875" style="1" bestFit="1" customWidth="1"/>
    <col min="1287" max="1287" width="6.88671875" style="1" bestFit="1" customWidth="1"/>
    <col min="1288" max="1536" width="8.88671875" style="1"/>
    <col min="1537" max="1537" width="11.21875" style="1" bestFit="1" customWidth="1"/>
    <col min="1538" max="1538" width="8.77734375" style="1" bestFit="1" customWidth="1"/>
    <col min="1539" max="1539" width="7.88671875" style="1" customWidth="1"/>
    <col min="1540" max="1540" width="9" style="1" customWidth="1"/>
    <col min="1541" max="1541" width="9.33203125" style="1" customWidth="1"/>
    <col min="1542" max="1542" width="8.21875" style="1" bestFit="1" customWidth="1"/>
    <col min="1543" max="1543" width="6.88671875" style="1" bestFit="1" customWidth="1"/>
    <col min="1544" max="1792" width="8.88671875" style="1"/>
    <col min="1793" max="1793" width="11.21875" style="1" bestFit="1" customWidth="1"/>
    <col min="1794" max="1794" width="8.77734375" style="1" bestFit="1" customWidth="1"/>
    <col min="1795" max="1795" width="7.88671875" style="1" customWidth="1"/>
    <col min="1796" max="1796" width="9" style="1" customWidth="1"/>
    <col min="1797" max="1797" width="9.33203125" style="1" customWidth="1"/>
    <col min="1798" max="1798" width="8.21875" style="1" bestFit="1" customWidth="1"/>
    <col min="1799" max="1799" width="6.88671875" style="1" bestFit="1" customWidth="1"/>
    <col min="1800" max="2048" width="8.88671875" style="1"/>
    <col min="2049" max="2049" width="11.21875" style="1" bestFit="1" customWidth="1"/>
    <col min="2050" max="2050" width="8.77734375" style="1" bestFit="1" customWidth="1"/>
    <col min="2051" max="2051" width="7.88671875" style="1" customWidth="1"/>
    <col min="2052" max="2052" width="9" style="1" customWidth="1"/>
    <col min="2053" max="2053" width="9.33203125" style="1" customWidth="1"/>
    <col min="2054" max="2054" width="8.21875" style="1" bestFit="1" customWidth="1"/>
    <col min="2055" max="2055" width="6.88671875" style="1" bestFit="1" customWidth="1"/>
    <col min="2056" max="2304" width="8.88671875" style="1"/>
    <col min="2305" max="2305" width="11.21875" style="1" bestFit="1" customWidth="1"/>
    <col min="2306" max="2306" width="8.77734375" style="1" bestFit="1" customWidth="1"/>
    <col min="2307" max="2307" width="7.88671875" style="1" customWidth="1"/>
    <col min="2308" max="2308" width="9" style="1" customWidth="1"/>
    <col min="2309" max="2309" width="9.33203125" style="1" customWidth="1"/>
    <col min="2310" max="2310" width="8.21875" style="1" bestFit="1" customWidth="1"/>
    <col min="2311" max="2311" width="6.88671875" style="1" bestFit="1" customWidth="1"/>
    <col min="2312" max="2560" width="8.88671875" style="1"/>
    <col min="2561" max="2561" width="11.21875" style="1" bestFit="1" customWidth="1"/>
    <col min="2562" max="2562" width="8.77734375" style="1" bestFit="1" customWidth="1"/>
    <col min="2563" max="2563" width="7.88671875" style="1" customWidth="1"/>
    <col min="2564" max="2564" width="9" style="1" customWidth="1"/>
    <col min="2565" max="2565" width="9.33203125" style="1" customWidth="1"/>
    <col min="2566" max="2566" width="8.21875" style="1" bestFit="1" customWidth="1"/>
    <col min="2567" max="2567" width="6.88671875" style="1" bestFit="1" customWidth="1"/>
    <col min="2568" max="2816" width="8.88671875" style="1"/>
    <col min="2817" max="2817" width="11.21875" style="1" bestFit="1" customWidth="1"/>
    <col min="2818" max="2818" width="8.77734375" style="1" bestFit="1" customWidth="1"/>
    <col min="2819" max="2819" width="7.88671875" style="1" customWidth="1"/>
    <col min="2820" max="2820" width="9" style="1" customWidth="1"/>
    <col min="2821" max="2821" width="9.33203125" style="1" customWidth="1"/>
    <col min="2822" max="2822" width="8.21875" style="1" bestFit="1" customWidth="1"/>
    <col min="2823" max="2823" width="6.88671875" style="1" bestFit="1" customWidth="1"/>
    <col min="2824" max="3072" width="8.88671875" style="1"/>
    <col min="3073" max="3073" width="11.21875" style="1" bestFit="1" customWidth="1"/>
    <col min="3074" max="3074" width="8.77734375" style="1" bestFit="1" customWidth="1"/>
    <col min="3075" max="3075" width="7.88671875" style="1" customWidth="1"/>
    <col min="3076" max="3076" width="9" style="1" customWidth="1"/>
    <col min="3077" max="3077" width="9.33203125" style="1" customWidth="1"/>
    <col min="3078" max="3078" width="8.21875" style="1" bestFit="1" customWidth="1"/>
    <col min="3079" max="3079" width="6.88671875" style="1" bestFit="1" customWidth="1"/>
    <col min="3080" max="3328" width="8.88671875" style="1"/>
    <col min="3329" max="3329" width="11.21875" style="1" bestFit="1" customWidth="1"/>
    <col min="3330" max="3330" width="8.77734375" style="1" bestFit="1" customWidth="1"/>
    <col min="3331" max="3331" width="7.88671875" style="1" customWidth="1"/>
    <col min="3332" max="3332" width="9" style="1" customWidth="1"/>
    <col min="3333" max="3333" width="9.33203125" style="1" customWidth="1"/>
    <col min="3334" max="3334" width="8.21875" style="1" bestFit="1" customWidth="1"/>
    <col min="3335" max="3335" width="6.88671875" style="1" bestFit="1" customWidth="1"/>
    <col min="3336" max="3584" width="8.88671875" style="1"/>
    <col min="3585" max="3585" width="11.21875" style="1" bestFit="1" customWidth="1"/>
    <col min="3586" max="3586" width="8.77734375" style="1" bestFit="1" customWidth="1"/>
    <col min="3587" max="3587" width="7.88671875" style="1" customWidth="1"/>
    <col min="3588" max="3588" width="9" style="1" customWidth="1"/>
    <col min="3589" max="3589" width="9.33203125" style="1" customWidth="1"/>
    <col min="3590" max="3590" width="8.21875" style="1" bestFit="1" customWidth="1"/>
    <col min="3591" max="3591" width="6.88671875" style="1" bestFit="1" customWidth="1"/>
    <col min="3592" max="3840" width="8.88671875" style="1"/>
    <col min="3841" max="3841" width="11.21875" style="1" bestFit="1" customWidth="1"/>
    <col min="3842" max="3842" width="8.77734375" style="1" bestFit="1" customWidth="1"/>
    <col min="3843" max="3843" width="7.88671875" style="1" customWidth="1"/>
    <col min="3844" max="3844" width="9" style="1" customWidth="1"/>
    <col min="3845" max="3845" width="9.33203125" style="1" customWidth="1"/>
    <col min="3846" max="3846" width="8.21875" style="1" bestFit="1" customWidth="1"/>
    <col min="3847" max="3847" width="6.88671875" style="1" bestFit="1" customWidth="1"/>
    <col min="3848" max="4096" width="8.88671875" style="1"/>
    <col min="4097" max="4097" width="11.21875" style="1" bestFit="1" customWidth="1"/>
    <col min="4098" max="4098" width="8.77734375" style="1" bestFit="1" customWidth="1"/>
    <col min="4099" max="4099" width="7.88671875" style="1" customWidth="1"/>
    <col min="4100" max="4100" width="9" style="1" customWidth="1"/>
    <col min="4101" max="4101" width="9.33203125" style="1" customWidth="1"/>
    <col min="4102" max="4102" width="8.21875" style="1" bestFit="1" customWidth="1"/>
    <col min="4103" max="4103" width="6.88671875" style="1" bestFit="1" customWidth="1"/>
    <col min="4104" max="4352" width="8.88671875" style="1"/>
    <col min="4353" max="4353" width="11.21875" style="1" bestFit="1" customWidth="1"/>
    <col min="4354" max="4354" width="8.77734375" style="1" bestFit="1" customWidth="1"/>
    <col min="4355" max="4355" width="7.88671875" style="1" customWidth="1"/>
    <col min="4356" max="4356" width="9" style="1" customWidth="1"/>
    <col min="4357" max="4357" width="9.33203125" style="1" customWidth="1"/>
    <col min="4358" max="4358" width="8.21875" style="1" bestFit="1" customWidth="1"/>
    <col min="4359" max="4359" width="6.88671875" style="1" bestFit="1" customWidth="1"/>
    <col min="4360" max="4608" width="8.88671875" style="1"/>
    <col min="4609" max="4609" width="11.21875" style="1" bestFit="1" customWidth="1"/>
    <col min="4610" max="4610" width="8.77734375" style="1" bestFit="1" customWidth="1"/>
    <col min="4611" max="4611" width="7.88671875" style="1" customWidth="1"/>
    <col min="4612" max="4612" width="9" style="1" customWidth="1"/>
    <col min="4613" max="4613" width="9.33203125" style="1" customWidth="1"/>
    <col min="4614" max="4614" width="8.21875" style="1" bestFit="1" customWidth="1"/>
    <col min="4615" max="4615" width="6.88671875" style="1" bestFit="1" customWidth="1"/>
    <col min="4616" max="4864" width="8.88671875" style="1"/>
    <col min="4865" max="4865" width="11.21875" style="1" bestFit="1" customWidth="1"/>
    <col min="4866" max="4866" width="8.77734375" style="1" bestFit="1" customWidth="1"/>
    <col min="4867" max="4867" width="7.88671875" style="1" customWidth="1"/>
    <col min="4868" max="4868" width="9" style="1" customWidth="1"/>
    <col min="4869" max="4869" width="9.33203125" style="1" customWidth="1"/>
    <col min="4870" max="4870" width="8.21875" style="1" bestFit="1" customWidth="1"/>
    <col min="4871" max="4871" width="6.88671875" style="1" bestFit="1" customWidth="1"/>
    <col min="4872" max="5120" width="8.88671875" style="1"/>
    <col min="5121" max="5121" width="11.21875" style="1" bestFit="1" customWidth="1"/>
    <col min="5122" max="5122" width="8.77734375" style="1" bestFit="1" customWidth="1"/>
    <col min="5123" max="5123" width="7.88671875" style="1" customWidth="1"/>
    <col min="5124" max="5124" width="9" style="1" customWidth="1"/>
    <col min="5125" max="5125" width="9.33203125" style="1" customWidth="1"/>
    <col min="5126" max="5126" width="8.21875" style="1" bestFit="1" customWidth="1"/>
    <col min="5127" max="5127" width="6.88671875" style="1" bestFit="1" customWidth="1"/>
    <col min="5128" max="5376" width="8.88671875" style="1"/>
    <col min="5377" max="5377" width="11.21875" style="1" bestFit="1" customWidth="1"/>
    <col min="5378" max="5378" width="8.77734375" style="1" bestFit="1" customWidth="1"/>
    <col min="5379" max="5379" width="7.88671875" style="1" customWidth="1"/>
    <col min="5380" max="5380" width="9" style="1" customWidth="1"/>
    <col min="5381" max="5381" width="9.33203125" style="1" customWidth="1"/>
    <col min="5382" max="5382" width="8.21875" style="1" bestFit="1" customWidth="1"/>
    <col min="5383" max="5383" width="6.88671875" style="1" bestFit="1" customWidth="1"/>
    <col min="5384" max="5632" width="8.88671875" style="1"/>
    <col min="5633" max="5633" width="11.21875" style="1" bestFit="1" customWidth="1"/>
    <col min="5634" max="5634" width="8.77734375" style="1" bestFit="1" customWidth="1"/>
    <col min="5635" max="5635" width="7.88671875" style="1" customWidth="1"/>
    <col min="5636" max="5636" width="9" style="1" customWidth="1"/>
    <col min="5637" max="5637" width="9.33203125" style="1" customWidth="1"/>
    <col min="5638" max="5638" width="8.21875" style="1" bestFit="1" customWidth="1"/>
    <col min="5639" max="5639" width="6.88671875" style="1" bestFit="1" customWidth="1"/>
    <col min="5640" max="5888" width="8.88671875" style="1"/>
    <col min="5889" max="5889" width="11.21875" style="1" bestFit="1" customWidth="1"/>
    <col min="5890" max="5890" width="8.77734375" style="1" bestFit="1" customWidth="1"/>
    <col min="5891" max="5891" width="7.88671875" style="1" customWidth="1"/>
    <col min="5892" max="5892" width="9" style="1" customWidth="1"/>
    <col min="5893" max="5893" width="9.33203125" style="1" customWidth="1"/>
    <col min="5894" max="5894" width="8.21875" style="1" bestFit="1" customWidth="1"/>
    <col min="5895" max="5895" width="6.88671875" style="1" bestFit="1" customWidth="1"/>
    <col min="5896" max="6144" width="8.88671875" style="1"/>
    <col min="6145" max="6145" width="11.21875" style="1" bestFit="1" customWidth="1"/>
    <col min="6146" max="6146" width="8.77734375" style="1" bestFit="1" customWidth="1"/>
    <col min="6147" max="6147" width="7.88671875" style="1" customWidth="1"/>
    <col min="6148" max="6148" width="9" style="1" customWidth="1"/>
    <col min="6149" max="6149" width="9.33203125" style="1" customWidth="1"/>
    <col min="6150" max="6150" width="8.21875" style="1" bestFit="1" customWidth="1"/>
    <col min="6151" max="6151" width="6.88671875" style="1" bestFit="1" customWidth="1"/>
    <col min="6152" max="6400" width="8.88671875" style="1"/>
    <col min="6401" max="6401" width="11.21875" style="1" bestFit="1" customWidth="1"/>
    <col min="6402" max="6402" width="8.77734375" style="1" bestFit="1" customWidth="1"/>
    <col min="6403" max="6403" width="7.88671875" style="1" customWidth="1"/>
    <col min="6404" max="6404" width="9" style="1" customWidth="1"/>
    <col min="6405" max="6405" width="9.33203125" style="1" customWidth="1"/>
    <col min="6406" max="6406" width="8.21875" style="1" bestFit="1" customWidth="1"/>
    <col min="6407" max="6407" width="6.88671875" style="1" bestFit="1" customWidth="1"/>
    <col min="6408" max="6656" width="8.88671875" style="1"/>
    <col min="6657" max="6657" width="11.21875" style="1" bestFit="1" customWidth="1"/>
    <col min="6658" max="6658" width="8.77734375" style="1" bestFit="1" customWidth="1"/>
    <col min="6659" max="6659" width="7.88671875" style="1" customWidth="1"/>
    <col min="6660" max="6660" width="9" style="1" customWidth="1"/>
    <col min="6661" max="6661" width="9.33203125" style="1" customWidth="1"/>
    <col min="6662" max="6662" width="8.21875" style="1" bestFit="1" customWidth="1"/>
    <col min="6663" max="6663" width="6.88671875" style="1" bestFit="1" customWidth="1"/>
    <col min="6664" max="6912" width="8.88671875" style="1"/>
    <col min="6913" max="6913" width="11.21875" style="1" bestFit="1" customWidth="1"/>
    <col min="6914" max="6914" width="8.77734375" style="1" bestFit="1" customWidth="1"/>
    <col min="6915" max="6915" width="7.88671875" style="1" customWidth="1"/>
    <col min="6916" max="6916" width="9" style="1" customWidth="1"/>
    <col min="6917" max="6917" width="9.33203125" style="1" customWidth="1"/>
    <col min="6918" max="6918" width="8.21875" style="1" bestFit="1" customWidth="1"/>
    <col min="6919" max="6919" width="6.88671875" style="1" bestFit="1" customWidth="1"/>
    <col min="6920" max="7168" width="8.88671875" style="1"/>
    <col min="7169" max="7169" width="11.21875" style="1" bestFit="1" customWidth="1"/>
    <col min="7170" max="7170" width="8.77734375" style="1" bestFit="1" customWidth="1"/>
    <col min="7171" max="7171" width="7.88671875" style="1" customWidth="1"/>
    <col min="7172" max="7172" width="9" style="1" customWidth="1"/>
    <col min="7173" max="7173" width="9.33203125" style="1" customWidth="1"/>
    <col min="7174" max="7174" width="8.21875" style="1" bestFit="1" customWidth="1"/>
    <col min="7175" max="7175" width="6.88671875" style="1" bestFit="1" customWidth="1"/>
    <col min="7176" max="7424" width="8.88671875" style="1"/>
    <col min="7425" max="7425" width="11.21875" style="1" bestFit="1" customWidth="1"/>
    <col min="7426" max="7426" width="8.77734375" style="1" bestFit="1" customWidth="1"/>
    <col min="7427" max="7427" width="7.88671875" style="1" customWidth="1"/>
    <col min="7428" max="7428" width="9" style="1" customWidth="1"/>
    <col min="7429" max="7429" width="9.33203125" style="1" customWidth="1"/>
    <col min="7430" max="7430" width="8.21875" style="1" bestFit="1" customWidth="1"/>
    <col min="7431" max="7431" width="6.88671875" style="1" bestFit="1" customWidth="1"/>
    <col min="7432" max="7680" width="8.88671875" style="1"/>
    <col min="7681" max="7681" width="11.21875" style="1" bestFit="1" customWidth="1"/>
    <col min="7682" max="7682" width="8.77734375" style="1" bestFit="1" customWidth="1"/>
    <col min="7683" max="7683" width="7.88671875" style="1" customWidth="1"/>
    <col min="7684" max="7684" width="9" style="1" customWidth="1"/>
    <col min="7685" max="7685" width="9.33203125" style="1" customWidth="1"/>
    <col min="7686" max="7686" width="8.21875" style="1" bestFit="1" customWidth="1"/>
    <col min="7687" max="7687" width="6.88671875" style="1" bestFit="1" customWidth="1"/>
    <col min="7688" max="7936" width="8.88671875" style="1"/>
    <col min="7937" max="7937" width="11.21875" style="1" bestFit="1" customWidth="1"/>
    <col min="7938" max="7938" width="8.77734375" style="1" bestFit="1" customWidth="1"/>
    <col min="7939" max="7939" width="7.88671875" style="1" customWidth="1"/>
    <col min="7940" max="7940" width="9" style="1" customWidth="1"/>
    <col min="7941" max="7941" width="9.33203125" style="1" customWidth="1"/>
    <col min="7942" max="7942" width="8.21875" style="1" bestFit="1" customWidth="1"/>
    <col min="7943" max="7943" width="6.88671875" style="1" bestFit="1" customWidth="1"/>
    <col min="7944" max="8192" width="8.88671875" style="1"/>
    <col min="8193" max="8193" width="11.21875" style="1" bestFit="1" customWidth="1"/>
    <col min="8194" max="8194" width="8.77734375" style="1" bestFit="1" customWidth="1"/>
    <col min="8195" max="8195" width="7.88671875" style="1" customWidth="1"/>
    <col min="8196" max="8196" width="9" style="1" customWidth="1"/>
    <col min="8197" max="8197" width="9.33203125" style="1" customWidth="1"/>
    <col min="8198" max="8198" width="8.21875" style="1" bestFit="1" customWidth="1"/>
    <col min="8199" max="8199" width="6.88671875" style="1" bestFit="1" customWidth="1"/>
    <col min="8200" max="8448" width="8.88671875" style="1"/>
    <col min="8449" max="8449" width="11.21875" style="1" bestFit="1" customWidth="1"/>
    <col min="8450" max="8450" width="8.77734375" style="1" bestFit="1" customWidth="1"/>
    <col min="8451" max="8451" width="7.88671875" style="1" customWidth="1"/>
    <col min="8452" max="8452" width="9" style="1" customWidth="1"/>
    <col min="8453" max="8453" width="9.33203125" style="1" customWidth="1"/>
    <col min="8454" max="8454" width="8.21875" style="1" bestFit="1" customWidth="1"/>
    <col min="8455" max="8455" width="6.88671875" style="1" bestFit="1" customWidth="1"/>
    <col min="8456" max="8704" width="8.88671875" style="1"/>
    <col min="8705" max="8705" width="11.21875" style="1" bestFit="1" customWidth="1"/>
    <col min="8706" max="8706" width="8.77734375" style="1" bestFit="1" customWidth="1"/>
    <col min="8707" max="8707" width="7.88671875" style="1" customWidth="1"/>
    <col min="8708" max="8708" width="9" style="1" customWidth="1"/>
    <col min="8709" max="8709" width="9.33203125" style="1" customWidth="1"/>
    <col min="8710" max="8710" width="8.21875" style="1" bestFit="1" customWidth="1"/>
    <col min="8711" max="8711" width="6.88671875" style="1" bestFit="1" customWidth="1"/>
    <col min="8712" max="8960" width="8.88671875" style="1"/>
    <col min="8961" max="8961" width="11.21875" style="1" bestFit="1" customWidth="1"/>
    <col min="8962" max="8962" width="8.77734375" style="1" bestFit="1" customWidth="1"/>
    <col min="8963" max="8963" width="7.88671875" style="1" customWidth="1"/>
    <col min="8964" max="8964" width="9" style="1" customWidth="1"/>
    <col min="8965" max="8965" width="9.33203125" style="1" customWidth="1"/>
    <col min="8966" max="8966" width="8.21875" style="1" bestFit="1" customWidth="1"/>
    <col min="8967" max="8967" width="6.88671875" style="1" bestFit="1" customWidth="1"/>
    <col min="8968" max="9216" width="8.88671875" style="1"/>
    <col min="9217" max="9217" width="11.21875" style="1" bestFit="1" customWidth="1"/>
    <col min="9218" max="9218" width="8.77734375" style="1" bestFit="1" customWidth="1"/>
    <col min="9219" max="9219" width="7.88671875" style="1" customWidth="1"/>
    <col min="9220" max="9220" width="9" style="1" customWidth="1"/>
    <col min="9221" max="9221" width="9.33203125" style="1" customWidth="1"/>
    <col min="9222" max="9222" width="8.21875" style="1" bestFit="1" customWidth="1"/>
    <col min="9223" max="9223" width="6.88671875" style="1" bestFit="1" customWidth="1"/>
    <col min="9224" max="9472" width="8.88671875" style="1"/>
    <col min="9473" max="9473" width="11.21875" style="1" bestFit="1" customWidth="1"/>
    <col min="9474" max="9474" width="8.77734375" style="1" bestFit="1" customWidth="1"/>
    <col min="9475" max="9475" width="7.88671875" style="1" customWidth="1"/>
    <col min="9476" max="9476" width="9" style="1" customWidth="1"/>
    <col min="9477" max="9477" width="9.33203125" style="1" customWidth="1"/>
    <col min="9478" max="9478" width="8.21875" style="1" bestFit="1" customWidth="1"/>
    <col min="9479" max="9479" width="6.88671875" style="1" bestFit="1" customWidth="1"/>
    <col min="9480" max="9728" width="8.88671875" style="1"/>
    <col min="9729" max="9729" width="11.21875" style="1" bestFit="1" customWidth="1"/>
    <col min="9730" max="9730" width="8.77734375" style="1" bestFit="1" customWidth="1"/>
    <col min="9731" max="9731" width="7.88671875" style="1" customWidth="1"/>
    <col min="9732" max="9732" width="9" style="1" customWidth="1"/>
    <col min="9733" max="9733" width="9.33203125" style="1" customWidth="1"/>
    <col min="9734" max="9734" width="8.21875" style="1" bestFit="1" customWidth="1"/>
    <col min="9735" max="9735" width="6.88671875" style="1" bestFit="1" customWidth="1"/>
    <col min="9736" max="9984" width="8.88671875" style="1"/>
    <col min="9985" max="9985" width="11.21875" style="1" bestFit="1" customWidth="1"/>
    <col min="9986" max="9986" width="8.77734375" style="1" bestFit="1" customWidth="1"/>
    <col min="9987" max="9987" width="7.88671875" style="1" customWidth="1"/>
    <col min="9988" max="9988" width="9" style="1" customWidth="1"/>
    <col min="9989" max="9989" width="9.33203125" style="1" customWidth="1"/>
    <col min="9990" max="9990" width="8.21875" style="1" bestFit="1" customWidth="1"/>
    <col min="9991" max="9991" width="6.88671875" style="1" bestFit="1" customWidth="1"/>
    <col min="9992" max="10240" width="8.88671875" style="1"/>
    <col min="10241" max="10241" width="11.21875" style="1" bestFit="1" customWidth="1"/>
    <col min="10242" max="10242" width="8.77734375" style="1" bestFit="1" customWidth="1"/>
    <col min="10243" max="10243" width="7.88671875" style="1" customWidth="1"/>
    <col min="10244" max="10244" width="9" style="1" customWidth="1"/>
    <col min="10245" max="10245" width="9.33203125" style="1" customWidth="1"/>
    <col min="10246" max="10246" width="8.21875" style="1" bestFit="1" customWidth="1"/>
    <col min="10247" max="10247" width="6.88671875" style="1" bestFit="1" customWidth="1"/>
    <col min="10248" max="10496" width="8.88671875" style="1"/>
    <col min="10497" max="10497" width="11.21875" style="1" bestFit="1" customWidth="1"/>
    <col min="10498" max="10498" width="8.77734375" style="1" bestFit="1" customWidth="1"/>
    <col min="10499" max="10499" width="7.88671875" style="1" customWidth="1"/>
    <col min="10500" max="10500" width="9" style="1" customWidth="1"/>
    <col min="10501" max="10501" width="9.33203125" style="1" customWidth="1"/>
    <col min="10502" max="10502" width="8.21875" style="1" bestFit="1" customWidth="1"/>
    <col min="10503" max="10503" width="6.88671875" style="1" bestFit="1" customWidth="1"/>
    <col min="10504" max="10752" width="8.88671875" style="1"/>
    <col min="10753" max="10753" width="11.21875" style="1" bestFit="1" customWidth="1"/>
    <col min="10754" max="10754" width="8.77734375" style="1" bestFit="1" customWidth="1"/>
    <col min="10755" max="10755" width="7.88671875" style="1" customWidth="1"/>
    <col min="10756" max="10756" width="9" style="1" customWidth="1"/>
    <col min="10757" max="10757" width="9.33203125" style="1" customWidth="1"/>
    <col min="10758" max="10758" width="8.21875" style="1" bestFit="1" customWidth="1"/>
    <col min="10759" max="10759" width="6.88671875" style="1" bestFit="1" customWidth="1"/>
    <col min="10760" max="11008" width="8.88671875" style="1"/>
    <col min="11009" max="11009" width="11.21875" style="1" bestFit="1" customWidth="1"/>
    <col min="11010" max="11010" width="8.77734375" style="1" bestFit="1" customWidth="1"/>
    <col min="11011" max="11011" width="7.88671875" style="1" customWidth="1"/>
    <col min="11012" max="11012" width="9" style="1" customWidth="1"/>
    <col min="11013" max="11013" width="9.33203125" style="1" customWidth="1"/>
    <col min="11014" max="11014" width="8.21875" style="1" bestFit="1" customWidth="1"/>
    <col min="11015" max="11015" width="6.88671875" style="1" bestFit="1" customWidth="1"/>
    <col min="11016" max="11264" width="8.88671875" style="1"/>
    <col min="11265" max="11265" width="11.21875" style="1" bestFit="1" customWidth="1"/>
    <col min="11266" max="11266" width="8.77734375" style="1" bestFit="1" customWidth="1"/>
    <col min="11267" max="11267" width="7.88671875" style="1" customWidth="1"/>
    <col min="11268" max="11268" width="9" style="1" customWidth="1"/>
    <col min="11269" max="11269" width="9.33203125" style="1" customWidth="1"/>
    <col min="11270" max="11270" width="8.21875" style="1" bestFit="1" customWidth="1"/>
    <col min="11271" max="11271" width="6.88671875" style="1" bestFit="1" customWidth="1"/>
    <col min="11272" max="11520" width="8.88671875" style="1"/>
    <col min="11521" max="11521" width="11.21875" style="1" bestFit="1" customWidth="1"/>
    <col min="11522" max="11522" width="8.77734375" style="1" bestFit="1" customWidth="1"/>
    <col min="11523" max="11523" width="7.88671875" style="1" customWidth="1"/>
    <col min="11524" max="11524" width="9" style="1" customWidth="1"/>
    <col min="11525" max="11525" width="9.33203125" style="1" customWidth="1"/>
    <col min="11526" max="11526" width="8.21875" style="1" bestFit="1" customWidth="1"/>
    <col min="11527" max="11527" width="6.88671875" style="1" bestFit="1" customWidth="1"/>
    <col min="11528" max="11776" width="8.88671875" style="1"/>
    <col min="11777" max="11777" width="11.21875" style="1" bestFit="1" customWidth="1"/>
    <col min="11778" max="11778" width="8.77734375" style="1" bestFit="1" customWidth="1"/>
    <col min="11779" max="11779" width="7.88671875" style="1" customWidth="1"/>
    <col min="11780" max="11780" width="9" style="1" customWidth="1"/>
    <col min="11781" max="11781" width="9.33203125" style="1" customWidth="1"/>
    <col min="11782" max="11782" width="8.21875" style="1" bestFit="1" customWidth="1"/>
    <col min="11783" max="11783" width="6.88671875" style="1" bestFit="1" customWidth="1"/>
    <col min="11784" max="12032" width="8.88671875" style="1"/>
    <col min="12033" max="12033" width="11.21875" style="1" bestFit="1" customWidth="1"/>
    <col min="12034" max="12034" width="8.77734375" style="1" bestFit="1" customWidth="1"/>
    <col min="12035" max="12035" width="7.88671875" style="1" customWidth="1"/>
    <col min="12036" max="12036" width="9" style="1" customWidth="1"/>
    <col min="12037" max="12037" width="9.33203125" style="1" customWidth="1"/>
    <col min="12038" max="12038" width="8.21875" style="1" bestFit="1" customWidth="1"/>
    <col min="12039" max="12039" width="6.88671875" style="1" bestFit="1" customWidth="1"/>
    <col min="12040" max="12288" width="8.88671875" style="1"/>
    <col min="12289" max="12289" width="11.21875" style="1" bestFit="1" customWidth="1"/>
    <col min="12290" max="12290" width="8.77734375" style="1" bestFit="1" customWidth="1"/>
    <col min="12291" max="12291" width="7.88671875" style="1" customWidth="1"/>
    <col min="12292" max="12292" width="9" style="1" customWidth="1"/>
    <col min="12293" max="12293" width="9.33203125" style="1" customWidth="1"/>
    <col min="12294" max="12294" width="8.21875" style="1" bestFit="1" customWidth="1"/>
    <col min="12295" max="12295" width="6.88671875" style="1" bestFit="1" customWidth="1"/>
    <col min="12296" max="12544" width="8.88671875" style="1"/>
    <col min="12545" max="12545" width="11.21875" style="1" bestFit="1" customWidth="1"/>
    <col min="12546" max="12546" width="8.77734375" style="1" bestFit="1" customWidth="1"/>
    <col min="12547" max="12547" width="7.88671875" style="1" customWidth="1"/>
    <col min="12548" max="12548" width="9" style="1" customWidth="1"/>
    <col min="12549" max="12549" width="9.33203125" style="1" customWidth="1"/>
    <col min="12550" max="12550" width="8.21875" style="1" bestFit="1" customWidth="1"/>
    <col min="12551" max="12551" width="6.88671875" style="1" bestFit="1" customWidth="1"/>
    <col min="12552" max="12800" width="8.88671875" style="1"/>
    <col min="12801" max="12801" width="11.21875" style="1" bestFit="1" customWidth="1"/>
    <col min="12802" max="12802" width="8.77734375" style="1" bestFit="1" customWidth="1"/>
    <col min="12803" max="12803" width="7.88671875" style="1" customWidth="1"/>
    <col min="12804" max="12804" width="9" style="1" customWidth="1"/>
    <col min="12805" max="12805" width="9.33203125" style="1" customWidth="1"/>
    <col min="12806" max="12806" width="8.21875" style="1" bestFit="1" customWidth="1"/>
    <col min="12807" max="12807" width="6.88671875" style="1" bestFit="1" customWidth="1"/>
    <col min="12808" max="13056" width="8.88671875" style="1"/>
    <col min="13057" max="13057" width="11.21875" style="1" bestFit="1" customWidth="1"/>
    <col min="13058" max="13058" width="8.77734375" style="1" bestFit="1" customWidth="1"/>
    <col min="13059" max="13059" width="7.88671875" style="1" customWidth="1"/>
    <col min="13060" max="13060" width="9" style="1" customWidth="1"/>
    <col min="13061" max="13061" width="9.33203125" style="1" customWidth="1"/>
    <col min="13062" max="13062" width="8.21875" style="1" bestFit="1" customWidth="1"/>
    <col min="13063" max="13063" width="6.88671875" style="1" bestFit="1" customWidth="1"/>
    <col min="13064" max="13312" width="8.88671875" style="1"/>
    <col min="13313" max="13313" width="11.21875" style="1" bestFit="1" customWidth="1"/>
    <col min="13314" max="13314" width="8.77734375" style="1" bestFit="1" customWidth="1"/>
    <col min="13315" max="13315" width="7.88671875" style="1" customWidth="1"/>
    <col min="13316" max="13316" width="9" style="1" customWidth="1"/>
    <col min="13317" max="13317" width="9.33203125" style="1" customWidth="1"/>
    <col min="13318" max="13318" width="8.21875" style="1" bestFit="1" customWidth="1"/>
    <col min="13319" max="13319" width="6.88671875" style="1" bestFit="1" customWidth="1"/>
    <col min="13320" max="13568" width="8.88671875" style="1"/>
    <col min="13569" max="13569" width="11.21875" style="1" bestFit="1" customWidth="1"/>
    <col min="13570" max="13570" width="8.77734375" style="1" bestFit="1" customWidth="1"/>
    <col min="13571" max="13571" width="7.88671875" style="1" customWidth="1"/>
    <col min="13572" max="13572" width="9" style="1" customWidth="1"/>
    <col min="13573" max="13573" width="9.33203125" style="1" customWidth="1"/>
    <col min="13574" max="13574" width="8.21875" style="1" bestFit="1" customWidth="1"/>
    <col min="13575" max="13575" width="6.88671875" style="1" bestFit="1" customWidth="1"/>
    <col min="13576" max="13824" width="8.88671875" style="1"/>
    <col min="13825" max="13825" width="11.21875" style="1" bestFit="1" customWidth="1"/>
    <col min="13826" max="13826" width="8.77734375" style="1" bestFit="1" customWidth="1"/>
    <col min="13827" max="13827" width="7.88671875" style="1" customWidth="1"/>
    <col min="13828" max="13828" width="9" style="1" customWidth="1"/>
    <col min="13829" max="13829" width="9.33203125" style="1" customWidth="1"/>
    <col min="13830" max="13830" width="8.21875" style="1" bestFit="1" customWidth="1"/>
    <col min="13831" max="13831" width="6.88671875" style="1" bestFit="1" customWidth="1"/>
    <col min="13832" max="14080" width="8.88671875" style="1"/>
    <col min="14081" max="14081" width="11.21875" style="1" bestFit="1" customWidth="1"/>
    <col min="14082" max="14082" width="8.77734375" style="1" bestFit="1" customWidth="1"/>
    <col min="14083" max="14083" width="7.88671875" style="1" customWidth="1"/>
    <col min="14084" max="14084" width="9" style="1" customWidth="1"/>
    <col min="14085" max="14085" width="9.33203125" style="1" customWidth="1"/>
    <col min="14086" max="14086" width="8.21875" style="1" bestFit="1" customWidth="1"/>
    <col min="14087" max="14087" width="6.88671875" style="1" bestFit="1" customWidth="1"/>
    <col min="14088" max="14336" width="8.88671875" style="1"/>
    <col min="14337" max="14337" width="11.21875" style="1" bestFit="1" customWidth="1"/>
    <col min="14338" max="14338" width="8.77734375" style="1" bestFit="1" customWidth="1"/>
    <col min="14339" max="14339" width="7.88671875" style="1" customWidth="1"/>
    <col min="14340" max="14340" width="9" style="1" customWidth="1"/>
    <col min="14341" max="14341" width="9.33203125" style="1" customWidth="1"/>
    <col min="14342" max="14342" width="8.21875" style="1" bestFit="1" customWidth="1"/>
    <col min="14343" max="14343" width="6.88671875" style="1" bestFit="1" customWidth="1"/>
    <col min="14344" max="14592" width="8.88671875" style="1"/>
    <col min="14593" max="14593" width="11.21875" style="1" bestFit="1" customWidth="1"/>
    <col min="14594" max="14594" width="8.77734375" style="1" bestFit="1" customWidth="1"/>
    <col min="14595" max="14595" width="7.88671875" style="1" customWidth="1"/>
    <col min="14596" max="14596" width="9" style="1" customWidth="1"/>
    <col min="14597" max="14597" width="9.33203125" style="1" customWidth="1"/>
    <col min="14598" max="14598" width="8.21875" style="1" bestFit="1" customWidth="1"/>
    <col min="14599" max="14599" width="6.88671875" style="1" bestFit="1" customWidth="1"/>
    <col min="14600" max="14848" width="8.88671875" style="1"/>
    <col min="14849" max="14849" width="11.21875" style="1" bestFit="1" customWidth="1"/>
    <col min="14850" max="14850" width="8.77734375" style="1" bestFit="1" customWidth="1"/>
    <col min="14851" max="14851" width="7.88671875" style="1" customWidth="1"/>
    <col min="14852" max="14852" width="9" style="1" customWidth="1"/>
    <col min="14853" max="14853" width="9.33203125" style="1" customWidth="1"/>
    <col min="14854" max="14854" width="8.21875" style="1" bestFit="1" customWidth="1"/>
    <col min="14855" max="14855" width="6.88671875" style="1" bestFit="1" customWidth="1"/>
    <col min="14856" max="15104" width="8.88671875" style="1"/>
    <col min="15105" max="15105" width="11.21875" style="1" bestFit="1" customWidth="1"/>
    <col min="15106" max="15106" width="8.77734375" style="1" bestFit="1" customWidth="1"/>
    <col min="15107" max="15107" width="7.88671875" style="1" customWidth="1"/>
    <col min="15108" max="15108" width="9" style="1" customWidth="1"/>
    <col min="15109" max="15109" width="9.33203125" style="1" customWidth="1"/>
    <col min="15110" max="15110" width="8.21875" style="1" bestFit="1" customWidth="1"/>
    <col min="15111" max="15111" width="6.88671875" style="1" bestFit="1" customWidth="1"/>
    <col min="15112" max="15360" width="8.88671875" style="1"/>
    <col min="15361" max="15361" width="11.21875" style="1" bestFit="1" customWidth="1"/>
    <col min="15362" max="15362" width="8.77734375" style="1" bestFit="1" customWidth="1"/>
    <col min="15363" max="15363" width="7.88671875" style="1" customWidth="1"/>
    <col min="15364" max="15364" width="9" style="1" customWidth="1"/>
    <col min="15365" max="15365" width="9.33203125" style="1" customWidth="1"/>
    <col min="15366" max="15366" width="8.21875" style="1" bestFit="1" customWidth="1"/>
    <col min="15367" max="15367" width="6.88671875" style="1" bestFit="1" customWidth="1"/>
    <col min="15368" max="15616" width="8.88671875" style="1"/>
    <col min="15617" max="15617" width="11.21875" style="1" bestFit="1" customWidth="1"/>
    <col min="15618" max="15618" width="8.77734375" style="1" bestFit="1" customWidth="1"/>
    <col min="15619" max="15619" width="7.88671875" style="1" customWidth="1"/>
    <col min="15620" max="15620" width="9" style="1" customWidth="1"/>
    <col min="15621" max="15621" width="9.33203125" style="1" customWidth="1"/>
    <col min="15622" max="15622" width="8.21875" style="1" bestFit="1" customWidth="1"/>
    <col min="15623" max="15623" width="6.88671875" style="1" bestFit="1" customWidth="1"/>
    <col min="15624" max="15872" width="8.88671875" style="1"/>
    <col min="15873" max="15873" width="11.21875" style="1" bestFit="1" customWidth="1"/>
    <col min="15874" max="15874" width="8.77734375" style="1" bestFit="1" customWidth="1"/>
    <col min="15875" max="15875" width="7.88671875" style="1" customWidth="1"/>
    <col min="15876" max="15876" width="9" style="1" customWidth="1"/>
    <col min="15877" max="15877" width="9.33203125" style="1" customWidth="1"/>
    <col min="15878" max="15878" width="8.21875" style="1" bestFit="1" customWidth="1"/>
    <col min="15879" max="15879" width="6.88671875" style="1" bestFit="1" customWidth="1"/>
    <col min="15880" max="16128" width="8.88671875" style="1"/>
    <col min="16129" max="16129" width="11.21875" style="1" bestFit="1" customWidth="1"/>
    <col min="16130" max="16130" width="8.77734375" style="1" bestFit="1" customWidth="1"/>
    <col min="16131" max="16131" width="7.88671875" style="1" customWidth="1"/>
    <col min="16132" max="16132" width="9" style="1" customWidth="1"/>
    <col min="16133" max="16133" width="9.33203125" style="1" customWidth="1"/>
    <col min="16134" max="16134" width="8.21875" style="1" bestFit="1" customWidth="1"/>
    <col min="16135" max="16135" width="6.88671875" style="1" bestFit="1" customWidth="1"/>
    <col min="16136" max="16384" width="8.88671875" style="1"/>
  </cols>
  <sheetData>
    <row r="1" spans="1:6">
      <c r="A1" s="1" t="s">
        <v>0</v>
      </c>
      <c r="B1" s="1" t="s">
        <v>75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>
      <c r="A2" s="1" t="s">
        <v>78</v>
      </c>
      <c r="B2" s="1" t="s">
        <v>76</v>
      </c>
      <c r="C2" s="15">
        <v>26512</v>
      </c>
      <c r="D2" s="1">
        <v>34</v>
      </c>
      <c r="E2" s="1">
        <v>188</v>
      </c>
      <c r="F2" s="1">
        <v>166</v>
      </c>
    </row>
    <row r="3" spans="1:6" hidden="1">
      <c r="A3" s="1" t="s">
        <v>6</v>
      </c>
      <c r="B3" s="1" t="s">
        <v>77</v>
      </c>
      <c r="C3" s="15">
        <v>13810</v>
      </c>
      <c r="D3" s="1">
        <v>69</v>
      </c>
      <c r="E3" s="1">
        <v>192</v>
      </c>
      <c r="F3" s="1">
        <v>151</v>
      </c>
    </row>
    <row r="4" spans="1:6">
      <c r="A4" s="1" t="s">
        <v>13</v>
      </c>
      <c r="B4" s="1" t="s">
        <v>76</v>
      </c>
      <c r="C4" s="15">
        <v>14332</v>
      </c>
      <c r="D4" s="1">
        <v>67</v>
      </c>
      <c r="E4" s="1">
        <v>140</v>
      </c>
      <c r="F4" s="1">
        <v>170</v>
      </c>
    </row>
    <row r="5" spans="1:6" hidden="1">
      <c r="A5" s="1" t="s">
        <v>8</v>
      </c>
      <c r="B5" s="1" t="s">
        <v>77</v>
      </c>
      <c r="C5" s="15">
        <v>12747</v>
      </c>
      <c r="D5" s="1">
        <v>72</v>
      </c>
      <c r="E5" s="1">
        <v>154</v>
      </c>
      <c r="F5" s="1">
        <v>128</v>
      </c>
    </row>
    <row r="6" spans="1:6" hidden="1">
      <c r="A6" s="1" t="s">
        <v>9</v>
      </c>
      <c r="B6" s="1" t="s">
        <v>76</v>
      </c>
      <c r="C6" s="15">
        <v>18303</v>
      </c>
      <c r="D6" s="1">
        <v>57</v>
      </c>
      <c r="E6" s="1">
        <v>164</v>
      </c>
      <c r="F6" s="1">
        <v>141</v>
      </c>
    </row>
    <row r="7" spans="1:6" hidden="1">
      <c r="A7" s="1" t="s">
        <v>10</v>
      </c>
      <c r="B7" s="1" t="s">
        <v>77</v>
      </c>
      <c r="C7" s="15">
        <v>23906</v>
      </c>
      <c r="D7" s="1">
        <v>41</v>
      </c>
      <c r="E7" s="1">
        <v>152</v>
      </c>
      <c r="F7" s="1">
        <v>125</v>
      </c>
    </row>
    <row r="8" spans="1:6">
      <c r="A8" s="1" t="s">
        <v>7</v>
      </c>
      <c r="B8" s="1" t="s">
        <v>76</v>
      </c>
      <c r="C8" s="15">
        <v>26129</v>
      </c>
      <c r="D8" s="1">
        <v>35</v>
      </c>
      <c r="E8" s="1">
        <v>171</v>
      </c>
      <c r="F8" s="1">
        <v>175</v>
      </c>
    </row>
    <row r="9" spans="1:6">
      <c r="A9" s="1" t="s">
        <v>5</v>
      </c>
      <c r="B9" s="1" t="s">
        <v>76</v>
      </c>
      <c r="C9" s="15">
        <v>27397</v>
      </c>
      <c r="D9" s="1">
        <v>32</v>
      </c>
      <c r="E9" s="1">
        <v>160</v>
      </c>
      <c r="F9" s="1">
        <v>178</v>
      </c>
    </row>
    <row r="10" spans="1:6" hidden="1">
      <c r="A10" s="1" t="s">
        <v>12</v>
      </c>
      <c r="B10" s="1" t="s">
        <v>77</v>
      </c>
      <c r="C10" s="15">
        <v>11216</v>
      </c>
      <c r="D10" s="1">
        <v>76</v>
      </c>
      <c r="E10" s="1">
        <v>189</v>
      </c>
      <c r="F10" s="1">
        <v>146</v>
      </c>
    </row>
    <row r="11" spans="1:6">
      <c r="A11" s="1" t="s">
        <v>81</v>
      </c>
      <c r="B11" s="1" t="s">
        <v>77</v>
      </c>
      <c r="C11" s="15">
        <v>23299</v>
      </c>
      <c r="D11" s="1">
        <v>43</v>
      </c>
      <c r="E11" s="1">
        <v>209</v>
      </c>
      <c r="F11" s="1">
        <v>180</v>
      </c>
    </row>
    <row r="12" spans="1:6">
      <c r="A12" s="1" t="s">
        <v>11</v>
      </c>
      <c r="B12" s="1" t="s">
        <v>76</v>
      </c>
      <c r="C12" s="15">
        <v>26995</v>
      </c>
      <c r="D12" s="1">
        <v>33</v>
      </c>
      <c r="E12" s="1">
        <v>165</v>
      </c>
      <c r="F12" s="1">
        <v>193</v>
      </c>
    </row>
    <row r="13" spans="1:6" hidden="1">
      <c r="A13" s="1" t="s">
        <v>80</v>
      </c>
      <c r="B13" s="1" t="s">
        <v>77</v>
      </c>
      <c r="C13" s="15">
        <v>22939</v>
      </c>
      <c r="D13" s="1">
        <v>44</v>
      </c>
      <c r="E13" s="1">
        <v>151</v>
      </c>
      <c r="F13" s="1">
        <v>139</v>
      </c>
    </row>
    <row r="14" spans="1:6">
      <c r="A14" s="1" t="s">
        <v>79</v>
      </c>
      <c r="B14" s="1" t="s">
        <v>76</v>
      </c>
      <c r="C14" s="15">
        <v>16709</v>
      </c>
      <c r="D14" s="1">
        <v>61</v>
      </c>
      <c r="E14" s="1">
        <v>159</v>
      </c>
      <c r="F14" s="1">
        <v>196</v>
      </c>
    </row>
    <row r="16" spans="1:6">
      <c r="A16" s="64"/>
      <c r="B16" s="64"/>
      <c r="C16" s="64"/>
      <c r="D16" s="64"/>
      <c r="E16" s="64"/>
    </row>
    <row r="17" spans="1:7">
      <c r="A17" s="4" t="s">
        <v>0</v>
      </c>
      <c r="B17" s="6" t="s">
        <v>75</v>
      </c>
      <c r="C17" s="5" t="s">
        <v>1</v>
      </c>
      <c r="D17" s="5" t="s">
        <v>2</v>
      </c>
      <c r="E17" s="6" t="s">
        <v>3</v>
      </c>
      <c r="F17" s="6" t="s">
        <v>4</v>
      </c>
      <c r="G17" s="7" t="s">
        <v>82</v>
      </c>
    </row>
    <row r="18" spans="1:7">
      <c r="A18" s="11"/>
      <c r="B18" s="13"/>
      <c r="C18" s="12"/>
      <c r="D18" s="12"/>
      <c r="E18" s="13"/>
      <c r="F18" s="13"/>
      <c r="G18" s="14" t="b">
        <f>F2&gt;AVERAGE($F$2:$F$14)</f>
        <v>1</v>
      </c>
    </row>
    <row r="19" spans="1:7">
      <c r="A19" s="2"/>
      <c r="B19" s="3"/>
      <c r="C19" s="3"/>
      <c r="D19" s="2"/>
      <c r="E19" s="2"/>
    </row>
  </sheetData>
  <sortState ref="A2:F14">
    <sortCondition ref="F2"/>
  </sortState>
  <mergeCells count="1">
    <mergeCell ref="A16:E16"/>
  </mergeCells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D21"/>
  <sheetViews>
    <sheetView workbookViewId="0">
      <selection activeCell="D2" sqref="D2"/>
    </sheetView>
  </sheetViews>
  <sheetFormatPr defaultRowHeight="12.75"/>
  <cols>
    <col min="1" max="1" width="10.6640625" style="20" bestFit="1" customWidth="1"/>
    <col min="2" max="2" width="7.88671875" style="20" bestFit="1" customWidth="1"/>
    <col min="3" max="3" width="6.44140625" style="20" bestFit="1" customWidth="1"/>
    <col min="4" max="4" width="8" style="20" bestFit="1" customWidth="1"/>
    <col min="5" max="256" width="8.88671875" style="20"/>
    <col min="257" max="257" width="10.6640625" style="20" bestFit="1" customWidth="1"/>
    <col min="258" max="258" width="7.88671875" style="20" bestFit="1" customWidth="1"/>
    <col min="259" max="259" width="6.44140625" style="20" bestFit="1" customWidth="1"/>
    <col min="260" max="260" width="8" style="20" bestFit="1" customWidth="1"/>
    <col min="261" max="512" width="8.88671875" style="20"/>
    <col min="513" max="513" width="10.6640625" style="20" bestFit="1" customWidth="1"/>
    <col min="514" max="514" width="7.88671875" style="20" bestFit="1" customWidth="1"/>
    <col min="515" max="515" width="6.44140625" style="20" bestFit="1" customWidth="1"/>
    <col min="516" max="516" width="8" style="20" bestFit="1" customWidth="1"/>
    <col min="517" max="768" width="8.88671875" style="20"/>
    <col min="769" max="769" width="10.6640625" style="20" bestFit="1" customWidth="1"/>
    <col min="770" max="770" width="7.88671875" style="20" bestFit="1" customWidth="1"/>
    <col min="771" max="771" width="6.44140625" style="20" bestFit="1" customWidth="1"/>
    <col min="772" max="772" width="8" style="20" bestFit="1" customWidth="1"/>
    <col min="773" max="1024" width="8.88671875" style="20"/>
    <col min="1025" max="1025" width="10.6640625" style="20" bestFit="1" customWidth="1"/>
    <col min="1026" max="1026" width="7.88671875" style="20" bestFit="1" customWidth="1"/>
    <col min="1027" max="1027" width="6.44140625" style="20" bestFit="1" customWidth="1"/>
    <col min="1028" max="1028" width="8" style="20" bestFit="1" customWidth="1"/>
    <col min="1029" max="1280" width="8.88671875" style="20"/>
    <col min="1281" max="1281" width="10.6640625" style="20" bestFit="1" customWidth="1"/>
    <col min="1282" max="1282" width="7.88671875" style="20" bestFit="1" customWidth="1"/>
    <col min="1283" max="1283" width="6.44140625" style="20" bestFit="1" customWidth="1"/>
    <col min="1284" max="1284" width="8" style="20" bestFit="1" customWidth="1"/>
    <col min="1285" max="1536" width="8.88671875" style="20"/>
    <col min="1537" max="1537" width="10.6640625" style="20" bestFit="1" customWidth="1"/>
    <col min="1538" max="1538" width="7.88671875" style="20" bestFit="1" customWidth="1"/>
    <col min="1539" max="1539" width="6.44140625" style="20" bestFit="1" customWidth="1"/>
    <col min="1540" max="1540" width="8" style="20" bestFit="1" customWidth="1"/>
    <col min="1541" max="1792" width="8.88671875" style="20"/>
    <col min="1793" max="1793" width="10.6640625" style="20" bestFit="1" customWidth="1"/>
    <col min="1794" max="1794" width="7.88671875" style="20" bestFit="1" customWidth="1"/>
    <col min="1795" max="1795" width="6.44140625" style="20" bestFit="1" customWidth="1"/>
    <col min="1796" max="1796" width="8" style="20" bestFit="1" customWidth="1"/>
    <col min="1797" max="2048" width="8.88671875" style="20"/>
    <col min="2049" max="2049" width="10.6640625" style="20" bestFit="1" customWidth="1"/>
    <col min="2050" max="2050" width="7.88671875" style="20" bestFit="1" customWidth="1"/>
    <col min="2051" max="2051" width="6.44140625" style="20" bestFit="1" customWidth="1"/>
    <col min="2052" max="2052" width="8" style="20" bestFit="1" customWidth="1"/>
    <col min="2053" max="2304" width="8.88671875" style="20"/>
    <col min="2305" max="2305" width="10.6640625" style="20" bestFit="1" customWidth="1"/>
    <col min="2306" max="2306" width="7.88671875" style="20" bestFit="1" customWidth="1"/>
    <col min="2307" max="2307" width="6.44140625" style="20" bestFit="1" customWidth="1"/>
    <col min="2308" max="2308" width="8" style="20" bestFit="1" customWidth="1"/>
    <col min="2309" max="2560" width="8.88671875" style="20"/>
    <col min="2561" max="2561" width="10.6640625" style="20" bestFit="1" customWidth="1"/>
    <col min="2562" max="2562" width="7.88671875" style="20" bestFit="1" customWidth="1"/>
    <col min="2563" max="2563" width="6.44140625" style="20" bestFit="1" customWidth="1"/>
    <col min="2564" max="2564" width="8" style="20" bestFit="1" customWidth="1"/>
    <col min="2565" max="2816" width="8.88671875" style="20"/>
    <col min="2817" max="2817" width="10.6640625" style="20" bestFit="1" customWidth="1"/>
    <col min="2818" max="2818" width="7.88671875" style="20" bestFit="1" customWidth="1"/>
    <col min="2819" max="2819" width="6.44140625" style="20" bestFit="1" customWidth="1"/>
    <col min="2820" max="2820" width="8" style="20" bestFit="1" customWidth="1"/>
    <col min="2821" max="3072" width="8.88671875" style="20"/>
    <col min="3073" max="3073" width="10.6640625" style="20" bestFit="1" customWidth="1"/>
    <col min="3074" max="3074" width="7.88671875" style="20" bestFit="1" customWidth="1"/>
    <col min="3075" max="3075" width="6.44140625" style="20" bestFit="1" customWidth="1"/>
    <col min="3076" max="3076" width="8" style="20" bestFit="1" customWidth="1"/>
    <col min="3077" max="3328" width="8.88671875" style="20"/>
    <col min="3329" max="3329" width="10.6640625" style="20" bestFit="1" customWidth="1"/>
    <col min="3330" max="3330" width="7.88671875" style="20" bestFit="1" customWidth="1"/>
    <col min="3331" max="3331" width="6.44140625" style="20" bestFit="1" customWidth="1"/>
    <col min="3332" max="3332" width="8" style="20" bestFit="1" customWidth="1"/>
    <col min="3333" max="3584" width="8.88671875" style="20"/>
    <col min="3585" max="3585" width="10.6640625" style="20" bestFit="1" customWidth="1"/>
    <col min="3586" max="3586" width="7.88671875" style="20" bestFit="1" customWidth="1"/>
    <col min="3587" max="3587" width="6.44140625" style="20" bestFit="1" customWidth="1"/>
    <col min="3588" max="3588" width="8" style="20" bestFit="1" customWidth="1"/>
    <col min="3589" max="3840" width="8.88671875" style="20"/>
    <col min="3841" max="3841" width="10.6640625" style="20" bestFit="1" customWidth="1"/>
    <col min="3842" max="3842" width="7.88671875" style="20" bestFit="1" customWidth="1"/>
    <col min="3843" max="3843" width="6.44140625" style="20" bestFit="1" customWidth="1"/>
    <col min="3844" max="3844" width="8" style="20" bestFit="1" customWidth="1"/>
    <col min="3845" max="4096" width="8.88671875" style="20"/>
    <col min="4097" max="4097" width="10.6640625" style="20" bestFit="1" customWidth="1"/>
    <col min="4098" max="4098" width="7.88671875" style="20" bestFit="1" customWidth="1"/>
    <col min="4099" max="4099" width="6.44140625" style="20" bestFit="1" customWidth="1"/>
    <col min="4100" max="4100" width="8" style="20" bestFit="1" customWidth="1"/>
    <col min="4101" max="4352" width="8.88671875" style="20"/>
    <col min="4353" max="4353" width="10.6640625" style="20" bestFit="1" customWidth="1"/>
    <col min="4354" max="4354" width="7.88671875" style="20" bestFit="1" customWidth="1"/>
    <col min="4355" max="4355" width="6.44140625" style="20" bestFit="1" customWidth="1"/>
    <col min="4356" max="4356" width="8" style="20" bestFit="1" customWidth="1"/>
    <col min="4357" max="4608" width="8.88671875" style="20"/>
    <col min="4609" max="4609" width="10.6640625" style="20" bestFit="1" customWidth="1"/>
    <col min="4610" max="4610" width="7.88671875" style="20" bestFit="1" customWidth="1"/>
    <col min="4611" max="4611" width="6.44140625" style="20" bestFit="1" customWidth="1"/>
    <col min="4612" max="4612" width="8" style="20" bestFit="1" customWidth="1"/>
    <col min="4613" max="4864" width="8.88671875" style="20"/>
    <col min="4865" max="4865" width="10.6640625" style="20" bestFit="1" customWidth="1"/>
    <col min="4866" max="4866" width="7.88671875" style="20" bestFit="1" customWidth="1"/>
    <col min="4867" max="4867" width="6.44140625" style="20" bestFit="1" customWidth="1"/>
    <col min="4868" max="4868" width="8" style="20" bestFit="1" customWidth="1"/>
    <col min="4869" max="5120" width="8.88671875" style="20"/>
    <col min="5121" max="5121" width="10.6640625" style="20" bestFit="1" customWidth="1"/>
    <col min="5122" max="5122" width="7.88671875" style="20" bestFit="1" customWidth="1"/>
    <col min="5123" max="5123" width="6.44140625" style="20" bestFit="1" customWidth="1"/>
    <col min="5124" max="5124" width="8" style="20" bestFit="1" customWidth="1"/>
    <col min="5125" max="5376" width="8.88671875" style="20"/>
    <col min="5377" max="5377" width="10.6640625" style="20" bestFit="1" customWidth="1"/>
    <col min="5378" max="5378" width="7.88671875" style="20" bestFit="1" customWidth="1"/>
    <col min="5379" max="5379" width="6.44140625" style="20" bestFit="1" customWidth="1"/>
    <col min="5380" max="5380" width="8" style="20" bestFit="1" customWidth="1"/>
    <col min="5381" max="5632" width="8.88671875" style="20"/>
    <col min="5633" max="5633" width="10.6640625" style="20" bestFit="1" customWidth="1"/>
    <col min="5634" max="5634" width="7.88671875" style="20" bestFit="1" customWidth="1"/>
    <col min="5635" max="5635" width="6.44140625" style="20" bestFit="1" customWidth="1"/>
    <col min="5636" max="5636" width="8" style="20" bestFit="1" customWidth="1"/>
    <col min="5637" max="5888" width="8.88671875" style="20"/>
    <col min="5889" max="5889" width="10.6640625" style="20" bestFit="1" customWidth="1"/>
    <col min="5890" max="5890" width="7.88671875" style="20" bestFit="1" customWidth="1"/>
    <col min="5891" max="5891" width="6.44140625" style="20" bestFit="1" customWidth="1"/>
    <col min="5892" max="5892" width="8" style="20" bestFit="1" customWidth="1"/>
    <col min="5893" max="6144" width="8.88671875" style="20"/>
    <col min="6145" max="6145" width="10.6640625" style="20" bestFit="1" customWidth="1"/>
    <col min="6146" max="6146" width="7.88671875" style="20" bestFit="1" customWidth="1"/>
    <col min="6147" max="6147" width="6.44140625" style="20" bestFit="1" customWidth="1"/>
    <col min="6148" max="6148" width="8" style="20" bestFit="1" customWidth="1"/>
    <col min="6149" max="6400" width="8.88671875" style="20"/>
    <col min="6401" max="6401" width="10.6640625" style="20" bestFit="1" customWidth="1"/>
    <col min="6402" max="6402" width="7.88671875" style="20" bestFit="1" customWidth="1"/>
    <col min="6403" max="6403" width="6.44140625" style="20" bestFit="1" customWidth="1"/>
    <col min="6404" max="6404" width="8" style="20" bestFit="1" customWidth="1"/>
    <col min="6405" max="6656" width="8.88671875" style="20"/>
    <col min="6657" max="6657" width="10.6640625" style="20" bestFit="1" customWidth="1"/>
    <col min="6658" max="6658" width="7.88671875" style="20" bestFit="1" customWidth="1"/>
    <col min="6659" max="6659" width="6.44140625" style="20" bestFit="1" customWidth="1"/>
    <col min="6660" max="6660" width="8" style="20" bestFit="1" customWidth="1"/>
    <col min="6661" max="6912" width="8.88671875" style="20"/>
    <col min="6913" max="6913" width="10.6640625" style="20" bestFit="1" customWidth="1"/>
    <col min="6914" max="6914" width="7.88671875" style="20" bestFit="1" customWidth="1"/>
    <col min="6915" max="6915" width="6.44140625" style="20" bestFit="1" customWidth="1"/>
    <col min="6916" max="6916" width="8" style="20" bestFit="1" customWidth="1"/>
    <col min="6917" max="7168" width="8.88671875" style="20"/>
    <col min="7169" max="7169" width="10.6640625" style="20" bestFit="1" customWidth="1"/>
    <col min="7170" max="7170" width="7.88671875" style="20" bestFit="1" customWidth="1"/>
    <col min="7171" max="7171" width="6.44140625" style="20" bestFit="1" customWidth="1"/>
    <col min="7172" max="7172" width="8" style="20" bestFit="1" customWidth="1"/>
    <col min="7173" max="7424" width="8.88671875" style="20"/>
    <col min="7425" max="7425" width="10.6640625" style="20" bestFit="1" customWidth="1"/>
    <col min="7426" max="7426" width="7.88671875" style="20" bestFit="1" customWidth="1"/>
    <col min="7427" max="7427" width="6.44140625" style="20" bestFit="1" customWidth="1"/>
    <col min="7428" max="7428" width="8" style="20" bestFit="1" customWidth="1"/>
    <col min="7429" max="7680" width="8.88671875" style="20"/>
    <col min="7681" max="7681" width="10.6640625" style="20" bestFit="1" customWidth="1"/>
    <col min="7682" max="7682" width="7.88671875" style="20" bestFit="1" customWidth="1"/>
    <col min="7683" max="7683" width="6.44140625" style="20" bestFit="1" customWidth="1"/>
    <col min="7684" max="7684" width="8" style="20" bestFit="1" customWidth="1"/>
    <col min="7685" max="7936" width="8.88671875" style="20"/>
    <col min="7937" max="7937" width="10.6640625" style="20" bestFit="1" customWidth="1"/>
    <col min="7938" max="7938" width="7.88671875" style="20" bestFit="1" customWidth="1"/>
    <col min="7939" max="7939" width="6.44140625" style="20" bestFit="1" customWidth="1"/>
    <col min="7940" max="7940" width="8" style="20" bestFit="1" customWidth="1"/>
    <col min="7941" max="8192" width="8.88671875" style="20"/>
    <col min="8193" max="8193" width="10.6640625" style="20" bestFit="1" customWidth="1"/>
    <col min="8194" max="8194" width="7.88671875" style="20" bestFit="1" customWidth="1"/>
    <col min="8195" max="8195" width="6.44140625" style="20" bestFit="1" customWidth="1"/>
    <col min="8196" max="8196" width="8" style="20" bestFit="1" customWidth="1"/>
    <col min="8197" max="8448" width="8.88671875" style="20"/>
    <col min="8449" max="8449" width="10.6640625" style="20" bestFit="1" customWidth="1"/>
    <col min="8450" max="8450" width="7.88671875" style="20" bestFit="1" customWidth="1"/>
    <col min="8451" max="8451" width="6.44140625" style="20" bestFit="1" customWidth="1"/>
    <col min="8452" max="8452" width="8" style="20" bestFit="1" customWidth="1"/>
    <col min="8453" max="8704" width="8.88671875" style="20"/>
    <col min="8705" max="8705" width="10.6640625" style="20" bestFit="1" customWidth="1"/>
    <col min="8706" max="8706" width="7.88671875" style="20" bestFit="1" customWidth="1"/>
    <col min="8707" max="8707" width="6.44140625" style="20" bestFit="1" customWidth="1"/>
    <col min="8708" max="8708" width="8" style="20" bestFit="1" customWidth="1"/>
    <col min="8709" max="8960" width="8.88671875" style="20"/>
    <col min="8961" max="8961" width="10.6640625" style="20" bestFit="1" customWidth="1"/>
    <col min="8962" max="8962" width="7.88671875" style="20" bestFit="1" customWidth="1"/>
    <col min="8963" max="8963" width="6.44140625" style="20" bestFit="1" customWidth="1"/>
    <col min="8964" max="8964" width="8" style="20" bestFit="1" customWidth="1"/>
    <col min="8965" max="9216" width="8.88671875" style="20"/>
    <col min="9217" max="9217" width="10.6640625" style="20" bestFit="1" customWidth="1"/>
    <col min="9218" max="9218" width="7.88671875" style="20" bestFit="1" customWidth="1"/>
    <col min="9219" max="9219" width="6.44140625" style="20" bestFit="1" customWidth="1"/>
    <col min="9220" max="9220" width="8" style="20" bestFit="1" customWidth="1"/>
    <col min="9221" max="9472" width="8.88671875" style="20"/>
    <col min="9473" max="9473" width="10.6640625" style="20" bestFit="1" customWidth="1"/>
    <col min="9474" max="9474" width="7.88671875" style="20" bestFit="1" customWidth="1"/>
    <col min="9475" max="9475" width="6.44140625" style="20" bestFit="1" customWidth="1"/>
    <col min="9476" max="9476" width="8" style="20" bestFit="1" customWidth="1"/>
    <col min="9477" max="9728" width="8.88671875" style="20"/>
    <col min="9729" max="9729" width="10.6640625" style="20" bestFit="1" customWidth="1"/>
    <col min="9730" max="9730" width="7.88671875" style="20" bestFit="1" customWidth="1"/>
    <col min="9731" max="9731" width="6.44140625" style="20" bestFit="1" customWidth="1"/>
    <col min="9732" max="9732" width="8" style="20" bestFit="1" customWidth="1"/>
    <col min="9733" max="9984" width="8.88671875" style="20"/>
    <col min="9985" max="9985" width="10.6640625" style="20" bestFit="1" customWidth="1"/>
    <col min="9986" max="9986" width="7.88671875" style="20" bestFit="1" customWidth="1"/>
    <col min="9987" max="9987" width="6.44140625" style="20" bestFit="1" customWidth="1"/>
    <col min="9988" max="9988" width="8" style="20" bestFit="1" customWidth="1"/>
    <col min="9989" max="10240" width="8.88671875" style="20"/>
    <col min="10241" max="10241" width="10.6640625" style="20" bestFit="1" customWidth="1"/>
    <col min="10242" max="10242" width="7.88671875" style="20" bestFit="1" customWidth="1"/>
    <col min="10243" max="10243" width="6.44140625" style="20" bestFit="1" customWidth="1"/>
    <col min="10244" max="10244" width="8" style="20" bestFit="1" customWidth="1"/>
    <col min="10245" max="10496" width="8.88671875" style="20"/>
    <col min="10497" max="10497" width="10.6640625" style="20" bestFit="1" customWidth="1"/>
    <col min="10498" max="10498" width="7.88671875" style="20" bestFit="1" customWidth="1"/>
    <col min="10499" max="10499" width="6.44140625" style="20" bestFit="1" customWidth="1"/>
    <col min="10500" max="10500" width="8" style="20" bestFit="1" customWidth="1"/>
    <col min="10501" max="10752" width="8.88671875" style="20"/>
    <col min="10753" max="10753" width="10.6640625" style="20" bestFit="1" customWidth="1"/>
    <col min="10754" max="10754" width="7.88671875" style="20" bestFit="1" customWidth="1"/>
    <col min="10755" max="10755" width="6.44140625" style="20" bestFit="1" customWidth="1"/>
    <col min="10756" max="10756" width="8" style="20" bestFit="1" customWidth="1"/>
    <col min="10757" max="11008" width="8.88671875" style="20"/>
    <col min="11009" max="11009" width="10.6640625" style="20" bestFit="1" customWidth="1"/>
    <col min="11010" max="11010" width="7.88671875" style="20" bestFit="1" customWidth="1"/>
    <col min="11011" max="11011" width="6.44140625" style="20" bestFit="1" customWidth="1"/>
    <col min="11012" max="11012" width="8" style="20" bestFit="1" customWidth="1"/>
    <col min="11013" max="11264" width="8.88671875" style="20"/>
    <col min="11265" max="11265" width="10.6640625" style="20" bestFit="1" customWidth="1"/>
    <col min="11266" max="11266" width="7.88671875" style="20" bestFit="1" customWidth="1"/>
    <col min="11267" max="11267" width="6.44140625" style="20" bestFit="1" customWidth="1"/>
    <col min="11268" max="11268" width="8" style="20" bestFit="1" customWidth="1"/>
    <col min="11269" max="11520" width="8.88671875" style="20"/>
    <col min="11521" max="11521" width="10.6640625" style="20" bestFit="1" customWidth="1"/>
    <col min="11522" max="11522" width="7.88671875" style="20" bestFit="1" customWidth="1"/>
    <col min="11523" max="11523" width="6.44140625" style="20" bestFit="1" customWidth="1"/>
    <col min="11524" max="11524" width="8" style="20" bestFit="1" customWidth="1"/>
    <col min="11525" max="11776" width="8.88671875" style="20"/>
    <col min="11777" max="11777" width="10.6640625" style="20" bestFit="1" customWidth="1"/>
    <col min="11778" max="11778" width="7.88671875" style="20" bestFit="1" customWidth="1"/>
    <col min="11779" max="11779" width="6.44140625" style="20" bestFit="1" customWidth="1"/>
    <col min="11780" max="11780" width="8" style="20" bestFit="1" customWidth="1"/>
    <col min="11781" max="12032" width="8.88671875" style="20"/>
    <col min="12033" max="12033" width="10.6640625" style="20" bestFit="1" customWidth="1"/>
    <col min="12034" max="12034" width="7.88671875" style="20" bestFit="1" customWidth="1"/>
    <col min="12035" max="12035" width="6.44140625" style="20" bestFit="1" customWidth="1"/>
    <col min="12036" max="12036" width="8" style="20" bestFit="1" customWidth="1"/>
    <col min="12037" max="12288" width="8.88671875" style="20"/>
    <col min="12289" max="12289" width="10.6640625" style="20" bestFit="1" customWidth="1"/>
    <col min="12290" max="12290" width="7.88671875" style="20" bestFit="1" customWidth="1"/>
    <col min="12291" max="12291" width="6.44140625" style="20" bestFit="1" customWidth="1"/>
    <col min="12292" max="12292" width="8" style="20" bestFit="1" customWidth="1"/>
    <col min="12293" max="12544" width="8.88671875" style="20"/>
    <col min="12545" max="12545" width="10.6640625" style="20" bestFit="1" customWidth="1"/>
    <col min="12546" max="12546" width="7.88671875" style="20" bestFit="1" customWidth="1"/>
    <col min="12547" max="12547" width="6.44140625" style="20" bestFit="1" customWidth="1"/>
    <col min="12548" max="12548" width="8" style="20" bestFit="1" customWidth="1"/>
    <col min="12549" max="12800" width="8.88671875" style="20"/>
    <col min="12801" max="12801" width="10.6640625" style="20" bestFit="1" customWidth="1"/>
    <col min="12802" max="12802" width="7.88671875" style="20" bestFit="1" customWidth="1"/>
    <col min="12803" max="12803" width="6.44140625" style="20" bestFit="1" customWidth="1"/>
    <col min="12804" max="12804" width="8" style="20" bestFit="1" customWidth="1"/>
    <col min="12805" max="13056" width="8.88671875" style="20"/>
    <col min="13057" max="13057" width="10.6640625" style="20" bestFit="1" customWidth="1"/>
    <col min="13058" max="13058" width="7.88671875" style="20" bestFit="1" customWidth="1"/>
    <col min="13059" max="13059" width="6.44140625" style="20" bestFit="1" customWidth="1"/>
    <col min="13060" max="13060" width="8" style="20" bestFit="1" customWidth="1"/>
    <col min="13061" max="13312" width="8.88671875" style="20"/>
    <col min="13313" max="13313" width="10.6640625" style="20" bestFit="1" customWidth="1"/>
    <col min="13314" max="13314" width="7.88671875" style="20" bestFit="1" customWidth="1"/>
    <col min="13315" max="13315" width="6.44140625" style="20" bestFit="1" customWidth="1"/>
    <col min="13316" max="13316" width="8" style="20" bestFit="1" customWidth="1"/>
    <col min="13317" max="13568" width="8.88671875" style="20"/>
    <col min="13569" max="13569" width="10.6640625" style="20" bestFit="1" customWidth="1"/>
    <col min="13570" max="13570" width="7.88671875" style="20" bestFit="1" customWidth="1"/>
    <col min="13571" max="13571" width="6.44140625" style="20" bestFit="1" customWidth="1"/>
    <col min="13572" max="13572" width="8" style="20" bestFit="1" customWidth="1"/>
    <col min="13573" max="13824" width="8.88671875" style="20"/>
    <col min="13825" max="13825" width="10.6640625" style="20" bestFit="1" customWidth="1"/>
    <col min="13826" max="13826" width="7.88671875" style="20" bestFit="1" customWidth="1"/>
    <col min="13827" max="13827" width="6.44140625" style="20" bestFit="1" customWidth="1"/>
    <col min="13828" max="13828" width="8" style="20" bestFit="1" customWidth="1"/>
    <col min="13829" max="14080" width="8.88671875" style="20"/>
    <col min="14081" max="14081" width="10.6640625" style="20" bestFit="1" customWidth="1"/>
    <col min="14082" max="14082" width="7.88671875" style="20" bestFit="1" customWidth="1"/>
    <col min="14083" max="14083" width="6.44140625" style="20" bestFit="1" customWidth="1"/>
    <col min="14084" max="14084" width="8" style="20" bestFit="1" customWidth="1"/>
    <col min="14085" max="14336" width="8.88671875" style="20"/>
    <col min="14337" max="14337" width="10.6640625" style="20" bestFit="1" customWidth="1"/>
    <col min="14338" max="14338" width="7.88671875" style="20" bestFit="1" customWidth="1"/>
    <col min="14339" max="14339" width="6.44140625" style="20" bestFit="1" customWidth="1"/>
    <col min="14340" max="14340" width="8" style="20" bestFit="1" customWidth="1"/>
    <col min="14341" max="14592" width="8.88671875" style="20"/>
    <col min="14593" max="14593" width="10.6640625" style="20" bestFit="1" customWidth="1"/>
    <col min="14594" max="14594" width="7.88671875" style="20" bestFit="1" customWidth="1"/>
    <col min="14595" max="14595" width="6.44140625" style="20" bestFit="1" customWidth="1"/>
    <col min="14596" max="14596" width="8" style="20" bestFit="1" customWidth="1"/>
    <col min="14597" max="14848" width="8.88671875" style="20"/>
    <col min="14849" max="14849" width="10.6640625" style="20" bestFit="1" customWidth="1"/>
    <col min="14850" max="14850" width="7.88671875" style="20" bestFit="1" customWidth="1"/>
    <col min="14851" max="14851" width="6.44140625" style="20" bestFit="1" customWidth="1"/>
    <col min="14852" max="14852" width="8" style="20" bestFit="1" customWidth="1"/>
    <col min="14853" max="15104" width="8.88671875" style="20"/>
    <col min="15105" max="15105" width="10.6640625" style="20" bestFit="1" customWidth="1"/>
    <col min="15106" max="15106" width="7.88671875" style="20" bestFit="1" customWidth="1"/>
    <col min="15107" max="15107" width="6.44140625" style="20" bestFit="1" customWidth="1"/>
    <col min="15108" max="15108" width="8" style="20" bestFit="1" customWidth="1"/>
    <col min="15109" max="15360" width="8.88671875" style="20"/>
    <col min="15361" max="15361" width="10.6640625" style="20" bestFit="1" customWidth="1"/>
    <col min="15362" max="15362" width="7.88671875" style="20" bestFit="1" customWidth="1"/>
    <col min="15363" max="15363" width="6.44140625" style="20" bestFit="1" customWidth="1"/>
    <col min="15364" max="15364" width="8" style="20" bestFit="1" customWidth="1"/>
    <col min="15365" max="15616" width="8.88671875" style="20"/>
    <col min="15617" max="15617" width="10.6640625" style="20" bestFit="1" customWidth="1"/>
    <col min="15618" max="15618" width="7.88671875" style="20" bestFit="1" customWidth="1"/>
    <col min="15619" max="15619" width="6.44140625" style="20" bestFit="1" customWidth="1"/>
    <col min="15620" max="15620" width="8" style="20" bestFit="1" customWidth="1"/>
    <col min="15621" max="15872" width="8.88671875" style="20"/>
    <col min="15873" max="15873" width="10.6640625" style="20" bestFit="1" customWidth="1"/>
    <col min="15874" max="15874" width="7.88671875" style="20" bestFit="1" customWidth="1"/>
    <col min="15875" max="15875" width="6.44140625" style="20" bestFit="1" customWidth="1"/>
    <col min="15876" max="15876" width="8" style="20" bestFit="1" customWidth="1"/>
    <col min="15877" max="16128" width="8.88671875" style="20"/>
    <col min="16129" max="16129" width="10.6640625" style="20" bestFit="1" customWidth="1"/>
    <col min="16130" max="16130" width="7.88671875" style="20" bestFit="1" customWidth="1"/>
    <col min="16131" max="16131" width="6.44140625" style="20" bestFit="1" customWidth="1"/>
    <col min="16132" max="16132" width="8" style="20" bestFit="1" customWidth="1"/>
    <col min="16133" max="16384" width="8.88671875" style="20"/>
  </cols>
  <sheetData>
    <row r="1" spans="1:4" ht="15.75">
      <c r="A1" s="16"/>
      <c r="B1" s="17" t="s">
        <v>14</v>
      </c>
      <c r="C1" s="18" t="s">
        <v>15</v>
      </c>
      <c r="D1" s="19" t="s">
        <v>16</v>
      </c>
    </row>
    <row r="2" spans="1:4" ht="16.5" thickBot="1">
      <c r="A2" s="21"/>
      <c r="B2" s="22"/>
      <c r="C2" s="23"/>
      <c r="D2" s="24" t="b">
        <f>(C6-B6)&gt;5</f>
        <v>0</v>
      </c>
    </row>
    <row r="3" spans="1:4" ht="15.75">
      <c r="A3" s="21"/>
      <c r="B3" s="25"/>
      <c r="C3" s="25"/>
      <c r="D3" s="16"/>
    </row>
    <row r="4" spans="1:4" ht="15">
      <c r="A4" s="16"/>
      <c r="B4" s="16"/>
      <c r="C4" s="16"/>
      <c r="D4" s="16"/>
    </row>
    <row r="5" spans="1:4" ht="15.75">
      <c r="A5" s="16"/>
      <c r="B5" s="21" t="s">
        <v>14</v>
      </c>
      <c r="C5" s="21" t="s">
        <v>15</v>
      </c>
      <c r="D5" s="16"/>
    </row>
    <row r="6" spans="1:4" ht="15.75" hidden="1">
      <c r="A6" s="21" t="s">
        <v>17</v>
      </c>
      <c r="B6" s="25">
        <v>213.4</v>
      </c>
      <c r="C6" s="25">
        <v>200.1</v>
      </c>
      <c r="D6" s="26"/>
    </row>
    <row r="7" spans="1:4" ht="15.75" hidden="1">
      <c r="A7" s="21" t="s">
        <v>18</v>
      </c>
      <c r="B7" s="25">
        <v>225</v>
      </c>
      <c r="C7" s="25">
        <v>216.4</v>
      </c>
      <c r="D7" s="26"/>
    </row>
    <row r="8" spans="1:4" ht="15.75" hidden="1">
      <c r="A8" s="21" t="s">
        <v>19</v>
      </c>
      <c r="B8" s="25">
        <v>217</v>
      </c>
      <c r="C8" s="25">
        <v>195.6</v>
      </c>
      <c r="D8" s="26"/>
    </row>
    <row r="9" spans="1:4" ht="15.75" hidden="1">
      <c r="A9" s="21" t="s">
        <v>20</v>
      </c>
      <c r="B9" s="25">
        <v>183.7</v>
      </c>
      <c r="C9" s="25">
        <v>175</v>
      </c>
      <c r="D9" s="26"/>
    </row>
    <row r="10" spans="1:4" ht="15.75">
      <c r="A10" s="21" t="s">
        <v>21</v>
      </c>
      <c r="B10" s="25">
        <v>197.2</v>
      </c>
      <c r="C10" s="25">
        <v>202.3</v>
      </c>
      <c r="D10" s="26"/>
    </row>
    <row r="11" spans="1:4" ht="15.75" hidden="1">
      <c r="A11" s="21" t="s">
        <v>22</v>
      </c>
      <c r="B11" s="25">
        <v>223.6</v>
      </c>
      <c r="C11" s="25">
        <v>214.8</v>
      </c>
      <c r="D11" s="26"/>
    </row>
    <row r="12" spans="1:4" ht="15.75" hidden="1">
      <c r="A12" s="21" t="s">
        <v>23</v>
      </c>
      <c r="B12" s="25">
        <v>224.2</v>
      </c>
      <c r="C12" s="25">
        <v>215.7</v>
      </c>
      <c r="D12" s="26"/>
    </row>
    <row r="13" spans="1:4" ht="15.75" hidden="1">
      <c r="A13" s="21" t="s">
        <v>24</v>
      </c>
      <c r="B13" s="25">
        <v>215.2</v>
      </c>
      <c r="C13" s="25">
        <v>200.7</v>
      </c>
      <c r="D13" s="26"/>
    </row>
    <row r="14" spans="1:4" ht="15.75">
      <c r="A14" s="21" t="s">
        <v>25</v>
      </c>
      <c r="B14" s="25">
        <v>202.4</v>
      </c>
      <c r="C14" s="25">
        <v>211.7</v>
      </c>
      <c r="D14" s="26"/>
    </row>
    <row r="15" spans="1:4" ht="15.75" hidden="1">
      <c r="A15" s="21" t="s">
        <v>26</v>
      </c>
      <c r="B15" s="25">
        <v>217.7</v>
      </c>
      <c r="C15" s="25">
        <v>216.1</v>
      </c>
      <c r="D15" s="26"/>
    </row>
    <row r="16" spans="1:4" ht="15.75" hidden="1">
      <c r="A16" s="21" t="s">
        <v>27</v>
      </c>
      <c r="B16" s="25">
        <v>221</v>
      </c>
      <c r="C16" s="25">
        <v>208.5</v>
      </c>
      <c r="D16" s="26"/>
    </row>
    <row r="17" spans="1:4" ht="15.75" hidden="1">
      <c r="A17" s="21" t="s">
        <v>28</v>
      </c>
      <c r="B17" s="25">
        <v>219.9</v>
      </c>
      <c r="C17" s="25">
        <v>188.4</v>
      </c>
      <c r="D17" s="26"/>
    </row>
    <row r="18" spans="1:4" ht="15.75">
      <c r="A18" s="21" t="s">
        <v>29</v>
      </c>
      <c r="B18" s="25">
        <v>205.4</v>
      </c>
      <c r="C18" s="25">
        <v>211.4</v>
      </c>
      <c r="D18" s="26"/>
    </row>
    <row r="19" spans="1:4" ht="15.75" hidden="1">
      <c r="A19" s="21" t="s">
        <v>30</v>
      </c>
      <c r="B19" s="25">
        <v>195.1</v>
      </c>
      <c r="C19" s="25">
        <v>180.9</v>
      </c>
      <c r="D19" s="26"/>
    </row>
    <row r="20" spans="1:4" ht="15.75" hidden="1">
      <c r="A20" s="21" t="s">
        <v>31</v>
      </c>
      <c r="B20" s="25">
        <v>218</v>
      </c>
      <c r="C20" s="25">
        <v>184.1</v>
      </c>
      <c r="D20" s="26"/>
    </row>
    <row r="21" spans="1:4" ht="15.75" hidden="1">
      <c r="A21" s="21" t="s">
        <v>32</v>
      </c>
      <c r="B21" s="25">
        <v>207.6</v>
      </c>
      <c r="C21" s="25">
        <v>202.3</v>
      </c>
      <c r="D21" s="26"/>
    </row>
  </sheetData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2"/>
  <sheetViews>
    <sheetView zoomScale="150" zoomScaleNormal="150" workbookViewId="0"/>
  </sheetViews>
  <sheetFormatPr defaultRowHeight="12.75"/>
  <cols>
    <col min="1" max="1" width="8.6640625" style="52" bestFit="1" customWidth="1"/>
    <col min="2" max="2" width="6.77734375" style="52" bestFit="1" customWidth="1"/>
    <col min="3" max="3" width="7.5546875" style="52" customWidth="1"/>
    <col min="4" max="256" width="8.88671875" style="52"/>
    <col min="257" max="257" width="8.6640625" style="52" bestFit="1" customWidth="1"/>
    <col min="258" max="258" width="6.77734375" style="52" bestFit="1" customWidth="1"/>
    <col min="259" max="259" width="6" style="52" bestFit="1" customWidth="1"/>
    <col min="260" max="512" width="8.88671875" style="52"/>
    <col min="513" max="513" width="8.6640625" style="52" bestFit="1" customWidth="1"/>
    <col min="514" max="514" width="6.77734375" style="52" bestFit="1" customWidth="1"/>
    <col min="515" max="515" width="6" style="52" bestFit="1" customWidth="1"/>
    <col min="516" max="768" width="8.88671875" style="52"/>
    <col min="769" max="769" width="8.6640625" style="52" bestFit="1" customWidth="1"/>
    <col min="770" max="770" width="6.77734375" style="52" bestFit="1" customWidth="1"/>
    <col min="771" max="771" width="6" style="52" bestFit="1" customWidth="1"/>
    <col min="772" max="1024" width="8.88671875" style="52"/>
    <col min="1025" max="1025" width="8.6640625" style="52" bestFit="1" customWidth="1"/>
    <col min="1026" max="1026" width="6.77734375" style="52" bestFit="1" customWidth="1"/>
    <col min="1027" max="1027" width="6" style="52" bestFit="1" customWidth="1"/>
    <col min="1028" max="1280" width="8.88671875" style="52"/>
    <col min="1281" max="1281" width="8.6640625" style="52" bestFit="1" customWidth="1"/>
    <col min="1282" max="1282" width="6.77734375" style="52" bestFit="1" customWidth="1"/>
    <col min="1283" max="1283" width="6" style="52" bestFit="1" customWidth="1"/>
    <col min="1284" max="1536" width="8.88671875" style="52"/>
    <col min="1537" max="1537" width="8.6640625" style="52" bestFit="1" customWidth="1"/>
    <col min="1538" max="1538" width="6.77734375" style="52" bestFit="1" customWidth="1"/>
    <col min="1539" max="1539" width="6" style="52" bestFit="1" customWidth="1"/>
    <col min="1540" max="1792" width="8.88671875" style="52"/>
    <col min="1793" max="1793" width="8.6640625" style="52" bestFit="1" customWidth="1"/>
    <col min="1794" max="1794" width="6.77734375" style="52" bestFit="1" customWidth="1"/>
    <col min="1795" max="1795" width="6" style="52" bestFit="1" customWidth="1"/>
    <col min="1796" max="2048" width="8.88671875" style="52"/>
    <col min="2049" max="2049" width="8.6640625" style="52" bestFit="1" customWidth="1"/>
    <col min="2050" max="2050" width="6.77734375" style="52" bestFit="1" customWidth="1"/>
    <col min="2051" max="2051" width="6" style="52" bestFit="1" customWidth="1"/>
    <col min="2052" max="2304" width="8.88671875" style="52"/>
    <col min="2305" max="2305" width="8.6640625" style="52" bestFit="1" customWidth="1"/>
    <col min="2306" max="2306" width="6.77734375" style="52" bestFit="1" customWidth="1"/>
    <col min="2307" max="2307" width="6" style="52" bestFit="1" customWidth="1"/>
    <col min="2308" max="2560" width="8.88671875" style="52"/>
    <col min="2561" max="2561" width="8.6640625" style="52" bestFit="1" customWidth="1"/>
    <col min="2562" max="2562" width="6.77734375" style="52" bestFit="1" customWidth="1"/>
    <col min="2563" max="2563" width="6" style="52" bestFit="1" customWidth="1"/>
    <col min="2564" max="2816" width="8.88671875" style="52"/>
    <col min="2817" max="2817" width="8.6640625" style="52" bestFit="1" customWidth="1"/>
    <col min="2818" max="2818" width="6.77734375" style="52" bestFit="1" customWidth="1"/>
    <col min="2819" max="2819" width="6" style="52" bestFit="1" customWidth="1"/>
    <col min="2820" max="3072" width="8.88671875" style="52"/>
    <col min="3073" max="3073" width="8.6640625" style="52" bestFit="1" customWidth="1"/>
    <col min="3074" max="3074" width="6.77734375" style="52" bestFit="1" customWidth="1"/>
    <col min="3075" max="3075" width="6" style="52" bestFit="1" customWidth="1"/>
    <col min="3076" max="3328" width="8.88671875" style="52"/>
    <col min="3329" max="3329" width="8.6640625" style="52" bestFit="1" customWidth="1"/>
    <col min="3330" max="3330" width="6.77734375" style="52" bestFit="1" customWidth="1"/>
    <col min="3331" max="3331" width="6" style="52" bestFit="1" customWidth="1"/>
    <col min="3332" max="3584" width="8.88671875" style="52"/>
    <col min="3585" max="3585" width="8.6640625" style="52" bestFit="1" customWidth="1"/>
    <col min="3586" max="3586" width="6.77734375" style="52" bestFit="1" customWidth="1"/>
    <col min="3587" max="3587" width="6" style="52" bestFit="1" customWidth="1"/>
    <col min="3588" max="3840" width="8.88671875" style="52"/>
    <col min="3841" max="3841" width="8.6640625" style="52" bestFit="1" customWidth="1"/>
    <col min="3842" max="3842" width="6.77734375" style="52" bestFit="1" customWidth="1"/>
    <col min="3843" max="3843" width="6" style="52" bestFit="1" customWidth="1"/>
    <col min="3844" max="4096" width="8.88671875" style="52"/>
    <col min="4097" max="4097" width="8.6640625" style="52" bestFit="1" customWidth="1"/>
    <col min="4098" max="4098" width="6.77734375" style="52" bestFit="1" customWidth="1"/>
    <col min="4099" max="4099" width="6" style="52" bestFit="1" customWidth="1"/>
    <col min="4100" max="4352" width="8.88671875" style="52"/>
    <col min="4353" max="4353" width="8.6640625" style="52" bestFit="1" customWidth="1"/>
    <col min="4354" max="4354" width="6.77734375" style="52" bestFit="1" customWidth="1"/>
    <col min="4355" max="4355" width="6" style="52" bestFit="1" customWidth="1"/>
    <col min="4356" max="4608" width="8.88671875" style="52"/>
    <col min="4609" max="4609" width="8.6640625" style="52" bestFit="1" customWidth="1"/>
    <col min="4610" max="4610" width="6.77734375" style="52" bestFit="1" customWidth="1"/>
    <col min="4611" max="4611" width="6" style="52" bestFit="1" customWidth="1"/>
    <col min="4612" max="4864" width="8.88671875" style="52"/>
    <col min="4865" max="4865" width="8.6640625" style="52" bestFit="1" customWidth="1"/>
    <col min="4866" max="4866" width="6.77734375" style="52" bestFit="1" customWidth="1"/>
    <col min="4867" max="4867" width="6" style="52" bestFit="1" customWidth="1"/>
    <col min="4868" max="5120" width="8.88671875" style="52"/>
    <col min="5121" max="5121" width="8.6640625" style="52" bestFit="1" customWidth="1"/>
    <col min="5122" max="5122" width="6.77734375" style="52" bestFit="1" customWidth="1"/>
    <col min="5123" max="5123" width="6" style="52" bestFit="1" customWidth="1"/>
    <col min="5124" max="5376" width="8.88671875" style="52"/>
    <col min="5377" max="5377" width="8.6640625" style="52" bestFit="1" customWidth="1"/>
    <col min="5378" max="5378" width="6.77734375" style="52" bestFit="1" customWidth="1"/>
    <col min="5379" max="5379" width="6" style="52" bestFit="1" customWidth="1"/>
    <col min="5380" max="5632" width="8.88671875" style="52"/>
    <col min="5633" max="5633" width="8.6640625" style="52" bestFit="1" customWidth="1"/>
    <col min="5634" max="5634" width="6.77734375" style="52" bestFit="1" customWidth="1"/>
    <col min="5635" max="5635" width="6" style="52" bestFit="1" customWidth="1"/>
    <col min="5636" max="5888" width="8.88671875" style="52"/>
    <col min="5889" max="5889" width="8.6640625" style="52" bestFit="1" customWidth="1"/>
    <col min="5890" max="5890" width="6.77734375" style="52" bestFit="1" customWidth="1"/>
    <col min="5891" max="5891" width="6" style="52" bestFit="1" customWidth="1"/>
    <col min="5892" max="6144" width="8.88671875" style="52"/>
    <col min="6145" max="6145" width="8.6640625" style="52" bestFit="1" customWidth="1"/>
    <col min="6146" max="6146" width="6.77734375" style="52" bestFit="1" customWidth="1"/>
    <col min="6147" max="6147" width="6" style="52" bestFit="1" customWidth="1"/>
    <col min="6148" max="6400" width="8.88671875" style="52"/>
    <col min="6401" max="6401" width="8.6640625" style="52" bestFit="1" customWidth="1"/>
    <col min="6402" max="6402" width="6.77734375" style="52" bestFit="1" customWidth="1"/>
    <col min="6403" max="6403" width="6" style="52" bestFit="1" customWidth="1"/>
    <col min="6404" max="6656" width="8.88671875" style="52"/>
    <col min="6657" max="6657" width="8.6640625" style="52" bestFit="1" customWidth="1"/>
    <col min="6658" max="6658" width="6.77734375" style="52" bestFit="1" customWidth="1"/>
    <col min="6659" max="6659" width="6" style="52" bestFit="1" customWidth="1"/>
    <col min="6660" max="6912" width="8.88671875" style="52"/>
    <col min="6913" max="6913" width="8.6640625" style="52" bestFit="1" customWidth="1"/>
    <col min="6914" max="6914" width="6.77734375" style="52" bestFit="1" customWidth="1"/>
    <col min="6915" max="6915" width="6" style="52" bestFit="1" customWidth="1"/>
    <col min="6916" max="7168" width="8.88671875" style="52"/>
    <col min="7169" max="7169" width="8.6640625" style="52" bestFit="1" customWidth="1"/>
    <col min="7170" max="7170" width="6.77734375" style="52" bestFit="1" customWidth="1"/>
    <col min="7171" max="7171" width="6" style="52" bestFit="1" customWidth="1"/>
    <col min="7172" max="7424" width="8.88671875" style="52"/>
    <col min="7425" max="7425" width="8.6640625" style="52" bestFit="1" customWidth="1"/>
    <col min="7426" max="7426" width="6.77734375" style="52" bestFit="1" customWidth="1"/>
    <col min="7427" max="7427" width="6" style="52" bestFit="1" customWidth="1"/>
    <col min="7428" max="7680" width="8.88671875" style="52"/>
    <col min="7681" max="7681" width="8.6640625" style="52" bestFit="1" customWidth="1"/>
    <col min="7682" max="7682" width="6.77734375" style="52" bestFit="1" customWidth="1"/>
    <col min="7683" max="7683" width="6" style="52" bestFit="1" customWidth="1"/>
    <col min="7684" max="7936" width="8.88671875" style="52"/>
    <col min="7937" max="7937" width="8.6640625" style="52" bestFit="1" customWidth="1"/>
    <col min="7938" max="7938" width="6.77734375" style="52" bestFit="1" customWidth="1"/>
    <col min="7939" max="7939" width="6" style="52" bestFit="1" customWidth="1"/>
    <col min="7940" max="8192" width="8.88671875" style="52"/>
    <col min="8193" max="8193" width="8.6640625" style="52" bestFit="1" customWidth="1"/>
    <col min="8194" max="8194" width="6.77734375" style="52" bestFit="1" customWidth="1"/>
    <col min="8195" max="8195" width="6" style="52" bestFit="1" customWidth="1"/>
    <col min="8196" max="8448" width="8.88671875" style="52"/>
    <col min="8449" max="8449" width="8.6640625" style="52" bestFit="1" customWidth="1"/>
    <col min="8450" max="8450" width="6.77734375" style="52" bestFit="1" customWidth="1"/>
    <col min="8451" max="8451" width="6" style="52" bestFit="1" customWidth="1"/>
    <col min="8452" max="8704" width="8.88671875" style="52"/>
    <col min="8705" max="8705" width="8.6640625" style="52" bestFit="1" customWidth="1"/>
    <col min="8706" max="8706" width="6.77734375" style="52" bestFit="1" customWidth="1"/>
    <col min="8707" max="8707" width="6" style="52" bestFit="1" customWidth="1"/>
    <col min="8708" max="8960" width="8.88671875" style="52"/>
    <col min="8961" max="8961" width="8.6640625" style="52" bestFit="1" customWidth="1"/>
    <col min="8962" max="8962" width="6.77734375" style="52" bestFit="1" customWidth="1"/>
    <col min="8963" max="8963" width="6" style="52" bestFit="1" customWidth="1"/>
    <col min="8964" max="9216" width="8.88671875" style="52"/>
    <col min="9217" max="9217" width="8.6640625" style="52" bestFit="1" customWidth="1"/>
    <col min="9218" max="9218" width="6.77734375" style="52" bestFit="1" customWidth="1"/>
    <col min="9219" max="9219" width="6" style="52" bestFit="1" customWidth="1"/>
    <col min="9220" max="9472" width="8.88671875" style="52"/>
    <col min="9473" max="9473" width="8.6640625" style="52" bestFit="1" customWidth="1"/>
    <col min="9474" max="9474" width="6.77734375" style="52" bestFit="1" customWidth="1"/>
    <col min="9475" max="9475" width="6" style="52" bestFit="1" customWidth="1"/>
    <col min="9476" max="9728" width="8.88671875" style="52"/>
    <col min="9729" max="9729" width="8.6640625" style="52" bestFit="1" customWidth="1"/>
    <col min="9730" max="9730" width="6.77734375" style="52" bestFit="1" customWidth="1"/>
    <col min="9731" max="9731" width="6" style="52" bestFit="1" customWidth="1"/>
    <col min="9732" max="9984" width="8.88671875" style="52"/>
    <col min="9985" max="9985" width="8.6640625" style="52" bestFit="1" customWidth="1"/>
    <col min="9986" max="9986" width="6.77734375" style="52" bestFit="1" customWidth="1"/>
    <col min="9987" max="9987" width="6" style="52" bestFit="1" customWidth="1"/>
    <col min="9988" max="10240" width="8.88671875" style="52"/>
    <col min="10241" max="10241" width="8.6640625" style="52" bestFit="1" customWidth="1"/>
    <col min="10242" max="10242" width="6.77734375" style="52" bestFit="1" customWidth="1"/>
    <col min="10243" max="10243" width="6" style="52" bestFit="1" customWidth="1"/>
    <col min="10244" max="10496" width="8.88671875" style="52"/>
    <col min="10497" max="10497" width="8.6640625" style="52" bestFit="1" customWidth="1"/>
    <col min="10498" max="10498" width="6.77734375" style="52" bestFit="1" customWidth="1"/>
    <col min="10499" max="10499" width="6" style="52" bestFit="1" customWidth="1"/>
    <col min="10500" max="10752" width="8.88671875" style="52"/>
    <col min="10753" max="10753" width="8.6640625" style="52" bestFit="1" customWidth="1"/>
    <col min="10754" max="10754" width="6.77734375" style="52" bestFit="1" customWidth="1"/>
    <col min="10755" max="10755" width="6" style="52" bestFit="1" customWidth="1"/>
    <col min="10756" max="11008" width="8.88671875" style="52"/>
    <col min="11009" max="11009" width="8.6640625" style="52" bestFit="1" customWidth="1"/>
    <col min="11010" max="11010" width="6.77734375" style="52" bestFit="1" customWidth="1"/>
    <col min="11011" max="11011" width="6" style="52" bestFit="1" customWidth="1"/>
    <col min="11012" max="11264" width="8.88671875" style="52"/>
    <col min="11265" max="11265" width="8.6640625" style="52" bestFit="1" customWidth="1"/>
    <col min="11266" max="11266" width="6.77734375" style="52" bestFit="1" customWidth="1"/>
    <col min="11267" max="11267" width="6" style="52" bestFit="1" customWidth="1"/>
    <col min="11268" max="11520" width="8.88671875" style="52"/>
    <col min="11521" max="11521" width="8.6640625" style="52" bestFit="1" customWidth="1"/>
    <col min="11522" max="11522" width="6.77734375" style="52" bestFit="1" customWidth="1"/>
    <col min="11523" max="11523" width="6" style="52" bestFit="1" customWidth="1"/>
    <col min="11524" max="11776" width="8.88671875" style="52"/>
    <col min="11777" max="11777" width="8.6640625" style="52" bestFit="1" customWidth="1"/>
    <col min="11778" max="11778" width="6.77734375" style="52" bestFit="1" customWidth="1"/>
    <col min="11779" max="11779" width="6" style="52" bestFit="1" customWidth="1"/>
    <col min="11780" max="12032" width="8.88671875" style="52"/>
    <col min="12033" max="12033" width="8.6640625" style="52" bestFit="1" customWidth="1"/>
    <col min="12034" max="12034" width="6.77734375" style="52" bestFit="1" customWidth="1"/>
    <col min="12035" max="12035" width="6" style="52" bestFit="1" customWidth="1"/>
    <col min="12036" max="12288" width="8.88671875" style="52"/>
    <col min="12289" max="12289" width="8.6640625" style="52" bestFit="1" customWidth="1"/>
    <col min="12290" max="12290" width="6.77734375" style="52" bestFit="1" customWidth="1"/>
    <col min="12291" max="12291" width="6" style="52" bestFit="1" customWidth="1"/>
    <col min="12292" max="12544" width="8.88671875" style="52"/>
    <col min="12545" max="12545" width="8.6640625" style="52" bestFit="1" customWidth="1"/>
    <col min="12546" max="12546" width="6.77734375" style="52" bestFit="1" customWidth="1"/>
    <col min="12547" max="12547" width="6" style="52" bestFit="1" customWidth="1"/>
    <col min="12548" max="12800" width="8.88671875" style="52"/>
    <col min="12801" max="12801" width="8.6640625" style="52" bestFit="1" customWidth="1"/>
    <col min="12802" max="12802" width="6.77734375" style="52" bestFit="1" customWidth="1"/>
    <col min="12803" max="12803" width="6" style="52" bestFit="1" customWidth="1"/>
    <col min="12804" max="13056" width="8.88671875" style="52"/>
    <col min="13057" max="13057" width="8.6640625" style="52" bestFit="1" customWidth="1"/>
    <col min="13058" max="13058" width="6.77734375" style="52" bestFit="1" customWidth="1"/>
    <col min="13059" max="13059" width="6" style="52" bestFit="1" customWidth="1"/>
    <col min="13060" max="13312" width="8.88671875" style="52"/>
    <col min="13313" max="13313" width="8.6640625" style="52" bestFit="1" customWidth="1"/>
    <col min="13314" max="13314" width="6.77734375" style="52" bestFit="1" customWidth="1"/>
    <col min="13315" max="13315" width="6" style="52" bestFit="1" customWidth="1"/>
    <col min="13316" max="13568" width="8.88671875" style="52"/>
    <col min="13569" max="13569" width="8.6640625" style="52" bestFit="1" customWidth="1"/>
    <col min="13570" max="13570" width="6.77734375" style="52" bestFit="1" customWidth="1"/>
    <col min="13571" max="13571" width="6" style="52" bestFit="1" customWidth="1"/>
    <col min="13572" max="13824" width="8.88671875" style="52"/>
    <col min="13825" max="13825" width="8.6640625" style="52" bestFit="1" customWidth="1"/>
    <col min="13826" max="13826" width="6.77734375" style="52" bestFit="1" customWidth="1"/>
    <col min="13827" max="13827" width="6" style="52" bestFit="1" customWidth="1"/>
    <col min="13828" max="14080" width="8.88671875" style="52"/>
    <col min="14081" max="14081" width="8.6640625" style="52" bestFit="1" customWidth="1"/>
    <col min="14082" max="14082" width="6.77734375" style="52" bestFit="1" customWidth="1"/>
    <col min="14083" max="14083" width="6" style="52" bestFit="1" customWidth="1"/>
    <col min="14084" max="14336" width="8.88671875" style="52"/>
    <col min="14337" max="14337" width="8.6640625" style="52" bestFit="1" customWidth="1"/>
    <col min="14338" max="14338" width="6.77734375" style="52" bestFit="1" customWidth="1"/>
    <col min="14339" max="14339" width="6" style="52" bestFit="1" customWidth="1"/>
    <col min="14340" max="14592" width="8.88671875" style="52"/>
    <col min="14593" max="14593" width="8.6640625" style="52" bestFit="1" customWidth="1"/>
    <col min="14594" max="14594" width="6.77734375" style="52" bestFit="1" customWidth="1"/>
    <col min="14595" max="14595" width="6" style="52" bestFit="1" customWidth="1"/>
    <col min="14596" max="14848" width="8.88671875" style="52"/>
    <col min="14849" max="14849" width="8.6640625" style="52" bestFit="1" customWidth="1"/>
    <col min="14850" max="14850" width="6.77734375" style="52" bestFit="1" customWidth="1"/>
    <col min="14851" max="14851" width="6" style="52" bestFit="1" customWidth="1"/>
    <col min="14852" max="15104" width="8.88671875" style="52"/>
    <col min="15105" max="15105" width="8.6640625" style="52" bestFit="1" customWidth="1"/>
    <col min="15106" max="15106" width="6.77734375" style="52" bestFit="1" customWidth="1"/>
    <col min="15107" max="15107" width="6" style="52" bestFit="1" customWidth="1"/>
    <col min="15108" max="15360" width="8.88671875" style="52"/>
    <col min="15361" max="15361" width="8.6640625" style="52" bestFit="1" customWidth="1"/>
    <col min="15362" max="15362" width="6.77734375" style="52" bestFit="1" customWidth="1"/>
    <col min="15363" max="15363" width="6" style="52" bestFit="1" customWidth="1"/>
    <col min="15364" max="15616" width="8.88671875" style="52"/>
    <col min="15617" max="15617" width="8.6640625" style="52" bestFit="1" customWidth="1"/>
    <col min="15618" max="15618" width="6.77734375" style="52" bestFit="1" customWidth="1"/>
    <col min="15619" max="15619" width="6" style="52" bestFit="1" customWidth="1"/>
    <col min="15620" max="15872" width="8.88671875" style="52"/>
    <col min="15873" max="15873" width="8.6640625" style="52" bestFit="1" customWidth="1"/>
    <col min="15874" max="15874" width="6.77734375" style="52" bestFit="1" customWidth="1"/>
    <col min="15875" max="15875" width="6" style="52" bestFit="1" customWidth="1"/>
    <col min="15876" max="16128" width="8.88671875" style="52"/>
    <col min="16129" max="16129" width="8.6640625" style="52" bestFit="1" customWidth="1"/>
    <col min="16130" max="16130" width="6.77734375" style="52" bestFit="1" customWidth="1"/>
    <col min="16131" max="16131" width="6" style="52" bestFit="1" customWidth="1"/>
    <col min="16132" max="16384" width="8.88671875" style="52"/>
  </cols>
  <sheetData>
    <row r="1" spans="1:4">
      <c r="A1" s="57" t="s">
        <v>34</v>
      </c>
      <c r="B1" s="58" t="s">
        <v>35</v>
      </c>
      <c r="C1" s="57" t="s">
        <v>36</v>
      </c>
      <c r="D1" s="57" t="s">
        <v>37</v>
      </c>
    </row>
    <row r="2" spans="1:4">
      <c r="A2" s="59" t="s">
        <v>38</v>
      </c>
      <c r="B2" s="60">
        <v>37152</v>
      </c>
      <c r="C2" s="61" t="s">
        <v>39</v>
      </c>
      <c r="D2" s="62">
        <v>39.700000000000003</v>
      </c>
    </row>
    <row r="3" spans="1:4">
      <c r="A3" s="59" t="s">
        <v>40</v>
      </c>
      <c r="B3" s="60">
        <v>37148</v>
      </c>
      <c r="C3" s="61" t="s">
        <v>41</v>
      </c>
      <c r="D3" s="62">
        <v>45</v>
      </c>
    </row>
    <row r="4" spans="1:4">
      <c r="A4" s="59" t="s">
        <v>42</v>
      </c>
      <c r="B4" s="60">
        <v>37160</v>
      </c>
      <c r="C4" s="61" t="s">
        <v>43</v>
      </c>
      <c r="D4" s="62">
        <v>45.3</v>
      </c>
    </row>
    <row r="5" spans="1:4">
      <c r="A5" s="59" t="s">
        <v>44</v>
      </c>
      <c r="B5" s="60">
        <v>37160</v>
      </c>
      <c r="C5" s="61" t="s">
        <v>45</v>
      </c>
      <c r="D5" s="62">
        <v>47.4</v>
      </c>
    </row>
    <row r="6" spans="1:4">
      <c r="A6" s="59" t="s">
        <v>46</v>
      </c>
      <c r="B6" s="60">
        <v>37148</v>
      </c>
      <c r="C6" s="61" t="s">
        <v>47</v>
      </c>
      <c r="D6" s="62">
        <v>50.2</v>
      </c>
    </row>
    <row r="7" spans="1:4">
      <c r="A7" s="59" t="s">
        <v>48</v>
      </c>
      <c r="B7" s="60">
        <v>37152</v>
      </c>
      <c r="C7" s="61" t="s">
        <v>49</v>
      </c>
      <c r="D7" s="62">
        <v>57.1</v>
      </c>
    </row>
    <row r="8" spans="1:4">
      <c r="A8" s="59" t="s">
        <v>50</v>
      </c>
      <c r="B8" s="60">
        <v>37146</v>
      </c>
      <c r="C8" s="61" t="s">
        <v>51</v>
      </c>
      <c r="D8" s="62">
        <v>58.3</v>
      </c>
    </row>
    <row r="9" spans="1:4">
      <c r="A9" s="59" t="s">
        <v>52</v>
      </c>
      <c r="B9" s="60">
        <v>37154</v>
      </c>
      <c r="C9" s="61" t="s">
        <v>47</v>
      </c>
      <c r="D9" s="62">
        <v>58.4</v>
      </c>
    </row>
    <row r="10" spans="1:4">
      <c r="A10" s="59" t="s">
        <v>53</v>
      </c>
      <c r="B10" s="60">
        <v>37148</v>
      </c>
      <c r="C10" s="61" t="s">
        <v>41</v>
      </c>
      <c r="D10" s="62">
        <v>59.9</v>
      </c>
    </row>
    <row r="11" spans="1:4">
      <c r="A11" s="59" t="s">
        <v>54</v>
      </c>
      <c r="B11" s="60">
        <v>37155</v>
      </c>
      <c r="C11" s="61" t="s">
        <v>45</v>
      </c>
      <c r="D11" s="62">
        <v>61.5</v>
      </c>
    </row>
    <row r="12" spans="1:4">
      <c r="A12" s="59" t="s">
        <v>55</v>
      </c>
      <c r="B12" s="60">
        <v>37167</v>
      </c>
      <c r="C12" s="61" t="s">
        <v>45</v>
      </c>
      <c r="D12" s="62">
        <v>62.5</v>
      </c>
    </row>
    <row r="13" spans="1:4">
      <c r="A13" s="59" t="s">
        <v>56</v>
      </c>
      <c r="B13" s="60">
        <v>37148</v>
      </c>
      <c r="C13" s="61" t="s">
        <v>51</v>
      </c>
      <c r="D13" s="62">
        <v>63.3</v>
      </c>
    </row>
    <row r="14" spans="1:4">
      <c r="A14" s="59" t="s">
        <v>57</v>
      </c>
      <c r="B14" s="60">
        <v>37148</v>
      </c>
      <c r="C14" s="61" t="s">
        <v>43</v>
      </c>
      <c r="D14" s="62">
        <v>63.3</v>
      </c>
    </row>
    <row r="15" spans="1:4">
      <c r="A15" s="59" t="s">
        <v>58</v>
      </c>
      <c r="B15" s="60">
        <v>37145</v>
      </c>
      <c r="C15" s="61" t="s">
        <v>47</v>
      </c>
      <c r="D15" s="62">
        <v>64.8</v>
      </c>
    </row>
    <row r="16" spans="1:4">
      <c r="A16" s="59" t="s">
        <v>59</v>
      </c>
      <c r="B16" s="60">
        <v>37159</v>
      </c>
      <c r="C16" s="61" t="s">
        <v>39</v>
      </c>
      <c r="D16" s="62">
        <v>64.2</v>
      </c>
    </row>
    <row r="17" spans="1:4">
      <c r="A17" s="59" t="s">
        <v>60</v>
      </c>
      <c r="B17" s="60">
        <v>37155</v>
      </c>
      <c r="C17" s="61" t="s">
        <v>43</v>
      </c>
      <c r="D17" s="62">
        <v>65.8</v>
      </c>
    </row>
    <row r="18" spans="1:4">
      <c r="A18" s="59" t="s">
        <v>61</v>
      </c>
      <c r="B18" s="60">
        <v>37145</v>
      </c>
      <c r="C18" s="61" t="s">
        <v>39</v>
      </c>
      <c r="D18" s="62">
        <v>70.2</v>
      </c>
    </row>
    <row r="19" spans="1:4">
      <c r="A19" s="59" t="s">
        <v>62</v>
      </c>
      <c r="B19" s="60">
        <v>37148</v>
      </c>
      <c r="C19" s="61" t="s">
        <v>47</v>
      </c>
      <c r="D19" s="62">
        <v>73.5</v>
      </c>
    </row>
    <row r="20" spans="1:4">
      <c r="A20" s="59" t="s">
        <v>63</v>
      </c>
      <c r="B20" s="60">
        <v>37159</v>
      </c>
      <c r="C20" s="61" t="s">
        <v>51</v>
      </c>
      <c r="D20" s="62">
        <v>78.3</v>
      </c>
    </row>
    <row r="21" spans="1:4">
      <c r="A21" s="59" t="s">
        <v>64</v>
      </c>
      <c r="B21" s="60">
        <v>37153</v>
      </c>
      <c r="C21" s="61" t="s">
        <v>51</v>
      </c>
      <c r="D21" s="62">
        <v>79.3</v>
      </c>
    </row>
    <row r="22" spans="1:4">
      <c r="A22" s="59" t="s">
        <v>65</v>
      </c>
      <c r="B22" s="60">
        <v>37159</v>
      </c>
      <c r="C22" s="61" t="s">
        <v>49</v>
      </c>
      <c r="D22" s="62">
        <v>83.6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9"/>
  <sheetViews>
    <sheetView zoomScale="120" zoomScaleNormal="120" workbookViewId="0">
      <selection activeCell="E2" sqref="E2"/>
    </sheetView>
  </sheetViews>
  <sheetFormatPr defaultRowHeight="12.75"/>
  <cols>
    <col min="1" max="1" width="7.77734375" style="29" bestFit="1" customWidth="1"/>
    <col min="2" max="2" width="6.5546875" style="45" bestFit="1" customWidth="1"/>
    <col min="3" max="3" width="5.88671875" style="38" bestFit="1" customWidth="1"/>
    <col min="4" max="4" width="6.33203125" style="38" bestFit="1" customWidth="1"/>
    <col min="5" max="5" width="7.77734375" style="38" bestFit="1" customWidth="1"/>
    <col min="6" max="6" width="4.88671875" style="38" customWidth="1"/>
    <col min="7" max="7" width="7.6640625" style="38" customWidth="1"/>
    <col min="8" max="256" width="8.88671875" style="38"/>
    <col min="257" max="257" width="7.77734375" style="38" bestFit="1" customWidth="1"/>
    <col min="258" max="258" width="6.33203125" style="38" bestFit="1" customWidth="1"/>
    <col min="259" max="259" width="5.88671875" style="38" bestFit="1" customWidth="1"/>
    <col min="260" max="260" width="6.33203125" style="38" bestFit="1" customWidth="1"/>
    <col min="261" max="261" width="7.77734375" style="38" bestFit="1" customWidth="1"/>
    <col min="262" max="262" width="4.88671875" style="38" customWidth="1"/>
    <col min="263" max="263" width="7.6640625" style="38" customWidth="1"/>
    <col min="264" max="512" width="8.88671875" style="38"/>
    <col min="513" max="513" width="7.77734375" style="38" bestFit="1" customWidth="1"/>
    <col min="514" max="514" width="6.33203125" style="38" bestFit="1" customWidth="1"/>
    <col min="515" max="515" width="5.88671875" style="38" bestFit="1" customWidth="1"/>
    <col min="516" max="516" width="6.33203125" style="38" bestFit="1" customWidth="1"/>
    <col min="517" max="517" width="7.77734375" style="38" bestFit="1" customWidth="1"/>
    <col min="518" max="518" width="4.88671875" style="38" customWidth="1"/>
    <col min="519" max="519" width="7.6640625" style="38" customWidth="1"/>
    <col min="520" max="768" width="8.88671875" style="38"/>
    <col min="769" max="769" width="7.77734375" style="38" bestFit="1" customWidth="1"/>
    <col min="770" max="770" width="6.33203125" style="38" bestFit="1" customWidth="1"/>
    <col min="771" max="771" width="5.88671875" style="38" bestFit="1" customWidth="1"/>
    <col min="772" max="772" width="6.33203125" style="38" bestFit="1" customWidth="1"/>
    <col min="773" max="773" width="7.77734375" style="38" bestFit="1" customWidth="1"/>
    <col min="774" max="774" width="4.88671875" style="38" customWidth="1"/>
    <col min="775" max="775" width="7.6640625" style="38" customWidth="1"/>
    <col min="776" max="1024" width="8.88671875" style="38"/>
    <col min="1025" max="1025" width="7.77734375" style="38" bestFit="1" customWidth="1"/>
    <col min="1026" max="1026" width="6.33203125" style="38" bestFit="1" customWidth="1"/>
    <col min="1027" max="1027" width="5.88671875" style="38" bestFit="1" customWidth="1"/>
    <col min="1028" max="1028" width="6.33203125" style="38" bestFit="1" customWidth="1"/>
    <col min="1029" max="1029" width="7.77734375" style="38" bestFit="1" customWidth="1"/>
    <col min="1030" max="1030" width="4.88671875" style="38" customWidth="1"/>
    <col min="1031" max="1031" width="7.6640625" style="38" customWidth="1"/>
    <col min="1032" max="1280" width="8.88671875" style="38"/>
    <col min="1281" max="1281" width="7.77734375" style="38" bestFit="1" customWidth="1"/>
    <col min="1282" max="1282" width="6.33203125" style="38" bestFit="1" customWidth="1"/>
    <col min="1283" max="1283" width="5.88671875" style="38" bestFit="1" customWidth="1"/>
    <col min="1284" max="1284" width="6.33203125" style="38" bestFit="1" customWidth="1"/>
    <col min="1285" max="1285" width="7.77734375" style="38" bestFit="1" customWidth="1"/>
    <col min="1286" max="1286" width="4.88671875" style="38" customWidth="1"/>
    <col min="1287" max="1287" width="7.6640625" style="38" customWidth="1"/>
    <col min="1288" max="1536" width="8.88671875" style="38"/>
    <col min="1537" max="1537" width="7.77734375" style="38" bestFit="1" customWidth="1"/>
    <col min="1538" max="1538" width="6.33203125" style="38" bestFit="1" customWidth="1"/>
    <col min="1539" max="1539" width="5.88671875" style="38" bestFit="1" customWidth="1"/>
    <col min="1540" max="1540" width="6.33203125" style="38" bestFit="1" customWidth="1"/>
    <col min="1541" max="1541" width="7.77734375" style="38" bestFit="1" customWidth="1"/>
    <col min="1542" max="1542" width="4.88671875" style="38" customWidth="1"/>
    <col min="1543" max="1543" width="7.6640625" style="38" customWidth="1"/>
    <col min="1544" max="1792" width="8.88671875" style="38"/>
    <col min="1793" max="1793" width="7.77734375" style="38" bestFit="1" customWidth="1"/>
    <col min="1794" max="1794" width="6.33203125" style="38" bestFit="1" customWidth="1"/>
    <col min="1795" max="1795" width="5.88671875" style="38" bestFit="1" customWidth="1"/>
    <col min="1796" max="1796" width="6.33203125" style="38" bestFit="1" customWidth="1"/>
    <col min="1797" max="1797" width="7.77734375" style="38" bestFit="1" customWidth="1"/>
    <col min="1798" max="1798" width="4.88671875" style="38" customWidth="1"/>
    <col min="1799" max="1799" width="7.6640625" style="38" customWidth="1"/>
    <col min="1800" max="2048" width="8.88671875" style="38"/>
    <col min="2049" max="2049" width="7.77734375" style="38" bestFit="1" customWidth="1"/>
    <col min="2050" max="2050" width="6.33203125" style="38" bestFit="1" customWidth="1"/>
    <col min="2051" max="2051" width="5.88671875" style="38" bestFit="1" customWidth="1"/>
    <col min="2052" max="2052" width="6.33203125" style="38" bestFit="1" customWidth="1"/>
    <col min="2053" max="2053" width="7.77734375" style="38" bestFit="1" customWidth="1"/>
    <col min="2054" max="2054" width="4.88671875" style="38" customWidth="1"/>
    <col min="2055" max="2055" width="7.6640625" style="38" customWidth="1"/>
    <col min="2056" max="2304" width="8.88671875" style="38"/>
    <col min="2305" max="2305" width="7.77734375" style="38" bestFit="1" customWidth="1"/>
    <col min="2306" max="2306" width="6.33203125" style="38" bestFit="1" customWidth="1"/>
    <col min="2307" max="2307" width="5.88671875" style="38" bestFit="1" customWidth="1"/>
    <col min="2308" max="2308" width="6.33203125" style="38" bestFit="1" customWidth="1"/>
    <col min="2309" max="2309" width="7.77734375" style="38" bestFit="1" customWidth="1"/>
    <col min="2310" max="2310" width="4.88671875" style="38" customWidth="1"/>
    <col min="2311" max="2311" width="7.6640625" style="38" customWidth="1"/>
    <col min="2312" max="2560" width="8.88671875" style="38"/>
    <col min="2561" max="2561" width="7.77734375" style="38" bestFit="1" customWidth="1"/>
    <col min="2562" max="2562" width="6.33203125" style="38" bestFit="1" customWidth="1"/>
    <col min="2563" max="2563" width="5.88671875" style="38" bestFit="1" customWidth="1"/>
    <col min="2564" max="2564" width="6.33203125" style="38" bestFit="1" customWidth="1"/>
    <col min="2565" max="2565" width="7.77734375" style="38" bestFit="1" customWidth="1"/>
    <col min="2566" max="2566" width="4.88671875" style="38" customWidth="1"/>
    <col min="2567" max="2567" width="7.6640625" style="38" customWidth="1"/>
    <col min="2568" max="2816" width="8.88671875" style="38"/>
    <col min="2817" max="2817" width="7.77734375" style="38" bestFit="1" customWidth="1"/>
    <col min="2818" max="2818" width="6.33203125" style="38" bestFit="1" customWidth="1"/>
    <col min="2819" max="2819" width="5.88671875" style="38" bestFit="1" customWidth="1"/>
    <col min="2820" max="2820" width="6.33203125" style="38" bestFit="1" customWidth="1"/>
    <col min="2821" max="2821" width="7.77734375" style="38" bestFit="1" customWidth="1"/>
    <col min="2822" max="2822" width="4.88671875" style="38" customWidth="1"/>
    <col min="2823" max="2823" width="7.6640625" style="38" customWidth="1"/>
    <col min="2824" max="3072" width="8.88671875" style="38"/>
    <col min="3073" max="3073" width="7.77734375" style="38" bestFit="1" customWidth="1"/>
    <col min="3074" max="3074" width="6.33203125" style="38" bestFit="1" customWidth="1"/>
    <col min="3075" max="3075" width="5.88671875" style="38" bestFit="1" customWidth="1"/>
    <col min="3076" max="3076" width="6.33203125" style="38" bestFit="1" customWidth="1"/>
    <col min="3077" max="3077" width="7.77734375" style="38" bestFit="1" customWidth="1"/>
    <col min="3078" max="3078" width="4.88671875" style="38" customWidth="1"/>
    <col min="3079" max="3079" width="7.6640625" style="38" customWidth="1"/>
    <col min="3080" max="3328" width="8.88671875" style="38"/>
    <col min="3329" max="3329" width="7.77734375" style="38" bestFit="1" customWidth="1"/>
    <col min="3330" max="3330" width="6.33203125" style="38" bestFit="1" customWidth="1"/>
    <col min="3331" max="3331" width="5.88671875" style="38" bestFit="1" customWidth="1"/>
    <col min="3332" max="3332" width="6.33203125" style="38" bestFit="1" customWidth="1"/>
    <col min="3333" max="3333" width="7.77734375" style="38" bestFit="1" customWidth="1"/>
    <col min="3334" max="3334" width="4.88671875" style="38" customWidth="1"/>
    <col min="3335" max="3335" width="7.6640625" style="38" customWidth="1"/>
    <col min="3336" max="3584" width="8.88671875" style="38"/>
    <col min="3585" max="3585" width="7.77734375" style="38" bestFit="1" customWidth="1"/>
    <col min="3586" max="3586" width="6.33203125" style="38" bestFit="1" customWidth="1"/>
    <col min="3587" max="3587" width="5.88671875" style="38" bestFit="1" customWidth="1"/>
    <col min="3588" max="3588" width="6.33203125" style="38" bestFit="1" customWidth="1"/>
    <col min="3589" max="3589" width="7.77734375" style="38" bestFit="1" customWidth="1"/>
    <col min="3590" max="3590" width="4.88671875" style="38" customWidth="1"/>
    <col min="3591" max="3591" width="7.6640625" style="38" customWidth="1"/>
    <col min="3592" max="3840" width="8.88671875" style="38"/>
    <col min="3841" max="3841" width="7.77734375" style="38" bestFit="1" customWidth="1"/>
    <col min="3842" max="3842" width="6.33203125" style="38" bestFit="1" customWidth="1"/>
    <col min="3843" max="3843" width="5.88671875" style="38" bestFit="1" customWidth="1"/>
    <col min="3844" max="3844" width="6.33203125" style="38" bestFit="1" customWidth="1"/>
    <col min="3845" max="3845" width="7.77734375" style="38" bestFit="1" customWidth="1"/>
    <col min="3846" max="3846" width="4.88671875" style="38" customWidth="1"/>
    <col min="3847" max="3847" width="7.6640625" style="38" customWidth="1"/>
    <col min="3848" max="4096" width="8.88671875" style="38"/>
    <col min="4097" max="4097" width="7.77734375" style="38" bestFit="1" customWidth="1"/>
    <col min="4098" max="4098" width="6.33203125" style="38" bestFit="1" customWidth="1"/>
    <col min="4099" max="4099" width="5.88671875" style="38" bestFit="1" customWidth="1"/>
    <col min="4100" max="4100" width="6.33203125" style="38" bestFit="1" customWidth="1"/>
    <col min="4101" max="4101" width="7.77734375" style="38" bestFit="1" customWidth="1"/>
    <col min="4102" max="4102" width="4.88671875" style="38" customWidth="1"/>
    <col min="4103" max="4103" width="7.6640625" style="38" customWidth="1"/>
    <col min="4104" max="4352" width="8.88671875" style="38"/>
    <col min="4353" max="4353" width="7.77734375" style="38" bestFit="1" customWidth="1"/>
    <col min="4354" max="4354" width="6.33203125" style="38" bestFit="1" customWidth="1"/>
    <col min="4355" max="4355" width="5.88671875" style="38" bestFit="1" customWidth="1"/>
    <col min="4356" max="4356" width="6.33203125" style="38" bestFit="1" customWidth="1"/>
    <col min="4357" max="4357" width="7.77734375" style="38" bestFit="1" customWidth="1"/>
    <col min="4358" max="4358" width="4.88671875" style="38" customWidth="1"/>
    <col min="4359" max="4359" width="7.6640625" style="38" customWidth="1"/>
    <col min="4360" max="4608" width="8.88671875" style="38"/>
    <col min="4609" max="4609" width="7.77734375" style="38" bestFit="1" customWidth="1"/>
    <col min="4610" max="4610" width="6.33203125" style="38" bestFit="1" customWidth="1"/>
    <col min="4611" max="4611" width="5.88671875" style="38" bestFit="1" customWidth="1"/>
    <col min="4612" max="4612" width="6.33203125" style="38" bestFit="1" customWidth="1"/>
    <col min="4613" max="4613" width="7.77734375" style="38" bestFit="1" customWidth="1"/>
    <col min="4614" max="4614" width="4.88671875" style="38" customWidth="1"/>
    <col min="4615" max="4615" width="7.6640625" style="38" customWidth="1"/>
    <col min="4616" max="4864" width="8.88671875" style="38"/>
    <col min="4865" max="4865" width="7.77734375" style="38" bestFit="1" customWidth="1"/>
    <col min="4866" max="4866" width="6.33203125" style="38" bestFit="1" customWidth="1"/>
    <col min="4867" max="4867" width="5.88671875" style="38" bestFit="1" customWidth="1"/>
    <col min="4868" max="4868" width="6.33203125" style="38" bestFit="1" customWidth="1"/>
    <col min="4869" max="4869" width="7.77734375" style="38" bestFit="1" customWidth="1"/>
    <col min="4870" max="4870" width="4.88671875" style="38" customWidth="1"/>
    <col min="4871" max="4871" width="7.6640625" style="38" customWidth="1"/>
    <col min="4872" max="5120" width="8.88671875" style="38"/>
    <col min="5121" max="5121" width="7.77734375" style="38" bestFit="1" customWidth="1"/>
    <col min="5122" max="5122" width="6.33203125" style="38" bestFit="1" customWidth="1"/>
    <col min="5123" max="5123" width="5.88671875" style="38" bestFit="1" customWidth="1"/>
    <col min="5124" max="5124" width="6.33203125" style="38" bestFit="1" customWidth="1"/>
    <col min="5125" max="5125" width="7.77734375" style="38" bestFit="1" customWidth="1"/>
    <col min="5126" max="5126" width="4.88671875" style="38" customWidth="1"/>
    <col min="5127" max="5127" width="7.6640625" style="38" customWidth="1"/>
    <col min="5128" max="5376" width="8.88671875" style="38"/>
    <col min="5377" max="5377" width="7.77734375" style="38" bestFit="1" customWidth="1"/>
    <col min="5378" max="5378" width="6.33203125" style="38" bestFit="1" customWidth="1"/>
    <col min="5379" max="5379" width="5.88671875" style="38" bestFit="1" customWidth="1"/>
    <col min="5380" max="5380" width="6.33203125" style="38" bestFit="1" customWidth="1"/>
    <col min="5381" max="5381" width="7.77734375" style="38" bestFit="1" customWidth="1"/>
    <col min="5382" max="5382" width="4.88671875" style="38" customWidth="1"/>
    <col min="5383" max="5383" width="7.6640625" style="38" customWidth="1"/>
    <col min="5384" max="5632" width="8.88671875" style="38"/>
    <col min="5633" max="5633" width="7.77734375" style="38" bestFit="1" customWidth="1"/>
    <col min="5634" max="5634" width="6.33203125" style="38" bestFit="1" customWidth="1"/>
    <col min="5635" max="5635" width="5.88671875" style="38" bestFit="1" customWidth="1"/>
    <col min="5636" max="5636" width="6.33203125" style="38" bestFit="1" customWidth="1"/>
    <col min="5637" max="5637" width="7.77734375" style="38" bestFit="1" customWidth="1"/>
    <col min="5638" max="5638" width="4.88671875" style="38" customWidth="1"/>
    <col min="5639" max="5639" width="7.6640625" style="38" customWidth="1"/>
    <col min="5640" max="5888" width="8.88671875" style="38"/>
    <col min="5889" max="5889" width="7.77734375" style="38" bestFit="1" customWidth="1"/>
    <col min="5890" max="5890" width="6.33203125" style="38" bestFit="1" customWidth="1"/>
    <col min="5891" max="5891" width="5.88671875" style="38" bestFit="1" customWidth="1"/>
    <col min="5892" max="5892" width="6.33203125" style="38" bestFit="1" customWidth="1"/>
    <col min="5893" max="5893" width="7.77734375" style="38" bestFit="1" customWidth="1"/>
    <col min="5894" max="5894" width="4.88671875" style="38" customWidth="1"/>
    <col min="5895" max="5895" width="7.6640625" style="38" customWidth="1"/>
    <col min="5896" max="6144" width="8.88671875" style="38"/>
    <col min="6145" max="6145" width="7.77734375" style="38" bestFit="1" customWidth="1"/>
    <col min="6146" max="6146" width="6.33203125" style="38" bestFit="1" customWidth="1"/>
    <col min="6147" max="6147" width="5.88671875" style="38" bestFit="1" customWidth="1"/>
    <col min="6148" max="6148" width="6.33203125" style="38" bestFit="1" customWidth="1"/>
    <col min="6149" max="6149" width="7.77734375" style="38" bestFit="1" customWidth="1"/>
    <col min="6150" max="6150" width="4.88671875" style="38" customWidth="1"/>
    <col min="6151" max="6151" width="7.6640625" style="38" customWidth="1"/>
    <col min="6152" max="6400" width="8.88671875" style="38"/>
    <col min="6401" max="6401" width="7.77734375" style="38" bestFit="1" customWidth="1"/>
    <col min="6402" max="6402" width="6.33203125" style="38" bestFit="1" customWidth="1"/>
    <col min="6403" max="6403" width="5.88671875" style="38" bestFit="1" customWidth="1"/>
    <col min="6404" max="6404" width="6.33203125" style="38" bestFit="1" customWidth="1"/>
    <col min="6405" max="6405" width="7.77734375" style="38" bestFit="1" customWidth="1"/>
    <col min="6406" max="6406" width="4.88671875" style="38" customWidth="1"/>
    <col min="6407" max="6407" width="7.6640625" style="38" customWidth="1"/>
    <col min="6408" max="6656" width="8.88671875" style="38"/>
    <col min="6657" max="6657" width="7.77734375" style="38" bestFit="1" customWidth="1"/>
    <col min="6658" max="6658" width="6.33203125" style="38" bestFit="1" customWidth="1"/>
    <col min="6659" max="6659" width="5.88671875" style="38" bestFit="1" customWidth="1"/>
    <col min="6660" max="6660" width="6.33203125" style="38" bestFit="1" customWidth="1"/>
    <col min="6661" max="6661" width="7.77734375" style="38" bestFit="1" customWidth="1"/>
    <col min="6662" max="6662" width="4.88671875" style="38" customWidth="1"/>
    <col min="6663" max="6663" width="7.6640625" style="38" customWidth="1"/>
    <col min="6664" max="6912" width="8.88671875" style="38"/>
    <col min="6913" max="6913" width="7.77734375" style="38" bestFit="1" customWidth="1"/>
    <col min="6914" max="6914" width="6.33203125" style="38" bestFit="1" customWidth="1"/>
    <col min="6915" max="6915" width="5.88671875" style="38" bestFit="1" customWidth="1"/>
    <col min="6916" max="6916" width="6.33203125" style="38" bestFit="1" customWidth="1"/>
    <col min="6917" max="6917" width="7.77734375" style="38" bestFit="1" customWidth="1"/>
    <col min="6918" max="6918" width="4.88671875" style="38" customWidth="1"/>
    <col min="6919" max="6919" width="7.6640625" style="38" customWidth="1"/>
    <col min="6920" max="7168" width="8.88671875" style="38"/>
    <col min="7169" max="7169" width="7.77734375" style="38" bestFit="1" customWidth="1"/>
    <col min="7170" max="7170" width="6.33203125" style="38" bestFit="1" customWidth="1"/>
    <col min="7171" max="7171" width="5.88671875" style="38" bestFit="1" customWidth="1"/>
    <col min="7172" max="7172" width="6.33203125" style="38" bestFit="1" customWidth="1"/>
    <col min="7173" max="7173" width="7.77734375" style="38" bestFit="1" customWidth="1"/>
    <col min="7174" max="7174" width="4.88671875" style="38" customWidth="1"/>
    <col min="7175" max="7175" width="7.6640625" style="38" customWidth="1"/>
    <col min="7176" max="7424" width="8.88671875" style="38"/>
    <col min="7425" max="7425" width="7.77734375" style="38" bestFit="1" customWidth="1"/>
    <col min="7426" max="7426" width="6.33203125" style="38" bestFit="1" customWidth="1"/>
    <col min="7427" max="7427" width="5.88671875" style="38" bestFit="1" customWidth="1"/>
    <col min="7428" max="7428" width="6.33203125" style="38" bestFit="1" customWidth="1"/>
    <col min="7429" max="7429" width="7.77734375" style="38" bestFit="1" customWidth="1"/>
    <col min="7430" max="7430" width="4.88671875" style="38" customWidth="1"/>
    <col min="7431" max="7431" width="7.6640625" style="38" customWidth="1"/>
    <col min="7432" max="7680" width="8.88671875" style="38"/>
    <col min="7681" max="7681" width="7.77734375" style="38" bestFit="1" customWidth="1"/>
    <col min="7682" max="7682" width="6.33203125" style="38" bestFit="1" customWidth="1"/>
    <col min="7683" max="7683" width="5.88671875" style="38" bestFit="1" customWidth="1"/>
    <col min="7684" max="7684" width="6.33203125" style="38" bestFit="1" customWidth="1"/>
    <col min="7685" max="7685" width="7.77734375" style="38" bestFit="1" customWidth="1"/>
    <col min="7686" max="7686" width="4.88671875" style="38" customWidth="1"/>
    <col min="7687" max="7687" width="7.6640625" style="38" customWidth="1"/>
    <col min="7688" max="7936" width="8.88671875" style="38"/>
    <col min="7937" max="7937" width="7.77734375" style="38" bestFit="1" customWidth="1"/>
    <col min="7938" max="7938" width="6.33203125" style="38" bestFit="1" customWidth="1"/>
    <col min="7939" max="7939" width="5.88671875" style="38" bestFit="1" customWidth="1"/>
    <col min="7940" max="7940" width="6.33203125" style="38" bestFit="1" customWidth="1"/>
    <col min="7941" max="7941" width="7.77734375" style="38" bestFit="1" customWidth="1"/>
    <col min="7942" max="7942" width="4.88671875" style="38" customWidth="1"/>
    <col min="7943" max="7943" width="7.6640625" style="38" customWidth="1"/>
    <col min="7944" max="8192" width="8.88671875" style="38"/>
    <col min="8193" max="8193" width="7.77734375" style="38" bestFit="1" customWidth="1"/>
    <col min="8194" max="8194" width="6.33203125" style="38" bestFit="1" customWidth="1"/>
    <col min="8195" max="8195" width="5.88671875" style="38" bestFit="1" customWidth="1"/>
    <col min="8196" max="8196" width="6.33203125" style="38" bestFit="1" customWidth="1"/>
    <col min="8197" max="8197" width="7.77734375" style="38" bestFit="1" customWidth="1"/>
    <col min="8198" max="8198" width="4.88671875" style="38" customWidth="1"/>
    <col min="8199" max="8199" width="7.6640625" style="38" customWidth="1"/>
    <col min="8200" max="8448" width="8.88671875" style="38"/>
    <col min="8449" max="8449" width="7.77734375" style="38" bestFit="1" customWidth="1"/>
    <col min="8450" max="8450" width="6.33203125" style="38" bestFit="1" customWidth="1"/>
    <col min="8451" max="8451" width="5.88671875" style="38" bestFit="1" customWidth="1"/>
    <col min="8452" max="8452" width="6.33203125" style="38" bestFit="1" customWidth="1"/>
    <col min="8453" max="8453" width="7.77734375" style="38" bestFit="1" customWidth="1"/>
    <col min="8454" max="8454" width="4.88671875" style="38" customWidth="1"/>
    <col min="8455" max="8455" width="7.6640625" style="38" customWidth="1"/>
    <col min="8456" max="8704" width="8.88671875" style="38"/>
    <col min="8705" max="8705" width="7.77734375" style="38" bestFit="1" customWidth="1"/>
    <col min="8706" max="8706" width="6.33203125" style="38" bestFit="1" customWidth="1"/>
    <col min="8707" max="8707" width="5.88671875" style="38" bestFit="1" customWidth="1"/>
    <col min="8708" max="8708" width="6.33203125" style="38" bestFit="1" customWidth="1"/>
    <col min="8709" max="8709" width="7.77734375" style="38" bestFit="1" customWidth="1"/>
    <col min="8710" max="8710" width="4.88671875" style="38" customWidth="1"/>
    <col min="8711" max="8711" width="7.6640625" style="38" customWidth="1"/>
    <col min="8712" max="8960" width="8.88671875" style="38"/>
    <col min="8961" max="8961" width="7.77734375" style="38" bestFit="1" customWidth="1"/>
    <col min="8962" max="8962" width="6.33203125" style="38" bestFit="1" customWidth="1"/>
    <col min="8963" max="8963" width="5.88671875" style="38" bestFit="1" customWidth="1"/>
    <col min="8964" max="8964" width="6.33203125" style="38" bestFit="1" customWidth="1"/>
    <col min="8965" max="8965" width="7.77734375" style="38" bestFit="1" customWidth="1"/>
    <col min="8966" max="8966" width="4.88671875" style="38" customWidth="1"/>
    <col min="8967" max="8967" width="7.6640625" style="38" customWidth="1"/>
    <col min="8968" max="9216" width="8.88671875" style="38"/>
    <col min="9217" max="9217" width="7.77734375" style="38" bestFit="1" customWidth="1"/>
    <col min="9218" max="9218" width="6.33203125" style="38" bestFit="1" customWidth="1"/>
    <col min="9219" max="9219" width="5.88671875" style="38" bestFit="1" customWidth="1"/>
    <col min="9220" max="9220" width="6.33203125" style="38" bestFit="1" customWidth="1"/>
    <col min="9221" max="9221" width="7.77734375" style="38" bestFit="1" customWidth="1"/>
    <col min="9222" max="9222" width="4.88671875" style="38" customWidth="1"/>
    <col min="9223" max="9223" width="7.6640625" style="38" customWidth="1"/>
    <col min="9224" max="9472" width="8.88671875" style="38"/>
    <col min="9473" max="9473" width="7.77734375" style="38" bestFit="1" customWidth="1"/>
    <col min="9474" max="9474" width="6.33203125" style="38" bestFit="1" customWidth="1"/>
    <col min="9475" max="9475" width="5.88671875" style="38" bestFit="1" customWidth="1"/>
    <col min="9476" max="9476" width="6.33203125" style="38" bestFit="1" customWidth="1"/>
    <col min="9477" max="9477" width="7.77734375" style="38" bestFit="1" customWidth="1"/>
    <col min="9478" max="9478" width="4.88671875" style="38" customWidth="1"/>
    <col min="9479" max="9479" width="7.6640625" style="38" customWidth="1"/>
    <col min="9480" max="9728" width="8.88671875" style="38"/>
    <col min="9729" max="9729" width="7.77734375" style="38" bestFit="1" customWidth="1"/>
    <col min="9730" max="9730" width="6.33203125" style="38" bestFit="1" customWidth="1"/>
    <col min="9731" max="9731" width="5.88671875" style="38" bestFit="1" customWidth="1"/>
    <col min="9732" max="9732" width="6.33203125" style="38" bestFit="1" customWidth="1"/>
    <col min="9733" max="9733" width="7.77734375" style="38" bestFit="1" customWidth="1"/>
    <col min="9734" max="9734" width="4.88671875" style="38" customWidth="1"/>
    <col min="9735" max="9735" width="7.6640625" style="38" customWidth="1"/>
    <col min="9736" max="9984" width="8.88671875" style="38"/>
    <col min="9985" max="9985" width="7.77734375" style="38" bestFit="1" customWidth="1"/>
    <col min="9986" max="9986" width="6.33203125" style="38" bestFit="1" customWidth="1"/>
    <col min="9987" max="9987" width="5.88671875" style="38" bestFit="1" customWidth="1"/>
    <col min="9988" max="9988" width="6.33203125" style="38" bestFit="1" customWidth="1"/>
    <col min="9989" max="9989" width="7.77734375" style="38" bestFit="1" customWidth="1"/>
    <col min="9990" max="9990" width="4.88671875" style="38" customWidth="1"/>
    <col min="9991" max="9991" width="7.6640625" style="38" customWidth="1"/>
    <col min="9992" max="10240" width="8.88671875" style="38"/>
    <col min="10241" max="10241" width="7.77734375" style="38" bestFit="1" customWidth="1"/>
    <col min="10242" max="10242" width="6.33203125" style="38" bestFit="1" customWidth="1"/>
    <col min="10243" max="10243" width="5.88671875" style="38" bestFit="1" customWidth="1"/>
    <col min="10244" max="10244" width="6.33203125" style="38" bestFit="1" customWidth="1"/>
    <col min="10245" max="10245" width="7.77734375" style="38" bestFit="1" customWidth="1"/>
    <col min="10246" max="10246" width="4.88671875" style="38" customWidth="1"/>
    <col min="10247" max="10247" width="7.6640625" style="38" customWidth="1"/>
    <col min="10248" max="10496" width="8.88671875" style="38"/>
    <col min="10497" max="10497" width="7.77734375" style="38" bestFit="1" customWidth="1"/>
    <col min="10498" max="10498" width="6.33203125" style="38" bestFit="1" customWidth="1"/>
    <col min="10499" max="10499" width="5.88671875" style="38" bestFit="1" customWidth="1"/>
    <col min="10500" max="10500" width="6.33203125" style="38" bestFit="1" customWidth="1"/>
    <col min="10501" max="10501" width="7.77734375" style="38" bestFit="1" customWidth="1"/>
    <col min="10502" max="10502" width="4.88671875" style="38" customWidth="1"/>
    <col min="10503" max="10503" width="7.6640625" style="38" customWidth="1"/>
    <col min="10504" max="10752" width="8.88671875" style="38"/>
    <col min="10753" max="10753" width="7.77734375" style="38" bestFit="1" customWidth="1"/>
    <col min="10754" max="10754" width="6.33203125" style="38" bestFit="1" customWidth="1"/>
    <col min="10755" max="10755" width="5.88671875" style="38" bestFit="1" customWidth="1"/>
    <col min="10756" max="10756" width="6.33203125" style="38" bestFit="1" customWidth="1"/>
    <col min="10757" max="10757" width="7.77734375" style="38" bestFit="1" customWidth="1"/>
    <col min="10758" max="10758" width="4.88671875" style="38" customWidth="1"/>
    <col min="10759" max="10759" width="7.6640625" style="38" customWidth="1"/>
    <col min="10760" max="11008" width="8.88671875" style="38"/>
    <col min="11009" max="11009" width="7.77734375" style="38" bestFit="1" customWidth="1"/>
    <col min="11010" max="11010" width="6.33203125" style="38" bestFit="1" customWidth="1"/>
    <col min="11011" max="11011" width="5.88671875" style="38" bestFit="1" customWidth="1"/>
    <col min="11012" max="11012" width="6.33203125" style="38" bestFit="1" customWidth="1"/>
    <col min="11013" max="11013" width="7.77734375" style="38" bestFit="1" customWidth="1"/>
    <col min="11014" max="11014" width="4.88671875" style="38" customWidth="1"/>
    <col min="11015" max="11015" width="7.6640625" style="38" customWidth="1"/>
    <col min="11016" max="11264" width="8.88671875" style="38"/>
    <col min="11265" max="11265" width="7.77734375" style="38" bestFit="1" customWidth="1"/>
    <col min="11266" max="11266" width="6.33203125" style="38" bestFit="1" customWidth="1"/>
    <col min="11267" max="11267" width="5.88671875" style="38" bestFit="1" customWidth="1"/>
    <col min="11268" max="11268" width="6.33203125" style="38" bestFit="1" customWidth="1"/>
    <col min="11269" max="11269" width="7.77734375" style="38" bestFit="1" customWidth="1"/>
    <col min="11270" max="11270" width="4.88671875" style="38" customWidth="1"/>
    <col min="11271" max="11271" width="7.6640625" style="38" customWidth="1"/>
    <col min="11272" max="11520" width="8.88671875" style="38"/>
    <col min="11521" max="11521" width="7.77734375" style="38" bestFit="1" customWidth="1"/>
    <col min="11522" max="11522" width="6.33203125" style="38" bestFit="1" customWidth="1"/>
    <col min="11523" max="11523" width="5.88671875" style="38" bestFit="1" customWidth="1"/>
    <col min="11524" max="11524" width="6.33203125" style="38" bestFit="1" customWidth="1"/>
    <col min="11525" max="11525" width="7.77734375" style="38" bestFit="1" customWidth="1"/>
    <col min="11526" max="11526" width="4.88671875" style="38" customWidth="1"/>
    <col min="11527" max="11527" width="7.6640625" style="38" customWidth="1"/>
    <col min="11528" max="11776" width="8.88671875" style="38"/>
    <col min="11777" max="11777" width="7.77734375" style="38" bestFit="1" customWidth="1"/>
    <col min="11778" max="11778" width="6.33203125" style="38" bestFit="1" customWidth="1"/>
    <col min="11779" max="11779" width="5.88671875" style="38" bestFit="1" customWidth="1"/>
    <col min="11780" max="11780" width="6.33203125" style="38" bestFit="1" customWidth="1"/>
    <col min="11781" max="11781" width="7.77734375" style="38" bestFit="1" customWidth="1"/>
    <col min="11782" max="11782" width="4.88671875" style="38" customWidth="1"/>
    <col min="11783" max="11783" width="7.6640625" style="38" customWidth="1"/>
    <col min="11784" max="12032" width="8.88671875" style="38"/>
    <col min="12033" max="12033" width="7.77734375" style="38" bestFit="1" customWidth="1"/>
    <col min="12034" max="12034" width="6.33203125" style="38" bestFit="1" customWidth="1"/>
    <col min="12035" max="12035" width="5.88671875" style="38" bestFit="1" customWidth="1"/>
    <col min="12036" max="12036" width="6.33203125" style="38" bestFit="1" customWidth="1"/>
    <col min="12037" max="12037" width="7.77734375" style="38" bestFit="1" customWidth="1"/>
    <col min="12038" max="12038" width="4.88671875" style="38" customWidth="1"/>
    <col min="12039" max="12039" width="7.6640625" style="38" customWidth="1"/>
    <col min="12040" max="12288" width="8.88671875" style="38"/>
    <col min="12289" max="12289" width="7.77734375" style="38" bestFit="1" customWidth="1"/>
    <col min="12290" max="12290" width="6.33203125" style="38" bestFit="1" customWidth="1"/>
    <col min="12291" max="12291" width="5.88671875" style="38" bestFit="1" customWidth="1"/>
    <col min="12292" max="12292" width="6.33203125" style="38" bestFit="1" customWidth="1"/>
    <col min="12293" max="12293" width="7.77734375" style="38" bestFit="1" customWidth="1"/>
    <col min="12294" max="12294" width="4.88671875" style="38" customWidth="1"/>
    <col min="12295" max="12295" width="7.6640625" style="38" customWidth="1"/>
    <col min="12296" max="12544" width="8.88671875" style="38"/>
    <col min="12545" max="12545" width="7.77734375" style="38" bestFit="1" customWidth="1"/>
    <col min="12546" max="12546" width="6.33203125" style="38" bestFit="1" customWidth="1"/>
    <col min="12547" max="12547" width="5.88671875" style="38" bestFit="1" customWidth="1"/>
    <col min="12548" max="12548" width="6.33203125" style="38" bestFit="1" customWidth="1"/>
    <col min="12549" max="12549" width="7.77734375" style="38" bestFit="1" customWidth="1"/>
    <col min="12550" max="12550" width="4.88671875" style="38" customWidth="1"/>
    <col min="12551" max="12551" width="7.6640625" style="38" customWidth="1"/>
    <col min="12552" max="12800" width="8.88671875" style="38"/>
    <col min="12801" max="12801" width="7.77734375" style="38" bestFit="1" customWidth="1"/>
    <col min="12802" max="12802" width="6.33203125" style="38" bestFit="1" customWidth="1"/>
    <col min="12803" max="12803" width="5.88671875" style="38" bestFit="1" customWidth="1"/>
    <col min="12804" max="12804" width="6.33203125" style="38" bestFit="1" customWidth="1"/>
    <col min="12805" max="12805" width="7.77734375" style="38" bestFit="1" customWidth="1"/>
    <col min="12806" max="12806" width="4.88671875" style="38" customWidth="1"/>
    <col min="12807" max="12807" width="7.6640625" style="38" customWidth="1"/>
    <col min="12808" max="13056" width="8.88671875" style="38"/>
    <col min="13057" max="13057" width="7.77734375" style="38" bestFit="1" customWidth="1"/>
    <col min="13058" max="13058" width="6.33203125" style="38" bestFit="1" customWidth="1"/>
    <col min="13059" max="13059" width="5.88671875" style="38" bestFit="1" customWidth="1"/>
    <col min="13060" max="13060" width="6.33203125" style="38" bestFit="1" customWidth="1"/>
    <col min="13061" max="13061" width="7.77734375" style="38" bestFit="1" customWidth="1"/>
    <col min="13062" max="13062" width="4.88671875" style="38" customWidth="1"/>
    <col min="13063" max="13063" width="7.6640625" style="38" customWidth="1"/>
    <col min="13064" max="13312" width="8.88671875" style="38"/>
    <col min="13313" max="13313" width="7.77734375" style="38" bestFit="1" customWidth="1"/>
    <col min="13314" max="13314" width="6.33203125" style="38" bestFit="1" customWidth="1"/>
    <col min="13315" max="13315" width="5.88671875" style="38" bestFit="1" customWidth="1"/>
    <col min="13316" max="13316" width="6.33203125" style="38" bestFit="1" customWidth="1"/>
    <col min="13317" max="13317" width="7.77734375" style="38" bestFit="1" customWidth="1"/>
    <col min="13318" max="13318" width="4.88671875" style="38" customWidth="1"/>
    <col min="13319" max="13319" width="7.6640625" style="38" customWidth="1"/>
    <col min="13320" max="13568" width="8.88671875" style="38"/>
    <col min="13569" max="13569" width="7.77734375" style="38" bestFit="1" customWidth="1"/>
    <col min="13570" max="13570" width="6.33203125" style="38" bestFit="1" customWidth="1"/>
    <col min="13571" max="13571" width="5.88671875" style="38" bestFit="1" customWidth="1"/>
    <col min="13572" max="13572" width="6.33203125" style="38" bestFit="1" customWidth="1"/>
    <col min="13573" max="13573" width="7.77734375" style="38" bestFit="1" customWidth="1"/>
    <col min="13574" max="13574" width="4.88671875" style="38" customWidth="1"/>
    <col min="13575" max="13575" width="7.6640625" style="38" customWidth="1"/>
    <col min="13576" max="13824" width="8.88671875" style="38"/>
    <col min="13825" max="13825" width="7.77734375" style="38" bestFit="1" customWidth="1"/>
    <col min="13826" max="13826" width="6.33203125" style="38" bestFit="1" customWidth="1"/>
    <col min="13827" max="13827" width="5.88671875" style="38" bestFit="1" customWidth="1"/>
    <col min="13828" max="13828" width="6.33203125" style="38" bestFit="1" customWidth="1"/>
    <col min="13829" max="13829" width="7.77734375" style="38" bestFit="1" customWidth="1"/>
    <col min="13830" max="13830" width="4.88671875" style="38" customWidth="1"/>
    <col min="13831" max="13831" width="7.6640625" style="38" customWidth="1"/>
    <col min="13832" max="14080" width="8.88671875" style="38"/>
    <col min="14081" max="14081" width="7.77734375" style="38" bestFit="1" customWidth="1"/>
    <col min="14082" max="14082" width="6.33203125" style="38" bestFit="1" customWidth="1"/>
    <col min="14083" max="14083" width="5.88671875" style="38" bestFit="1" customWidth="1"/>
    <col min="14084" max="14084" width="6.33203125" style="38" bestFit="1" customWidth="1"/>
    <col min="14085" max="14085" width="7.77734375" style="38" bestFit="1" customWidth="1"/>
    <col min="14086" max="14086" width="4.88671875" style="38" customWidth="1"/>
    <col min="14087" max="14087" width="7.6640625" style="38" customWidth="1"/>
    <col min="14088" max="14336" width="8.88671875" style="38"/>
    <col min="14337" max="14337" width="7.77734375" style="38" bestFit="1" customWidth="1"/>
    <col min="14338" max="14338" width="6.33203125" style="38" bestFit="1" customWidth="1"/>
    <col min="14339" max="14339" width="5.88671875" style="38" bestFit="1" customWidth="1"/>
    <col min="14340" max="14340" width="6.33203125" style="38" bestFit="1" customWidth="1"/>
    <col min="14341" max="14341" width="7.77734375" style="38" bestFit="1" customWidth="1"/>
    <col min="14342" max="14342" width="4.88671875" style="38" customWidth="1"/>
    <col min="14343" max="14343" width="7.6640625" style="38" customWidth="1"/>
    <col min="14344" max="14592" width="8.88671875" style="38"/>
    <col min="14593" max="14593" width="7.77734375" style="38" bestFit="1" customWidth="1"/>
    <col min="14594" max="14594" width="6.33203125" style="38" bestFit="1" customWidth="1"/>
    <col min="14595" max="14595" width="5.88671875" style="38" bestFit="1" customWidth="1"/>
    <col min="14596" max="14596" width="6.33203125" style="38" bestFit="1" customWidth="1"/>
    <col min="14597" max="14597" width="7.77734375" style="38" bestFit="1" customWidth="1"/>
    <col min="14598" max="14598" width="4.88671875" style="38" customWidth="1"/>
    <col min="14599" max="14599" width="7.6640625" style="38" customWidth="1"/>
    <col min="14600" max="14848" width="8.88671875" style="38"/>
    <col min="14849" max="14849" width="7.77734375" style="38" bestFit="1" customWidth="1"/>
    <col min="14850" max="14850" width="6.33203125" style="38" bestFit="1" customWidth="1"/>
    <col min="14851" max="14851" width="5.88671875" style="38" bestFit="1" customWidth="1"/>
    <col min="14852" max="14852" width="6.33203125" style="38" bestFit="1" customWidth="1"/>
    <col min="14853" max="14853" width="7.77734375" style="38" bestFit="1" customWidth="1"/>
    <col min="14854" max="14854" width="4.88671875" style="38" customWidth="1"/>
    <col min="14855" max="14855" width="7.6640625" style="38" customWidth="1"/>
    <col min="14856" max="15104" width="8.88671875" style="38"/>
    <col min="15105" max="15105" width="7.77734375" style="38" bestFit="1" customWidth="1"/>
    <col min="15106" max="15106" width="6.33203125" style="38" bestFit="1" customWidth="1"/>
    <col min="15107" max="15107" width="5.88671875" style="38" bestFit="1" customWidth="1"/>
    <col min="15108" max="15108" width="6.33203125" style="38" bestFit="1" customWidth="1"/>
    <col min="15109" max="15109" width="7.77734375" style="38" bestFit="1" customWidth="1"/>
    <col min="15110" max="15110" width="4.88671875" style="38" customWidth="1"/>
    <col min="15111" max="15111" width="7.6640625" style="38" customWidth="1"/>
    <col min="15112" max="15360" width="8.88671875" style="38"/>
    <col min="15361" max="15361" width="7.77734375" style="38" bestFit="1" customWidth="1"/>
    <col min="15362" max="15362" width="6.33203125" style="38" bestFit="1" customWidth="1"/>
    <col min="15363" max="15363" width="5.88671875" style="38" bestFit="1" customWidth="1"/>
    <col min="15364" max="15364" width="6.33203125" style="38" bestFit="1" customWidth="1"/>
    <col min="15365" max="15365" width="7.77734375" style="38" bestFit="1" customWidth="1"/>
    <col min="15366" max="15366" width="4.88671875" style="38" customWidth="1"/>
    <col min="15367" max="15367" width="7.6640625" style="38" customWidth="1"/>
    <col min="15368" max="15616" width="8.88671875" style="38"/>
    <col min="15617" max="15617" width="7.77734375" style="38" bestFit="1" customWidth="1"/>
    <col min="15618" max="15618" width="6.33203125" style="38" bestFit="1" customWidth="1"/>
    <col min="15619" max="15619" width="5.88671875" style="38" bestFit="1" customWidth="1"/>
    <col min="15620" max="15620" width="6.33203125" style="38" bestFit="1" customWidth="1"/>
    <col min="15621" max="15621" width="7.77734375" style="38" bestFit="1" customWidth="1"/>
    <col min="15622" max="15622" width="4.88671875" style="38" customWidth="1"/>
    <col min="15623" max="15623" width="7.6640625" style="38" customWidth="1"/>
    <col min="15624" max="15872" width="8.88671875" style="38"/>
    <col min="15873" max="15873" width="7.77734375" style="38" bestFit="1" customWidth="1"/>
    <col min="15874" max="15874" width="6.33203125" style="38" bestFit="1" customWidth="1"/>
    <col min="15875" max="15875" width="5.88671875" style="38" bestFit="1" customWidth="1"/>
    <col min="15876" max="15876" width="6.33203125" style="38" bestFit="1" customWidth="1"/>
    <col min="15877" max="15877" width="7.77734375" style="38" bestFit="1" customWidth="1"/>
    <col min="15878" max="15878" width="4.88671875" style="38" customWidth="1"/>
    <col min="15879" max="15879" width="7.6640625" style="38" customWidth="1"/>
    <col min="15880" max="16128" width="8.88671875" style="38"/>
    <col min="16129" max="16129" width="7.77734375" style="38" bestFit="1" customWidth="1"/>
    <col min="16130" max="16130" width="6.33203125" style="38" bestFit="1" customWidth="1"/>
    <col min="16131" max="16131" width="5.88671875" style="38" bestFit="1" customWidth="1"/>
    <col min="16132" max="16132" width="6.33203125" style="38" bestFit="1" customWidth="1"/>
    <col min="16133" max="16133" width="7.77734375" style="38" bestFit="1" customWidth="1"/>
    <col min="16134" max="16134" width="4.88671875" style="38" customWidth="1"/>
    <col min="16135" max="16135" width="7.6640625" style="38" customWidth="1"/>
    <col min="16136" max="16384" width="8.88671875" style="38"/>
  </cols>
  <sheetData>
    <row r="1" spans="1:11">
      <c r="A1" s="33" t="str">
        <f t="array" ref="A1:D1">Separate!A1:D1</f>
        <v>Plate ID</v>
      </c>
      <c r="B1" s="34" t="str">
        <v>Date</v>
      </c>
      <c r="C1" s="35" t="str">
        <v>Analyst</v>
      </c>
      <c r="D1" s="35" t="str">
        <v>C Value</v>
      </c>
      <c r="E1" s="36" t="s">
        <v>83</v>
      </c>
      <c r="F1" s="37"/>
      <c r="G1" s="65" t="s">
        <v>66</v>
      </c>
      <c r="H1" s="65"/>
      <c r="I1" s="65"/>
      <c r="J1" s="65"/>
      <c r="K1" s="65"/>
    </row>
    <row r="2" spans="1:11" ht="13.5" thickBot="1">
      <c r="A2" s="39"/>
      <c r="B2" s="40"/>
      <c r="C2" s="40"/>
      <c r="D2" s="40"/>
      <c r="E2" s="41" t="b">
        <f>Separate!D2&gt;AVERAGE(Separate!$D$2:$D$22)</f>
        <v>0</v>
      </c>
      <c r="G2" s="42"/>
      <c r="H2" s="42"/>
      <c r="I2" s="42"/>
      <c r="J2" s="42"/>
      <c r="K2" s="42"/>
    </row>
    <row r="4" spans="1:11" ht="15">
      <c r="B4" s="3"/>
      <c r="C4" s="43" t="s">
        <v>67</v>
      </c>
      <c r="D4" s="44">
        <f>DAVERAGE(Data,D$1,$A$1:$E$2)</f>
        <v>69.890909090909076</v>
      </c>
    </row>
    <row r="5" spans="1:11" ht="15">
      <c r="B5" s="3"/>
      <c r="C5" s="43" t="s">
        <v>68</v>
      </c>
      <c r="D5" s="44">
        <f>DSTDEV(Data,D$1,$A$1:$E$2)</f>
        <v>7.5950582019436323</v>
      </c>
    </row>
    <row r="6" spans="1:11" ht="15">
      <c r="B6" s="3"/>
      <c r="C6" s="43" t="s">
        <v>33</v>
      </c>
      <c r="D6" s="53">
        <f>DCOUNT(Data,D$1,$A$1:$E$2)</f>
        <v>11</v>
      </c>
    </row>
    <row r="7" spans="1:11">
      <c r="B7" s="30"/>
      <c r="C7" s="31"/>
      <c r="D7" s="32"/>
    </row>
    <row r="8" spans="1:11">
      <c r="A8" s="57" t="s">
        <v>34</v>
      </c>
      <c r="B8" s="58" t="s">
        <v>35</v>
      </c>
      <c r="C8" s="57" t="s">
        <v>36</v>
      </c>
      <c r="D8" s="57" t="s">
        <v>37</v>
      </c>
      <c r="G8" s="27"/>
      <c r="H8" s="28"/>
      <c r="I8" s="27"/>
      <c r="J8" s="27"/>
      <c r="K8" s="27"/>
    </row>
    <row r="9" spans="1:11">
      <c r="A9" s="59" t="s">
        <v>55</v>
      </c>
      <c r="B9" s="60">
        <v>37167</v>
      </c>
      <c r="C9" s="61" t="s">
        <v>45</v>
      </c>
      <c r="D9" s="62">
        <v>62.5</v>
      </c>
      <c r="G9" s="29"/>
      <c r="H9" s="30"/>
      <c r="I9" s="31"/>
      <c r="J9" s="32"/>
      <c r="K9" s="32"/>
    </row>
    <row r="10" spans="1:11">
      <c r="A10" s="59" t="s">
        <v>56</v>
      </c>
      <c r="B10" s="60">
        <v>37148</v>
      </c>
      <c r="C10" s="61" t="s">
        <v>51</v>
      </c>
      <c r="D10" s="62">
        <v>63.3</v>
      </c>
      <c r="G10" s="29"/>
      <c r="H10" s="30"/>
      <c r="I10" s="31"/>
      <c r="J10" s="32"/>
      <c r="K10" s="32"/>
    </row>
    <row r="11" spans="1:11">
      <c r="A11" s="59" t="s">
        <v>57</v>
      </c>
      <c r="B11" s="60">
        <v>37148</v>
      </c>
      <c r="C11" s="61" t="s">
        <v>43</v>
      </c>
      <c r="D11" s="62">
        <v>63.3</v>
      </c>
      <c r="G11" s="29"/>
      <c r="H11" s="30"/>
      <c r="I11" s="31"/>
      <c r="J11" s="32"/>
      <c r="K11" s="32"/>
    </row>
    <row r="12" spans="1:11">
      <c r="A12" s="59" t="s">
        <v>58</v>
      </c>
      <c r="B12" s="60">
        <v>37145</v>
      </c>
      <c r="C12" s="61" t="s">
        <v>47</v>
      </c>
      <c r="D12" s="62">
        <v>64.8</v>
      </c>
      <c r="G12" s="29"/>
      <c r="H12" s="30"/>
      <c r="I12" s="31"/>
      <c r="J12" s="32"/>
      <c r="K12" s="32"/>
    </row>
    <row r="13" spans="1:11">
      <c r="A13" s="59" t="s">
        <v>59</v>
      </c>
      <c r="B13" s="60">
        <v>37159</v>
      </c>
      <c r="C13" s="61" t="s">
        <v>39</v>
      </c>
      <c r="D13" s="62">
        <v>64.2</v>
      </c>
      <c r="G13" s="29"/>
      <c r="H13" s="30"/>
      <c r="I13" s="31"/>
      <c r="J13" s="32"/>
      <c r="K13" s="32"/>
    </row>
    <row r="14" spans="1:11">
      <c r="A14" s="59" t="s">
        <v>60</v>
      </c>
      <c r="B14" s="60">
        <v>37155</v>
      </c>
      <c r="C14" s="61" t="s">
        <v>43</v>
      </c>
      <c r="D14" s="62">
        <v>65.8</v>
      </c>
      <c r="G14" s="29"/>
      <c r="H14" s="30"/>
      <c r="I14" s="31"/>
      <c r="J14" s="32"/>
      <c r="K14" s="32"/>
    </row>
    <row r="15" spans="1:11">
      <c r="A15" s="59" t="s">
        <v>61</v>
      </c>
      <c r="B15" s="60">
        <v>37145</v>
      </c>
      <c r="C15" s="61" t="s">
        <v>39</v>
      </c>
      <c r="D15" s="62">
        <v>70.2</v>
      </c>
      <c r="G15" s="29"/>
      <c r="H15" s="30"/>
      <c r="I15" s="31"/>
      <c r="J15" s="32"/>
      <c r="K15" s="32"/>
    </row>
    <row r="16" spans="1:11">
      <c r="A16" s="59" t="s">
        <v>62</v>
      </c>
      <c r="B16" s="60">
        <v>37148</v>
      </c>
      <c r="C16" s="61" t="s">
        <v>47</v>
      </c>
      <c r="D16" s="62">
        <v>73.5</v>
      </c>
    </row>
    <row r="17" spans="1:4">
      <c r="A17" s="59" t="s">
        <v>63</v>
      </c>
      <c r="B17" s="60">
        <v>37159</v>
      </c>
      <c r="C17" s="61" t="s">
        <v>51</v>
      </c>
      <c r="D17" s="62">
        <v>78.3</v>
      </c>
    </row>
    <row r="18" spans="1:4">
      <c r="A18" s="59" t="s">
        <v>64</v>
      </c>
      <c r="B18" s="60">
        <v>37153</v>
      </c>
      <c r="C18" s="61" t="s">
        <v>51</v>
      </c>
      <c r="D18" s="62">
        <v>79.3</v>
      </c>
    </row>
    <row r="19" spans="1:4">
      <c r="A19" s="59" t="s">
        <v>65</v>
      </c>
      <c r="B19" s="60">
        <v>37159</v>
      </c>
      <c r="C19" s="61" t="s">
        <v>49</v>
      </c>
      <c r="D19" s="62">
        <v>83.6</v>
      </c>
    </row>
  </sheetData>
  <mergeCells count="1">
    <mergeCell ref="G1:K1"/>
  </mergeCells>
  <pageMargins left="0.75" right="0.75" top="1" bottom="1" header="0.5" footer="0.5"/>
  <pageSetup scale="75" orientation="landscape" horizont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5"/>
  <sheetViews>
    <sheetView zoomScale="120" zoomScaleNormal="120" workbookViewId="0">
      <selection activeCell="E2" sqref="E2"/>
    </sheetView>
  </sheetViews>
  <sheetFormatPr defaultRowHeight="12.75"/>
  <cols>
    <col min="1" max="1" width="7.88671875" style="29" bestFit="1" customWidth="1"/>
    <col min="2" max="2" width="6.44140625" style="45" bestFit="1" customWidth="1"/>
    <col min="3" max="3" width="6" style="38" bestFit="1" customWidth="1"/>
    <col min="4" max="4" width="6.44140625" style="38" customWidth="1"/>
    <col min="5" max="5" width="9" style="38" bestFit="1" customWidth="1"/>
    <col min="6" max="6" width="4.88671875" style="38" customWidth="1"/>
    <col min="7" max="7" width="7.6640625" style="38" customWidth="1"/>
    <col min="8" max="10" width="8.88671875" style="38"/>
    <col min="11" max="11" width="10" style="38" customWidth="1"/>
    <col min="12" max="256" width="8.88671875" style="38"/>
    <col min="257" max="257" width="7.88671875" style="38" bestFit="1" customWidth="1"/>
    <col min="258" max="258" width="6.44140625" style="38" bestFit="1" customWidth="1"/>
    <col min="259" max="259" width="6" style="38" bestFit="1" customWidth="1"/>
    <col min="260" max="260" width="6.44140625" style="38" customWidth="1"/>
    <col min="261" max="261" width="9" style="38" bestFit="1" customWidth="1"/>
    <col min="262" max="262" width="4.88671875" style="38" customWidth="1"/>
    <col min="263" max="263" width="7.6640625" style="38" customWidth="1"/>
    <col min="264" max="266" width="8.88671875" style="38"/>
    <col min="267" max="267" width="10" style="38" customWidth="1"/>
    <col min="268" max="512" width="8.88671875" style="38"/>
    <col min="513" max="513" width="7.88671875" style="38" bestFit="1" customWidth="1"/>
    <col min="514" max="514" width="6.44140625" style="38" bestFit="1" customWidth="1"/>
    <col min="515" max="515" width="6" style="38" bestFit="1" customWidth="1"/>
    <col min="516" max="516" width="6.44140625" style="38" customWidth="1"/>
    <col min="517" max="517" width="9" style="38" bestFit="1" customWidth="1"/>
    <col min="518" max="518" width="4.88671875" style="38" customWidth="1"/>
    <col min="519" max="519" width="7.6640625" style="38" customWidth="1"/>
    <col min="520" max="522" width="8.88671875" style="38"/>
    <col min="523" max="523" width="10" style="38" customWidth="1"/>
    <col min="524" max="768" width="8.88671875" style="38"/>
    <col min="769" max="769" width="7.88671875" style="38" bestFit="1" customWidth="1"/>
    <col min="770" max="770" width="6.44140625" style="38" bestFit="1" customWidth="1"/>
    <col min="771" max="771" width="6" style="38" bestFit="1" customWidth="1"/>
    <col min="772" max="772" width="6.44140625" style="38" customWidth="1"/>
    <col min="773" max="773" width="9" style="38" bestFit="1" customWidth="1"/>
    <col min="774" max="774" width="4.88671875" style="38" customWidth="1"/>
    <col min="775" max="775" width="7.6640625" style="38" customWidth="1"/>
    <col min="776" max="778" width="8.88671875" style="38"/>
    <col min="779" max="779" width="10" style="38" customWidth="1"/>
    <col min="780" max="1024" width="8.88671875" style="38"/>
    <col min="1025" max="1025" width="7.88671875" style="38" bestFit="1" customWidth="1"/>
    <col min="1026" max="1026" width="6.44140625" style="38" bestFit="1" customWidth="1"/>
    <col min="1027" max="1027" width="6" style="38" bestFit="1" customWidth="1"/>
    <col min="1028" max="1028" width="6.44140625" style="38" customWidth="1"/>
    <col min="1029" max="1029" width="9" style="38" bestFit="1" customWidth="1"/>
    <col min="1030" max="1030" width="4.88671875" style="38" customWidth="1"/>
    <col min="1031" max="1031" width="7.6640625" style="38" customWidth="1"/>
    <col min="1032" max="1034" width="8.88671875" style="38"/>
    <col min="1035" max="1035" width="10" style="38" customWidth="1"/>
    <col min="1036" max="1280" width="8.88671875" style="38"/>
    <col min="1281" max="1281" width="7.88671875" style="38" bestFit="1" customWidth="1"/>
    <col min="1282" max="1282" width="6.44140625" style="38" bestFit="1" customWidth="1"/>
    <col min="1283" max="1283" width="6" style="38" bestFit="1" customWidth="1"/>
    <col min="1284" max="1284" width="6.44140625" style="38" customWidth="1"/>
    <col min="1285" max="1285" width="9" style="38" bestFit="1" customWidth="1"/>
    <col min="1286" max="1286" width="4.88671875" style="38" customWidth="1"/>
    <col min="1287" max="1287" width="7.6640625" style="38" customWidth="1"/>
    <col min="1288" max="1290" width="8.88671875" style="38"/>
    <col min="1291" max="1291" width="10" style="38" customWidth="1"/>
    <col min="1292" max="1536" width="8.88671875" style="38"/>
    <col min="1537" max="1537" width="7.88671875" style="38" bestFit="1" customWidth="1"/>
    <col min="1538" max="1538" width="6.44140625" style="38" bestFit="1" customWidth="1"/>
    <col min="1539" max="1539" width="6" style="38" bestFit="1" customWidth="1"/>
    <col min="1540" max="1540" width="6.44140625" style="38" customWidth="1"/>
    <col min="1541" max="1541" width="9" style="38" bestFit="1" customWidth="1"/>
    <col min="1542" max="1542" width="4.88671875" style="38" customWidth="1"/>
    <col min="1543" max="1543" width="7.6640625" style="38" customWidth="1"/>
    <col min="1544" max="1546" width="8.88671875" style="38"/>
    <col min="1547" max="1547" width="10" style="38" customWidth="1"/>
    <col min="1548" max="1792" width="8.88671875" style="38"/>
    <col min="1793" max="1793" width="7.88671875" style="38" bestFit="1" customWidth="1"/>
    <col min="1794" max="1794" width="6.44140625" style="38" bestFit="1" customWidth="1"/>
    <col min="1795" max="1795" width="6" style="38" bestFit="1" customWidth="1"/>
    <col min="1796" max="1796" width="6.44140625" style="38" customWidth="1"/>
    <col min="1797" max="1797" width="9" style="38" bestFit="1" customWidth="1"/>
    <col min="1798" max="1798" width="4.88671875" style="38" customWidth="1"/>
    <col min="1799" max="1799" width="7.6640625" style="38" customWidth="1"/>
    <col min="1800" max="1802" width="8.88671875" style="38"/>
    <col min="1803" max="1803" width="10" style="38" customWidth="1"/>
    <col min="1804" max="2048" width="8.88671875" style="38"/>
    <col min="2049" max="2049" width="7.88671875" style="38" bestFit="1" customWidth="1"/>
    <col min="2050" max="2050" width="6.44140625" style="38" bestFit="1" customWidth="1"/>
    <col min="2051" max="2051" width="6" style="38" bestFit="1" customWidth="1"/>
    <col min="2052" max="2052" width="6.44140625" style="38" customWidth="1"/>
    <col min="2053" max="2053" width="9" style="38" bestFit="1" customWidth="1"/>
    <col min="2054" max="2054" width="4.88671875" style="38" customWidth="1"/>
    <col min="2055" max="2055" width="7.6640625" style="38" customWidth="1"/>
    <col min="2056" max="2058" width="8.88671875" style="38"/>
    <col min="2059" max="2059" width="10" style="38" customWidth="1"/>
    <col min="2060" max="2304" width="8.88671875" style="38"/>
    <col min="2305" max="2305" width="7.88671875" style="38" bestFit="1" customWidth="1"/>
    <col min="2306" max="2306" width="6.44140625" style="38" bestFit="1" customWidth="1"/>
    <col min="2307" max="2307" width="6" style="38" bestFit="1" customWidth="1"/>
    <col min="2308" max="2308" width="6.44140625" style="38" customWidth="1"/>
    <col min="2309" max="2309" width="9" style="38" bestFit="1" customWidth="1"/>
    <col min="2310" max="2310" width="4.88671875" style="38" customWidth="1"/>
    <col min="2311" max="2311" width="7.6640625" style="38" customWidth="1"/>
    <col min="2312" max="2314" width="8.88671875" style="38"/>
    <col min="2315" max="2315" width="10" style="38" customWidth="1"/>
    <col min="2316" max="2560" width="8.88671875" style="38"/>
    <col min="2561" max="2561" width="7.88671875" style="38" bestFit="1" customWidth="1"/>
    <col min="2562" max="2562" width="6.44140625" style="38" bestFit="1" customWidth="1"/>
    <col min="2563" max="2563" width="6" style="38" bestFit="1" customWidth="1"/>
    <col min="2564" max="2564" width="6.44140625" style="38" customWidth="1"/>
    <col min="2565" max="2565" width="9" style="38" bestFit="1" customWidth="1"/>
    <col min="2566" max="2566" width="4.88671875" style="38" customWidth="1"/>
    <col min="2567" max="2567" width="7.6640625" style="38" customWidth="1"/>
    <col min="2568" max="2570" width="8.88671875" style="38"/>
    <col min="2571" max="2571" width="10" style="38" customWidth="1"/>
    <col min="2572" max="2816" width="8.88671875" style="38"/>
    <col min="2817" max="2817" width="7.88671875" style="38" bestFit="1" customWidth="1"/>
    <col min="2818" max="2818" width="6.44140625" style="38" bestFit="1" customWidth="1"/>
    <col min="2819" max="2819" width="6" style="38" bestFit="1" customWidth="1"/>
    <col min="2820" max="2820" width="6.44140625" style="38" customWidth="1"/>
    <col min="2821" max="2821" width="9" style="38" bestFit="1" customWidth="1"/>
    <col min="2822" max="2822" width="4.88671875" style="38" customWidth="1"/>
    <col min="2823" max="2823" width="7.6640625" style="38" customWidth="1"/>
    <col min="2824" max="2826" width="8.88671875" style="38"/>
    <col min="2827" max="2827" width="10" style="38" customWidth="1"/>
    <col min="2828" max="3072" width="8.88671875" style="38"/>
    <col min="3073" max="3073" width="7.88671875" style="38" bestFit="1" customWidth="1"/>
    <col min="3074" max="3074" width="6.44140625" style="38" bestFit="1" customWidth="1"/>
    <col min="3075" max="3075" width="6" style="38" bestFit="1" customWidth="1"/>
    <col min="3076" max="3076" width="6.44140625" style="38" customWidth="1"/>
    <col min="3077" max="3077" width="9" style="38" bestFit="1" customWidth="1"/>
    <col min="3078" max="3078" width="4.88671875" style="38" customWidth="1"/>
    <col min="3079" max="3079" width="7.6640625" style="38" customWidth="1"/>
    <col min="3080" max="3082" width="8.88671875" style="38"/>
    <col min="3083" max="3083" width="10" style="38" customWidth="1"/>
    <col min="3084" max="3328" width="8.88671875" style="38"/>
    <col min="3329" max="3329" width="7.88671875" style="38" bestFit="1" customWidth="1"/>
    <col min="3330" max="3330" width="6.44140625" style="38" bestFit="1" customWidth="1"/>
    <col min="3331" max="3331" width="6" style="38" bestFit="1" customWidth="1"/>
    <col min="3332" max="3332" width="6.44140625" style="38" customWidth="1"/>
    <col min="3333" max="3333" width="9" style="38" bestFit="1" customWidth="1"/>
    <col min="3334" max="3334" width="4.88671875" style="38" customWidth="1"/>
    <col min="3335" max="3335" width="7.6640625" style="38" customWidth="1"/>
    <col min="3336" max="3338" width="8.88671875" style="38"/>
    <col min="3339" max="3339" width="10" style="38" customWidth="1"/>
    <col min="3340" max="3584" width="8.88671875" style="38"/>
    <col min="3585" max="3585" width="7.88671875" style="38" bestFit="1" customWidth="1"/>
    <col min="3586" max="3586" width="6.44140625" style="38" bestFit="1" customWidth="1"/>
    <col min="3587" max="3587" width="6" style="38" bestFit="1" customWidth="1"/>
    <col min="3588" max="3588" width="6.44140625" style="38" customWidth="1"/>
    <col min="3589" max="3589" width="9" style="38" bestFit="1" customWidth="1"/>
    <col min="3590" max="3590" width="4.88671875" style="38" customWidth="1"/>
    <col min="3591" max="3591" width="7.6640625" style="38" customWidth="1"/>
    <col min="3592" max="3594" width="8.88671875" style="38"/>
    <col min="3595" max="3595" width="10" style="38" customWidth="1"/>
    <col min="3596" max="3840" width="8.88671875" style="38"/>
    <col min="3841" max="3841" width="7.88671875" style="38" bestFit="1" customWidth="1"/>
    <col min="3842" max="3842" width="6.44140625" style="38" bestFit="1" customWidth="1"/>
    <col min="3843" max="3843" width="6" style="38" bestFit="1" customWidth="1"/>
    <col min="3844" max="3844" width="6.44140625" style="38" customWidth="1"/>
    <col min="3845" max="3845" width="9" style="38" bestFit="1" customWidth="1"/>
    <col min="3846" max="3846" width="4.88671875" style="38" customWidth="1"/>
    <col min="3847" max="3847" width="7.6640625" style="38" customWidth="1"/>
    <col min="3848" max="3850" width="8.88671875" style="38"/>
    <col min="3851" max="3851" width="10" style="38" customWidth="1"/>
    <col min="3852" max="4096" width="8.88671875" style="38"/>
    <col min="4097" max="4097" width="7.88671875" style="38" bestFit="1" customWidth="1"/>
    <col min="4098" max="4098" width="6.44140625" style="38" bestFit="1" customWidth="1"/>
    <col min="4099" max="4099" width="6" style="38" bestFit="1" customWidth="1"/>
    <col min="4100" max="4100" width="6.44140625" style="38" customWidth="1"/>
    <col min="4101" max="4101" width="9" style="38" bestFit="1" customWidth="1"/>
    <col min="4102" max="4102" width="4.88671875" style="38" customWidth="1"/>
    <col min="4103" max="4103" width="7.6640625" style="38" customWidth="1"/>
    <col min="4104" max="4106" width="8.88671875" style="38"/>
    <col min="4107" max="4107" width="10" style="38" customWidth="1"/>
    <col min="4108" max="4352" width="8.88671875" style="38"/>
    <col min="4353" max="4353" width="7.88671875" style="38" bestFit="1" customWidth="1"/>
    <col min="4354" max="4354" width="6.44140625" style="38" bestFit="1" customWidth="1"/>
    <col min="4355" max="4355" width="6" style="38" bestFit="1" customWidth="1"/>
    <col min="4356" max="4356" width="6.44140625" style="38" customWidth="1"/>
    <col min="4357" max="4357" width="9" style="38" bestFit="1" customWidth="1"/>
    <col min="4358" max="4358" width="4.88671875" style="38" customWidth="1"/>
    <col min="4359" max="4359" width="7.6640625" style="38" customWidth="1"/>
    <col min="4360" max="4362" width="8.88671875" style="38"/>
    <col min="4363" max="4363" width="10" style="38" customWidth="1"/>
    <col min="4364" max="4608" width="8.88671875" style="38"/>
    <col min="4609" max="4609" width="7.88671875" style="38" bestFit="1" customWidth="1"/>
    <col min="4610" max="4610" width="6.44140625" style="38" bestFit="1" customWidth="1"/>
    <col min="4611" max="4611" width="6" style="38" bestFit="1" customWidth="1"/>
    <col min="4612" max="4612" width="6.44140625" style="38" customWidth="1"/>
    <col min="4613" max="4613" width="9" style="38" bestFit="1" customWidth="1"/>
    <col min="4614" max="4614" width="4.88671875" style="38" customWidth="1"/>
    <col min="4615" max="4615" width="7.6640625" style="38" customWidth="1"/>
    <col min="4616" max="4618" width="8.88671875" style="38"/>
    <col min="4619" max="4619" width="10" style="38" customWidth="1"/>
    <col min="4620" max="4864" width="8.88671875" style="38"/>
    <col min="4865" max="4865" width="7.88671875" style="38" bestFit="1" customWidth="1"/>
    <col min="4866" max="4866" width="6.44140625" style="38" bestFit="1" customWidth="1"/>
    <col min="4867" max="4867" width="6" style="38" bestFit="1" customWidth="1"/>
    <col min="4868" max="4868" width="6.44140625" style="38" customWidth="1"/>
    <col min="4869" max="4869" width="9" style="38" bestFit="1" customWidth="1"/>
    <col min="4870" max="4870" width="4.88671875" style="38" customWidth="1"/>
    <col min="4871" max="4871" width="7.6640625" style="38" customWidth="1"/>
    <col min="4872" max="4874" width="8.88671875" style="38"/>
    <col min="4875" max="4875" width="10" style="38" customWidth="1"/>
    <col min="4876" max="5120" width="8.88671875" style="38"/>
    <col min="5121" max="5121" width="7.88671875" style="38" bestFit="1" customWidth="1"/>
    <col min="5122" max="5122" width="6.44140625" style="38" bestFit="1" customWidth="1"/>
    <col min="5123" max="5123" width="6" style="38" bestFit="1" customWidth="1"/>
    <col min="5124" max="5124" width="6.44140625" style="38" customWidth="1"/>
    <col min="5125" max="5125" width="9" style="38" bestFit="1" customWidth="1"/>
    <col min="5126" max="5126" width="4.88671875" style="38" customWidth="1"/>
    <col min="5127" max="5127" width="7.6640625" style="38" customWidth="1"/>
    <col min="5128" max="5130" width="8.88671875" style="38"/>
    <col min="5131" max="5131" width="10" style="38" customWidth="1"/>
    <col min="5132" max="5376" width="8.88671875" style="38"/>
    <col min="5377" max="5377" width="7.88671875" style="38" bestFit="1" customWidth="1"/>
    <col min="5378" max="5378" width="6.44140625" style="38" bestFit="1" customWidth="1"/>
    <col min="5379" max="5379" width="6" style="38" bestFit="1" customWidth="1"/>
    <col min="5380" max="5380" width="6.44140625" style="38" customWidth="1"/>
    <col min="5381" max="5381" width="9" style="38" bestFit="1" customWidth="1"/>
    <col min="5382" max="5382" width="4.88671875" style="38" customWidth="1"/>
    <col min="5383" max="5383" width="7.6640625" style="38" customWidth="1"/>
    <col min="5384" max="5386" width="8.88671875" style="38"/>
    <col min="5387" max="5387" width="10" style="38" customWidth="1"/>
    <col min="5388" max="5632" width="8.88671875" style="38"/>
    <col min="5633" max="5633" width="7.88671875" style="38" bestFit="1" customWidth="1"/>
    <col min="5634" max="5634" width="6.44140625" style="38" bestFit="1" customWidth="1"/>
    <col min="5635" max="5635" width="6" style="38" bestFit="1" customWidth="1"/>
    <col min="5636" max="5636" width="6.44140625" style="38" customWidth="1"/>
    <col min="5637" max="5637" width="9" style="38" bestFit="1" customWidth="1"/>
    <col min="5638" max="5638" width="4.88671875" style="38" customWidth="1"/>
    <col min="5639" max="5639" width="7.6640625" style="38" customWidth="1"/>
    <col min="5640" max="5642" width="8.88671875" style="38"/>
    <col min="5643" max="5643" width="10" style="38" customWidth="1"/>
    <col min="5644" max="5888" width="8.88671875" style="38"/>
    <col min="5889" max="5889" width="7.88671875" style="38" bestFit="1" customWidth="1"/>
    <col min="5890" max="5890" width="6.44140625" style="38" bestFit="1" customWidth="1"/>
    <col min="5891" max="5891" width="6" style="38" bestFit="1" customWidth="1"/>
    <col min="5892" max="5892" width="6.44140625" style="38" customWidth="1"/>
    <col min="5893" max="5893" width="9" style="38" bestFit="1" customWidth="1"/>
    <col min="5894" max="5894" width="4.88671875" style="38" customWidth="1"/>
    <col min="5895" max="5895" width="7.6640625" style="38" customWidth="1"/>
    <col min="5896" max="5898" width="8.88671875" style="38"/>
    <col min="5899" max="5899" width="10" style="38" customWidth="1"/>
    <col min="5900" max="6144" width="8.88671875" style="38"/>
    <col min="6145" max="6145" width="7.88671875" style="38" bestFit="1" customWidth="1"/>
    <col min="6146" max="6146" width="6.44140625" style="38" bestFit="1" customWidth="1"/>
    <col min="6147" max="6147" width="6" style="38" bestFit="1" customWidth="1"/>
    <col min="6148" max="6148" width="6.44140625" style="38" customWidth="1"/>
    <col min="6149" max="6149" width="9" style="38" bestFit="1" customWidth="1"/>
    <col min="6150" max="6150" width="4.88671875" style="38" customWidth="1"/>
    <col min="6151" max="6151" width="7.6640625" style="38" customWidth="1"/>
    <col min="6152" max="6154" width="8.88671875" style="38"/>
    <col min="6155" max="6155" width="10" style="38" customWidth="1"/>
    <col min="6156" max="6400" width="8.88671875" style="38"/>
    <col min="6401" max="6401" width="7.88671875" style="38" bestFit="1" customWidth="1"/>
    <col min="6402" max="6402" width="6.44140625" style="38" bestFit="1" customWidth="1"/>
    <col min="6403" max="6403" width="6" style="38" bestFit="1" customWidth="1"/>
    <col min="6404" max="6404" width="6.44140625" style="38" customWidth="1"/>
    <col min="6405" max="6405" width="9" style="38" bestFit="1" customWidth="1"/>
    <col min="6406" max="6406" width="4.88671875" style="38" customWidth="1"/>
    <col min="6407" max="6407" width="7.6640625" style="38" customWidth="1"/>
    <col min="6408" max="6410" width="8.88671875" style="38"/>
    <col min="6411" max="6411" width="10" style="38" customWidth="1"/>
    <col min="6412" max="6656" width="8.88671875" style="38"/>
    <col min="6657" max="6657" width="7.88671875" style="38" bestFit="1" customWidth="1"/>
    <col min="6658" max="6658" width="6.44140625" style="38" bestFit="1" customWidth="1"/>
    <col min="6659" max="6659" width="6" style="38" bestFit="1" customWidth="1"/>
    <col min="6660" max="6660" width="6.44140625" style="38" customWidth="1"/>
    <col min="6661" max="6661" width="9" style="38" bestFit="1" customWidth="1"/>
    <col min="6662" max="6662" width="4.88671875" style="38" customWidth="1"/>
    <col min="6663" max="6663" width="7.6640625" style="38" customWidth="1"/>
    <col min="6664" max="6666" width="8.88671875" style="38"/>
    <col min="6667" max="6667" width="10" style="38" customWidth="1"/>
    <col min="6668" max="6912" width="8.88671875" style="38"/>
    <col min="6913" max="6913" width="7.88671875" style="38" bestFit="1" customWidth="1"/>
    <col min="6914" max="6914" width="6.44140625" style="38" bestFit="1" customWidth="1"/>
    <col min="6915" max="6915" width="6" style="38" bestFit="1" customWidth="1"/>
    <col min="6916" max="6916" width="6.44140625" style="38" customWidth="1"/>
    <col min="6917" max="6917" width="9" style="38" bestFit="1" customWidth="1"/>
    <col min="6918" max="6918" width="4.88671875" style="38" customWidth="1"/>
    <col min="6919" max="6919" width="7.6640625" style="38" customWidth="1"/>
    <col min="6920" max="6922" width="8.88671875" style="38"/>
    <col min="6923" max="6923" width="10" style="38" customWidth="1"/>
    <col min="6924" max="7168" width="8.88671875" style="38"/>
    <col min="7169" max="7169" width="7.88671875" style="38" bestFit="1" customWidth="1"/>
    <col min="7170" max="7170" width="6.44140625" style="38" bestFit="1" customWidth="1"/>
    <col min="7171" max="7171" width="6" style="38" bestFit="1" customWidth="1"/>
    <col min="7172" max="7172" width="6.44140625" style="38" customWidth="1"/>
    <col min="7173" max="7173" width="9" style="38" bestFit="1" customWidth="1"/>
    <col min="7174" max="7174" width="4.88671875" style="38" customWidth="1"/>
    <col min="7175" max="7175" width="7.6640625" style="38" customWidth="1"/>
    <col min="7176" max="7178" width="8.88671875" style="38"/>
    <col min="7179" max="7179" width="10" style="38" customWidth="1"/>
    <col min="7180" max="7424" width="8.88671875" style="38"/>
    <col min="7425" max="7425" width="7.88671875" style="38" bestFit="1" customWidth="1"/>
    <col min="7426" max="7426" width="6.44140625" style="38" bestFit="1" customWidth="1"/>
    <col min="7427" max="7427" width="6" style="38" bestFit="1" customWidth="1"/>
    <col min="7428" max="7428" width="6.44140625" style="38" customWidth="1"/>
    <col min="7429" max="7429" width="9" style="38" bestFit="1" customWidth="1"/>
    <col min="7430" max="7430" width="4.88671875" style="38" customWidth="1"/>
    <col min="7431" max="7431" width="7.6640625" style="38" customWidth="1"/>
    <col min="7432" max="7434" width="8.88671875" style="38"/>
    <col min="7435" max="7435" width="10" style="38" customWidth="1"/>
    <col min="7436" max="7680" width="8.88671875" style="38"/>
    <col min="7681" max="7681" width="7.88671875" style="38" bestFit="1" customWidth="1"/>
    <col min="7682" max="7682" width="6.44140625" style="38" bestFit="1" customWidth="1"/>
    <col min="7683" max="7683" width="6" style="38" bestFit="1" customWidth="1"/>
    <col min="7684" max="7684" width="6.44140625" style="38" customWidth="1"/>
    <col min="7685" max="7685" width="9" style="38" bestFit="1" customWidth="1"/>
    <col min="7686" max="7686" width="4.88671875" style="38" customWidth="1"/>
    <col min="7687" max="7687" width="7.6640625" style="38" customWidth="1"/>
    <col min="7688" max="7690" width="8.88671875" style="38"/>
    <col min="7691" max="7691" width="10" style="38" customWidth="1"/>
    <col min="7692" max="7936" width="8.88671875" style="38"/>
    <col min="7937" max="7937" width="7.88671875" style="38" bestFit="1" customWidth="1"/>
    <col min="7938" max="7938" width="6.44140625" style="38" bestFit="1" customWidth="1"/>
    <col min="7939" max="7939" width="6" style="38" bestFit="1" customWidth="1"/>
    <col min="7940" max="7940" width="6.44140625" style="38" customWidth="1"/>
    <col min="7941" max="7941" width="9" style="38" bestFit="1" customWidth="1"/>
    <col min="7942" max="7942" width="4.88671875" style="38" customWidth="1"/>
    <col min="7943" max="7943" width="7.6640625" style="38" customWidth="1"/>
    <col min="7944" max="7946" width="8.88671875" style="38"/>
    <col min="7947" max="7947" width="10" style="38" customWidth="1"/>
    <col min="7948" max="8192" width="8.88671875" style="38"/>
    <col min="8193" max="8193" width="7.88671875" style="38" bestFit="1" customWidth="1"/>
    <col min="8194" max="8194" width="6.44140625" style="38" bestFit="1" customWidth="1"/>
    <col min="8195" max="8195" width="6" style="38" bestFit="1" customWidth="1"/>
    <col min="8196" max="8196" width="6.44140625" style="38" customWidth="1"/>
    <col min="8197" max="8197" width="9" style="38" bestFit="1" customWidth="1"/>
    <col min="8198" max="8198" width="4.88671875" style="38" customWidth="1"/>
    <col min="8199" max="8199" width="7.6640625" style="38" customWidth="1"/>
    <col min="8200" max="8202" width="8.88671875" style="38"/>
    <col min="8203" max="8203" width="10" style="38" customWidth="1"/>
    <col min="8204" max="8448" width="8.88671875" style="38"/>
    <col min="8449" max="8449" width="7.88671875" style="38" bestFit="1" customWidth="1"/>
    <col min="8450" max="8450" width="6.44140625" style="38" bestFit="1" customWidth="1"/>
    <col min="8451" max="8451" width="6" style="38" bestFit="1" customWidth="1"/>
    <col min="8452" max="8452" width="6.44140625" style="38" customWidth="1"/>
    <col min="8453" max="8453" width="9" style="38" bestFit="1" customWidth="1"/>
    <col min="8454" max="8454" width="4.88671875" style="38" customWidth="1"/>
    <col min="8455" max="8455" width="7.6640625" style="38" customWidth="1"/>
    <col min="8456" max="8458" width="8.88671875" style="38"/>
    <col min="8459" max="8459" width="10" style="38" customWidth="1"/>
    <col min="8460" max="8704" width="8.88671875" style="38"/>
    <col min="8705" max="8705" width="7.88671875" style="38" bestFit="1" customWidth="1"/>
    <col min="8706" max="8706" width="6.44140625" style="38" bestFit="1" customWidth="1"/>
    <col min="8707" max="8707" width="6" style="38" bestFit="1" customWidth="1"/>
    <col min="8708" max="8708" width="6.44140625" style="38" customWidth="1"/>
    <col min="8709" max="8709" width="9" style="38" bestFit="1" customWidth="1"/>
    <col min="8710" max="8710" width="4.88671875" style="38" customWidth="1"/>
    <col min="8711" max="8711" width="7.6640625" style="38" customWidth="1"/>
    <col min="8712" max="8714" width="8.88671875" style="38"/>
    <col min="8715" max="8715" width="10" style="38" customWidth="1"/>
    <col min="8716" max="8960" width="8.88671875" style="38"/>
    <col min="8961" max="8961" width="7.88671875" style="38" bestFit="1" customWidth="1"/>
    <col min="8962" max="8962" width="6.44140625" style="38" bestFit="1" customWidth="1"/>
    <col min="8963" max="8963" width="6" style="38" bestFit="1" customWidth="1"/>
    <col min="8964" max="8964" width="6.44140625" style="38" customWidth="1"/>
    <col min="8965" max="8965" width="9" style="38" bestFit="1" customWidth="1"/>
    <col min="8966" max="8966" width="4.88671875" style="38" customWidth="1"/>
    <col min="8967" max="8967" width="7.6640625" style="38" customWidth="1"/>
    <col min="8968" max="8970" width="8.88671875" style="38"/>
    <col min="8971" max="8971" width="10" style="38" customWidth="1"/>
    <col min="8972" max="9216" width="8.88671875" style="38"/>
    <col min="9217" max="9217" width="7.88671875" style="38" bestFit="1" customWidth="1"/>
    <col min="9218" max="9218" width="6.44140625" style="38" bestFit="1" customWidth="1"/>
    <col min="9219" max="9219" width="6" style="38" bestFit="1" customWidth="1"/>
    <col min="9220" max="9220" width="6.44140625" style="38" customWidth="1"/>
    <col min="9221" max="9221" width="9" style="38" bestFit="1" customWidth="1"/>
    <col min="9222" max="9222" width="4.88671875" style="38" customWidth="1"/>
    <col min="9223" max="9223" width="7.6640625" style="38" customWidth="1"/>
    <col min="9224" max="9226" width="8.88671875" style="38"/>
    <col min="9227" max="9227" width="10" style="38" customWidth="1"/>
    <col min="9228" max="9472" width="8.88671875" style="38"/>
    <col min="9473" max="9473" width="7.88671875" style="38" bestFit="1" customWidth="1"/>
    <col min="9474" max="9474" width="6.44140625" style="38" bestFit="1" customWidth="1"/>
    <col min="9475" max="9475" width="6" style="38" bestFit="1" customWidth="1"/>
    <col min="9476" max="9476" width="6.44140625" style="38" customWidth="1"/>
    <col min="9477" max="9477" width="9" style="38" bestFit="1" customWidth="1"/>
    <col min="9478" max="9478" width="4.88671875" style="38" customWidth="1"/>
    <col min="9479" max="9479" width="7.6640625" style="38" customWidth="1"/>
    <col min="9480" max="9482" width="8.88671875" style="38"/>
    <col min="9483" max="9483" width="10" style="38" customWidth="1"/>
    <col min="9484" max="9728" width="8.88671875" style="38"/>
    <col min="9729" max="9729" width="7.88671875" style="38" bestFit="1" customWidth="1"/>
    <col min="9730" max="9730" width="6.44140625" style="38" bestFit="1" customWidth="1"/>
    <col min="9731" max="9731" width="6" style="38" bestFit="1" customWidth="1"/>
    <col min="9732" max="9732" width="6.44140625" style="38" customWidth="1"/>
    <col min="9733" max="9733" width="9" style="38" bestFit="1" customWidth="1"/>
    <col min="9734" max="9734" width="4.88671875" style="38" customWidth="1"/>
    <col min="9735" max="9735" width="7.6640625" style="38" customWidth="1"/>
    <col min="9736" max="9738" width="8.88671875" style="38"/>
    <col min="9739" max="9739" width="10" style="38" customWidth="1"/>
    <col min="9740" max="9984" width="8.88671875" style="38"/>
    <col min="9985" max="9985" width="7.88671875" style="38" bestFit="1" customWidth="1"/>
    <col min="9986" max="9986" width="6.44140625" style="38" bestFit="1" customWidth="1"/>
    <col min="9987" max="9987" width="6" style="38" bestFit="1" customWidth="1"/>
    <col min="9988" max="9988" width="6.44140625" style="38" customWidth="1"/>
    <col min="9989" max="9989" width="9" style="38" bestFit="1" customWidth="1"/>
    <col min="9990" max="9990" width="4.88671875" style="38" customWidth="1"/>
    <col min="9991" max="9991" width="7.6640625" style="38" customWidth="1"/>
    <col min="9992" max="9994" width="8.88671875" style="38"/>
    <col min="9995" max="9995" width="10" style="38" customWidth="1"/>
    <col min="9996" max="10240" width="8.88671875" style="38"/>
    <col min="10241" max="10241" width="7.88671875" style="38" bestFit="1" customWidth="1"/>
    <col min="10242" max="10242" width="6.44140625" style="38" bestFit="1" customWidth="1"/>
    <col min="10243" max="10243" width="6" style="38" bestFit="1" customWidth="1"/>
    <col min="10244" max="10244" width="6.44140625" style="38" customWidth="1"/>
    <col min="10245" max="10245" width="9" style="38" bestFit="1" customWidth="1"/>
    <col min="10246" max="10246" width="4.88671875" style="38" customWidth="1"/>
    <col min="10247" max="10247" width="7.6640625" style="38" customWidth="1"/>
    <col min="10248" max="10250" width="8.88671875" style="38"/>
    <col min="10251" max="10251" width="10" style="38" customWidth="1"/>
    <col min="10252" max="10496" width="8.88671875" style="38"/>
    <col min="10497" max="10497" width="7.88671875" style="38" bestFit="1" customWidth="1"/>
    <col min="10498" max="10498" width="6.44140625" style="38" bestFit="1" customWidth="1"/>
    <col min="10499" max="10499" width="6" style="38" bestFit="1" customWidth="1"/>
    <col min="10500" max="10500" width="6.44140625" style="38" customWidth="1"/>
    <col min="10501" max="10501" width="9" style="38" bestFit="1" customWidth="1"/>
    <col min="10502" max="10502" width="4.88671875" style="38" customWidth="1"/>
    <col min="10503" max="10503" width="7.6640625" style="38" customWidth="1"/>
    <col min="10504" max="10506" width="8.88671875" style="38"/>
    <col min="10507" max="10507" width="10" style="38" customWidth="1"/>
    <col min="10508" max="10752" width="8.88671875" style="38"/>
    <col min="10753" max="10753" width="7.88671875" style="38" bestFit="1" customWidth="1"/>
    <col min="10754" max="10754" width="6.44140625" style="38" bestFit="1" customWidth="1"/>
    <col min="10755" max="10755" width="6" style="38" bestFit="1" customWidth="1"/>
    <col min="10756" max="10756" width="6.44140625" style="38" customWidth="1"/>
    <col min="10757" max="10757" width="9" style="38" bestFit="1" customWidth="1"/>
    <col min="10758" max="10758" width="4.88671875" style="38" customWidth="1"/>
    <col min="10759" max="10759" width="7.6640625" style="38" customWidth="1"/>
    <col min="10760" max="10762" width="8.88671875" style="38"/>
    <col min="10763" max="10763" width="10" style="38" customWidth="1"/>
    <col min="10764" max="11008" width="8.88671875" style="38"/>
    <col min="11009" max="11009" width="7.88671875" style="38" bestFit="1" customWidth="1"/>
    <col min="11010" max="11010" width="6.44140625" style="38" bestFit="1" customWidth="1"/>
    <col min="11011" max="11011" width="6" style="38" bestFit="1" customWidth="1"/>
    <col min="11012" max="11012" width="6.44140625" style="38" customWidth="1"/>
    <col min="11013" max="11013" width="9" style="38" bestFit="1" customWidth="1"/>
    <col min="11014" max="11014" width="4.88671875" style="38" customWidth="1"/>
    <col min="11015" max="11015" width="7.6640625" style="38" customWidth="1"/>
    <col min="11016" max="11018" width="8.88671875" style="38"/>
    <col min="11019" max="11019" width="10" style="38" customWidth="1"/>
    <col min="11020" max="11264" width="8.88671875" style="38"/>
    <col min="11265" max="11265" width="7.88671875" style="38" bestFit="1" customWidth="1"/>
    <col min="11266" max="11266" width="6.44140625" style="38" bestFit="1" customWidth="1"/>
    <col min="11267" max="11267" width="6" style="38" bestFit="1" customWidth="1"/>
    <col min="11268" max="11268" width="6.44140625" style="38" customWidth="1"/>
    <col min="11269" max="11269" width="9" style="38" bestFit="1" customWidth="1"/>
    <col min="11270" max="11270" width="4.88671875" style="38" customWidth="1"/>
    <col min="11271" max="11271" width="7.6640625" style="38" customWidth="1"/>
    <col min="11272" max="11274" width="8.88671875" style="38"/>
    <col min="11275" max="11275" width="10" style="38" customWidth="1"/>
    <col min="11276" max="11520" width="8.88671875" style="38"/>
    <col min="11521" max="11521" width="7.88671875" style="38" bestFit="1" customWidth="1"/>
    <col min="11522" max="11522" width="6.44140625" style="38" bestFit="1" customWidth="1"/>
    <col min="11523" max="11523" width="6" style="38" bestFit="1" customWidth="1"/>
    <col min="11524" max="11524" width="6.44140625" style="38" customWidth="1"/>
    <col min="11525" max="11525" width="9" style="38" bestFit="1" customWidth="1"/>
    <col min="11526" max="11526" width="4.88671875" style="38" customWidth="1"/>
    <col min="11527" max="11527" width="7.6640625" style="38" customWidth="1"/>
    <col min="11528" max="11530" width="8.88671875" style="38"/>
    <col min="11531" max="11531" width="10" style="38" customWidth="1"/>
    <col min="11532" max="11776" width="8.88671875" style="38"/>
    <col min="11777" max="11777" width="7.88671875" style="38" bestFit="1" customWidth="1"/>
    <col min="11778" max="11778" width="6.44140625" style="38" bestFit="1" customWidth="1"/>
    <col min="11779" max="11779" width="6" style="38" bestFit="1" customWidth="1"/>
    <col min="11780" max="11780" width="6.44140625" style="38" customWidth="1"/>
    <col min="11781" max="11781" width="9" style="38" bestFit="1" customWidth="1"/>
    <col min="11782" max="11782" width="4.88671875" style="38" customWidth="1"/>
    <col min="11783" max="11783" width="7.6640625" style="38" customWidth="1"/>
    <col min="11784" max="11786" width="8.88671875" style="38"/>
    <col min="11787" max="11787" width="10" style="38" customWidth="1"/>
    <col min="11788" max="12032" width="8.88671875" style="38"/>
    <col min="12033" max="12033" width="7.88671875" style="38" bestFit="1" customWidth="1"/>
    <col min="12034" max="12034" width="6.44140625" style="38" bestFit="1" customWidth="1"/>
    <col min="12035" max="12035" width="6" style="38" bestFit="1" customWidth="1"/>
    <col min="12036" max="12036" width="6.44140625" style="38" customWidth="1"/>
    <col min="12037" max="12037" width="9" style="38" bestFit="1" customWidth="1"/>
    <col min="12038" max="12038" width="4.88671875" style="38" customWidth="1"/>
    <col min="12039" max="12039" width="7.6640625" style="38" customWidth="1"/>
    <col min="12040" max="12042" width="8.88671875" style="38"/>
    <col min="12043" max="12043" width="10" style="38" customWidth="1"/>
    <col min="12044" max="12288" width="8.88671875" style="38"/>
    <col min="12289" max="12289" width="7.88671875" style="38" bestFit="1" customWidth="1"/>
    <col min="12290" max="12290" width="6.44140625" style="38" bestFit="1" customWidth="1"/>
    <col min="12291" max="12291" width="6" style="38" bestFit="1" customWidth="1"/>
    <col min="12292" max="12292" width="6.44140625" style="38" customWidth="1"/>
    <col min="12293" max="12293" width="9" style="38" bestFit="1" customWidth="1"/>
    <col min="12294" max="12294" width="4.88671875" style="38" customWidth="1"/>
    <col min="12295" max="12295" width="7.6640625" style="38" customWidth="1"/>
    <col min="12296" max="12298" width="8.88671875" style="38"/>
    <col min="12299" max="12299" width="10" style="38" customWidth="1"/>
    <col min="12300" max="12544" width="8.88671875" style="38"/>
    <col min="12545" max="12545" width="7.88671875" style="38" bestFit="1" customWidth="1"/>
    <col min="12546" max="12546" width="6.44140625" style="38" bestFit="1" customWidth="1"/>
    <col min="12547" max="12547" width="6" style="38" bestFit="1" customWidth="1"/>
    <col min="12548" max="12548" width="6.44140625" style="38" customWidth="1"/>
    <col min="12549" max="12549" width="9" style="38" bestFit="1" customWidth="1"/>
    <col min="12550" max="12550" width="4.88671875" style="38" customWidth="1"/>
    <col min="12551" max="12551" width="7.6640625" style="38" customWidth="1"/>
    <col min="12552" max="12554" width="8.88671875" style="38"/>
    <col min="12555" max="12555" width="10" style="38" customWidth="1"/>
    <col min="12556" max="12800" width="8.88671875" style="38"/>
    <col min="12801" max="12801" width="7.88671875" style="38" bestFit="1" customWidth="1"/>
    <col min="12802" max="12802" width="6.44140625" style="38" bestFit="1" customWidth="1"/>
    <col min="12803" max="12803" width="6" style="38" bestFit="1" customWidth="1"/>
    <col min="12804" max="12804" width="6.44140625" style="38" customWidth="1"/>
    <col min="12805" max="12805" width="9" style="38" bestFit="1" customWidth="1"/>
    <col min="12806" max="12806" width="4.88671875" style="38" customWidth="1"/>
    <col min="12807" max="12807" width="7.6640625" style="38" customWidth="1"/>
    <col min="12808" max="12810" width="8.88671875" style="38"/>
    <col min="12811" max="12811" width="10" style="38" customWidth="1"/>
    <col min="12812" max="13056" width="8.88671875" style="38"/>
    <col min="13057" max="13057" width="7.88671875" style="38" bestFit="1" customWidth="1"/>
    <col min="13058" max="13058" width="6.44140625" style="38" bestFit="1" customWidth="1"/>
    <col min="13059" max="13059" width="6" style="38" bestFit="1" customWidth="1"/>
    <col min="13060" max="13060" width="6.44140625" style="38" customWidth="1"/>
    <col min="13061" max="13061" width="9" style="38" bestFit="1" customWidth="1"/>
    <col min="13062" max="13062" width="4.88671875" style="38" customWidth="1"/>
    <col min="13063" max="13063" width="7.6640625" style="38" customWidth="1"/>
    <col min="13064" max="13066" width="8.88671875" style="38"/>
    <col min="13067" max="13067" width="10" style="38" customWidth="1"/>
    <col min="13068" max="13312" width="8.88671875" style="38"/>
    <col min="13313" max="13313" width="7.88671875" style="38" bestFit="1" customWidth="1"/>
    <col min="13314" max="13314" width="6.44140625" style="38" bestFit="1" customWidth="1"/>
    <col min="13315" max="13315" width="6" style="38" bestFit="1" customWidth="1"/>
    <col min="13316" max="13316" width="6.44140625" style="38" customWidth="1"/>
    <col min="13317" max="13317" width="9" style="38" bestFit="1" customWidth="1"/>
    <col min="13318" max="13318" width="4.88671875" style="38" customWidth="1"/>
    <col min="13319" max="13319" width="7.6640625" style="38" customWidth="1"/>
    <col min="13320" max="13322" width="8.88671875" style="38"/>
    <col min="13323" max="13323" width="10" style="38" customWidth="1"/>
    <col min="13324" max="13568" width="8.88671875" style="38"/>
    <col min="13569" max="13569" width="7.88671875" style="38" bestFit="1" customWidth="1"/>
    <col min="13570" max="13570" width="6.44140625" style="38" bestFit="1" customWidth="1"/>
    <col min="13571" max="13571" width="6" style="38" bestFit="1" customWidth="1"/>
    <col min="13572" max="13572" width="6.44140625" style="38" customWidth="1"/>
    <col min="13573" max="13573" width="9" style="38" bestFit="1" customWidth="1"/>
    <col min="13574" max="13574" width="4.88671875" style="38" customWidth="1"/>
    <col min="13575" max="13575" width="7.6640625" style="38" customWidth="1"/>
    <col min="13576" max="13578" width="8.88671875" style="38"/>
    <col min="13579" max="13579" width="10" style="38" customWidth="1"/>
    <col min="13580" max="13824" width="8.88671875" style="38"/>
    <col min="13825" max="13825" width="7.88671875" style="38" bestFit="1" customWidth="1"/>
    <col min="13826" max="13826" width="6.44140625" style="38" bestFit="1" customWidth="1"/>
    <col min="13827" max="13827" width="6" style="38" bestFit="1" customWidth="1"/>
    <col min="13828" max="13828" width="6.44140625" style="38" customWidth="1"/>
    <col min="13829" max="13829" width="9" style="38" bestFit="1" customWidth="1"/>
    <col min="13830" max="13830" width="4.88671875" style="38" customWidth="1"/>
    <col min="13831" max="13831" width="7.6640625" style="38" customWidth="1"/>
    <col min="13832" max="13834" width="8.88671875" style="38"/>
    <col min="13835" max="13835" width="10" style="38" customWidth="1"/>
    <col min="13836" max="14080" width="8.88671875" style="38"/>
    <col min="14081" max="14081" width="7.88671875" style="38" bestFit="1" customWidth="1"/>
    <col min="14082" max="14082" width="6.44140625" style="38" bestFit="1" customWidth="1"/>
    <col min="14083" max="14083" width="6" style="38" bestFit="1" customWidth="1"/>
    <col min="14084" max="14084" width="6.44140625" style="38" customWidth="1"/>
    <col min="14085" max="14085" width="9" style="38" bestFit="1" customWidth="1"/>
    <col min="14086" max="14086" width="4.88671875" style="38" customWidth="1"/>
    <col min="14087" max="14087" width="7.6640625" style="38" customWidth="1"/>
    <col min="14088" max="14090" width="8.88671875" style="38"/>
    <col min="14091" max="14091" width="10" style="38" customWidth="1"/>
    <col min="14092" max="14336" width="8.88671875" style="38"/>
    <col min="14337" max="14337" width="7.88671875" style="38" bestFit="1" customWidth="1"/>
    <col min="14338" max="14338" width="6.44140625" style="38" bestFit="1" customWidth="1"/>
    <col min="14339" max="14339" width="6" style="38" bestFit="1" customWidth="1"/>
    <col min="14340" max="14340" width="6.44140625" style="38" customWidth="1"/>
    <col min="14341" max="14341" width="9" style="38" bestFit="1" customWidth="1"/>
    <col min="14342" max="14342" width="4.88671875" style="38" customWidth="1"/>
    <col min="14343" max="14343" width="7.6640625" style="38" customWidth="1"/>
    <col min="14344" max="14346" width="8.88671875" style="38"/>
    <col min="14347" max="14347" width="10" style="38" customWidth="1"/>
    <col min="14348" max="14592" width="8.88671875" style="38"/>
    <col min="14593" max="14593" width="7.88671875" style="38" bestFit="1" customWidth="1"/>
    <col min="14594" max="14594" width="6.44140625" style="38" bestFit="1" customWidth="1"/>
    <col min="14595" max="14595" width="6" style="38" bestFit="1" customWidth="1"/>
    <col min="14596" max="14596" width="6.44140625" style="38" customWidth="1"/>
    <col min="14597" max="14597" width="9" style="38" bestFit="1" customWidth="1"/>
    <col min="14598" max="14598" width="4.88671875" style="38" customWidth="1"/>
    <col min="14599" max="14599" width="7.6640625" style="38" customWidth="1"/>
    <col min="14600" max="14602" width="8.88671875" style="38"/>
    <col min="14603" max="14603" width="10" style="38" customWidth="1"/>
    <col min="14604" max="14848" width="8.88671875" style="38"/>
    <col min="14849" max="14849" width="7.88671875" style="38" bestFit="1" customWidth="1"/>
    <col min="14850" max="14850" width="6.44140625" style="38" bestFit="1" customWidth="1"/>
    <col min="14851" max="14851" width="6" style="38" bestFit="1" customWidth="1"/>
    <col min="14852" max="14852" width="6.44140625" style="38" customWidth="1"/>
    <col min="14853" max="14853" width="9" style="38" bestFit="1" customWidth="1"/>
    <col min="14854" max="14854" width="4.88671875" style="38" customWidth="1"/>
    <col min="14855" max="14855" width="7.6640625" style="38" customWidth="1"/>
    <col min="14856" max="14858" width="8.88671875" style="38"/>
    <col min="14859" max="14859" width="10" style="38" customWidth="1"/>
    <col min="14860" max="15104" width="8.88671875" style="38"/>
    <col min="15105" max="15105" width="7.88671875" style="38" bestFit="1" customWidth="1"/>
    <col min="15106" max="15106" width="6.44140625" style="38" bestFit="1" customWidth="1"/>
    <col min="15107" max="15107" width="6" style="38" bestFit="1" customWidth="1"/>
    <col min="15108" max="15108" width="6.44140625" style="38" customWidth="1"/>
    <col min="15109" max="15109" width="9" style="38" bestFit="1" customWidth="1"/>
    <col min="15110" max="15110" width="4.88671875" style="38" customWidth="1"/>
    <col min="15111" max="15111" width="7.6640625" style="38" customWidth="1"/>
    <col min="15112" max="15114" width="8.88671875" style="38"/>
    <col min="15115" max="15115" width="10" style="38" customWidth="1"/>
    <col min="15116" max="15360" width="8.88671875" style="38"/>
    <col min="15361" max="15361" width="7.88671875" style="38" bestFit="1" customWidth="1"/>
    <col min="15362" max="15362" width="6.44140625" style="38" bestFit="1" customWidth="1"/>
    <col min="15363" max="15363" width="6" style="38" bestFit="1" customWidth="1"/>
    <col min="15364" max="15364" width="6.44140625" style="38" customWidth="1"/>
    <col min="15365" max="15365" width="9" style="38" bestFit="1" customWidth="1"/>
    <col min="15366" max="15366" width="4.88671875" style="38" customWidth="1"/>
    <col min="15367" max="15367" width="7.6640625" style="38" customWidth="1"/>
    <col min="15368" max="15370" width="8.88671875" style="38"/>
    <col min="15371" max="15371" width="10" style="38" customWidth="1"/>
    <col min="15372" max="15616" width="8.88671875" style="38"/>
    <col min="15617" max="15617" width="7.88671875" style="38" bestFit="1" customWidth="1"/>
    <col min="15618" max="15618" width="6.44140625" style="38" bestFit="1" customWidth="1"/>
    <col min="15619" max="15619" width="6" style="38" bestFit="1" customWidth="1"/>
    <col min="15620" max="15620" width="6.44140625" style="38" customWidth="1"/>
    <col min="15621" max="15621" width="9" style="38" bestFit="1" customWidth="1"/>
    <col min="15622" max="15622" width="4.88671875" style="38" customWidth="1"/>
    <col min="15623" max="15623" width="7.6640625" style="38" customWidth="1"/>
    <col min="15624" max="15626" width="8.88671875" style="38"/>
    <col min="15627" max="15627" width="10" style="38" customWidth="1"/>
    <col min="15628" max="15872" width="8.88671875" style="38"/>
    <col min="15873" max="15873" width="7.88671875" style="38" bestFit="1" customWidth="1"/>
    <col min="15874" max="15874" width="6.44140625" style="38" bestFit="1" customWidth="1"/>
    <col min="15875" max="15875" width="6" style="38" bestFit="1" customWidth="1"/>
    <col min="15876" max="15876" width="6.44140625" style="38" customWidth="1"/>
    <col min="15877" max="15877" width="9" style="38" bestFit="1" customWidth="1"/>
    <col min="15878" max="15878" width="4.88671875" style="38" customWidth="1"/>
    <col min="15879" max="15879" width="7.6640625" style="38" customWidth="1"/>
    <col min="15880" max="15882" width="8.88671875" style="38"/>
    <col min="15883" max="15883" width="10" style="38" customWidth="1"/>
    <col min="15884" max="16128" width="8.88671875" style="38"/>
    <col min="16129" max="16129" width="7.88671875" style="38" bestFit="1" customWidth="1"/>
    <col min="16130" max="16130" width="6.44140625" style="38" bestFit="1" customWidth="1"/>
    <col min="16131" max="16131" width="6" style="38" bestFit="1" customWidth="1"/>
    <col min="16132" max="16132" width="6.44140625" style="38" customWidth="1"/>
    <col min="16133" max="16133" width="9" style="38" bestFit="1" customWidth="1"/>
    <col min="16134" max="16134" width="4.88671875" style="38" customWidth="1"/>
    <col min="16135" max="16135" width="7.6640625" style="38" customWidth="1"/>
    <col min="16136" max="16138" width="8.88671875" style="38"/>
    <col min="16139" max="16139" width="10" style="38" customWidth="1"/>
    <col min="16140" max="16384" width="8.88671875" style="38"/>
  </cols>
  <sheetData>
    <row r="1" spans="1:11" ht="12.75" customHeight="1">
      <c r="A1" s="33" t="str">
        <f t="array" ref="A1:D1">Separate!A1:D1</f>
        <v>Plate ID</v>
      </c>
      <c r="B1" s="34" t="str">
        <v>Date</v>
      </c>
      <c r="C1" s="35" t="str">
        <v>Analyst</v>
      </c>
      <c r="D1" s="35" t="str">
        <v>C Value</v>
      </c>
      <c r="E1" s="36" t="s">
        <v>69</v>
      </c>
      <c r="F1" s="37"/>
      <c r="G1" s="66" t="s">
        <v>70</v>
      </c>
      <c r="H1" s="66"/>
      <c r="I1" s="66"/>
      <c r="J1" s="66"/>
      <c r="K1" s="66"/>
    </row>
    <row r="2" spans="1:11" ht="13.5" thickBot="1">
      <c r="A2" s="39"/>
      <c r="B2" s="40"/>
      <c r="C2" s="40"/>
      <c r="D2" s="40"/>
      <c r="E2" s="41" t="b">
        <f>AND(Separate!D2&gt;PERCENTILE(Separate!$D$2:$D$22,0.25),Separate!D2&lt;PERCENTILE(Separate!$D$2:$D$22,0.75))</f>
        <v>0</v>
      </c>
      <c r="G2" s="46"/>
      <c r="H2" s="46"/>
      <c r="I2" s="46"/>
      <c r="J2" s="46"/>
      <c r="K2" s="46"/>
    </row>
    <row r="3" spans="1:11">
      <c r="G3" s="47"/>
    </row>
    <row r="4" spans="1:11" ht="15">
      <c r="B4" s="3"/>
      <c r="C4" s="43" t="s">
        <v>67</v>
      </c>
      <c r="D4" s="44">
        <f>DAVERAGE(Data,D$1,$A$1:$E$2)</f>
        <v>61.800000000000004</v>
      </c>
    </row>
    <row r="5" spans="1:11" ht="15">
      <c r="B5" s="3"/>
      <c r="C5" s="43" t="s">
        <v>68</v>
      </c>
      <c r="D5" s="44">
        <f>DSTDEV(Data,D$1,$A$1:$E$2)</f>
        <v>65.593844985638711</v>
      </c>
    </row>
    <row r="6" spans="1:11" ht="15">
      <c r="B6" s="3"/>
      <c r="C6" s="43" t="s">
        <v>33</v>
      </c>
      <c r="D6" s="53">
        <f>DCOUNT(Data,D$1,$A$1:$E$2)</f>
        <v>9</v>
      </c>
    </row>
    <row r="7" spans="1:11">
      <c r="B7" s="30"/>
      <c r="C7" s="31"/>
      <c r="D7" s="32"/>
    </row>
    <row r="8" spans="1:11">
      <c r="A8" s="57" t="s">
        <v>34</v>
      </c>
      <c r="B8" s="58" t="s">
        <v>35</v>
      </c>
      <c r="C8" s="57" t="s">
        <v>36</v>
      </c>
      <c r="D8" s="57" t="s">
        <v>37</v>
      </c>
      <c r="G8" s="27"/>
      <c r="H8" s="28"/>
      <c r="I8" s="27"/>
      <c r="J8" s="27"/>
      <c r="K8" s="27"/>
    </row>
    <row r="9" spans="1:11">
      <c r="A9" s="59" t="s">
        <v>50</v>
      </c>
      <c r="B9" s="60">
        <v>37146</v>
      </c>
      <c r="C9" s="61" t="s">
        <v>51</v>
      </c>
      <c r="D9" s="62">
        <v>58.3</v>
      </c>
      <c r="G9" s="29"/>
      <c r="H9" s="30"/>
      <c r="I9" s="31"/>
      <c r="J9" s="32"/>
      <c r="K9" s="32"/>
    </row>
    <row r="10" spans="1:11">
      <c r="A10" s="59" t="s">
        <v>52</v>
      </c>
      <c r="B10" s="60">
        <v>37154</v>
      </c>
      <c r="C10" s="61" t="s">
        <v>47</v>
      </c>
      <c r="D10" s="62">
        <v>58.4</v>
      </c>
      <c r="G10" s="29"/>
      <c r="H10" s="30"/>
      <c r="I10" s="31"/>
      <c r="J10" s="32"/>
      <c r="K10" s="32"/>
    </row>
    <row r="11" spans="1:11">
      <c r="A11" s="59" t="s">
        <v>53</v>
      </c>
      <c r="B11" s="60">
        <v>37148</v>
      </c>
      <c r="C11" s="61" t="s">
        <v>41</v>
      </c>
      <c r="D11" s="62">
        <v>59.9</v>
      </c>
      <c r="G11" s="29"/>
      <c r="H11" s="30"/>
      <c r="I11" s="31"/>
      <c r="J11" s="32"/>
      <c r="K11" s="32"/>
    </row>
    <row r="12" spans="1:11">
      <c r="A12" s="59" t="s">
        <v>54</v>
      </c>
      <c r="B12" s="60">
        <v>37155</v>
      </c>
      <c r="C12" s="61" t="s">
        <v>45</v>
      </c>
      <c r="D12" s="62">
        <v>61.5</v>
      </c>
      <c r="G12" s="29"/>
      <c r="H12" s="30"/>
      <c r="I12" s="31"/>
      <c r="J12" s="32"/>
      <c r="K12" s="32"/>
    </row>
    <row r="13" spans="1:11">
      <c r="A13" s="59" t="s">
        <v>55</v>
      </c>
      <c r="B13" s="60">
        <v>37167</v>
      </c>
      <c r="C13" s="61" t="s">
        <v>45</v>
      </c>
      <c r="D13" s="62">
        <v>62.5</v>
      </c>
      <c r="G13" s="29"/>
      <c r="H13" s="30"/>
      <c r="I13" s="31"/>
      <c r="J13" s="32"/>
      <c r="K13" s="32"/>
    </row>
    <row r="14" spans="1:11">
      <c r="A14" s="59" t="s">
        <v>56</v>
      </c>
      <c r="B14" s="60">
        <v>37148</v>
      </c>
      <c r="C14" s="61" t="s">
        <v>51</v>
      </c>
      <c r="D14" s="62">
        <v>63.3</v>
      </c>
      <c r="G14" s="29"/>
      <c r="H14" s="30"/>
      <c r="I14" s="31"/>
      <c r="J14" s="32"/>
      <c r="K14" s="32"/>
    </row>
    <row r="15" spans="1:11">
      <c r="A15" s="59" t="s">
        <v>57</v>
      </c>
      <c r="B15" s="60">
        <v>37148</v>
      </c>
      <c r="C15" s="61" t="s">
        <v>43</v>
      </c>
      <c r="D15" s="62">
        <v>63.3</v>
      </c>
      <c r="G15" s="29"/>
      <c r="H15" s="30"/>
      <c r="I15" s="31"/>
      <c r="J15" s="32"/>
      <c r="K15" s="32"/>
    </row>
    <row r="16" spans="1:11">
      <c r="A16" s="59" t="s">
        <v>58</v>
      </c>
      <c r="B16" s="60">
        <v>37145</v>
      </c>
      <c r="C16" s="61" t="s">
        <v>47</v>
      </c>
      <c r="D16" s="62">
        <v>64.8</v>
      </c>
      <c r="G16" s="29"/>
      <c r="H16" s="30"/>
      <c r="I16" s="31"/>
      <c r="J16" s="32"/>
      <c r="K16" s="32"/>
    </row>
    <row r="17" spans="1:11">
      <c r="A17" s="59" t="s">
        <v>59</v>
      </c>
      <c r="B17" s="60">
        <v>37159</v>
      </c>
      <c r="C17" s="61" t="s">
        <v>39</v>
      </c>
      <c r="D17" s="62">
        <v>64.2</v>
      </c>
      <c r="G17" s="29"/>
      <c r="H17" s="30"/>
      <c r="I17" s="31"/>
      <c r="J17" s="32"/>
      <c r="K17" s="32"/>
    </row>
    <row r="18" spans="1:11">
      <c r="B18" s="30"/>
      <c r="C18" s="31"/>
      <c r="D18" s="32"/>
      <c r="G18" s="29"/>
      <c r="H18" s="30"/>
      <c r="I18" s="31"/>
      <c r="J18" s="32"/>
      <c r="K18" s="32"/>
    </row>
    <row r="19" spans="1:11">
      <c r="B19" s="30"/>
      <c r="C19" s="31"/>
      <c r="D19" s="32"/>
      <c r="G19" s="29"/>
      <c r="H19" s="30"/>
      <c r="I19" s="31"/>
      <c r="J19" s="32"/>
      <c r="K19" s="32"/>
    </row>
    <row r="20" spans="1:11">
      <c r="B20" s="30"/>
      <c r="C20" s="31"/>
      <c r="D20" s="32"/>
      <c r="G20" s="29"/>
      <c r="H20" s="30"/>
      <c r="I20" s="31"/>
      <c r="J20" s="32"/>
      <c r="K20" s="32"/>
    </row>
    <row r="21" spans="1:11">
      <c r="B21" s="30"/>
      <c r="C21" s="31"/>
      <c r="D21" s="32"/>
      <c r="G21" s="29"/>
      <c r="H21" s="30"/>
      <c r="I21" s="31"/>
      <c r="J21" s="32"/>
      <c r="K21" s="32"/>
    </row>
    <row r="22" spans="1:11">
      <c r="G22" s="29"/>
      <c r="H22" s="30"/>
      <c r="I22" s="31"/>
      <c r="J22" s="32"/>
      <c r="K22" s="32"/>
    </row>
    <row r="23" spans="1:11">
      <c r="G23" s="29"/>
      <c r="H23" s="30"/>
      <c r="I23" s="31"/>
      <c r="J23" s="32"/>
      <c r="K23" s="32"/>
    </row>
    <row r="24" spans="1:11">
      <c r="G24" s="29"/>
      <c r="H24" s="30"/>
      <c r="I24" s="31"/>
      <c r="J24" s="32"/>
      <c r="K24" s="32"/>
    </row>
    <row r="25" spans="1:11">
      <c r="G25" s="29"/>
      <c r="H25" s="30"/>
      <c r="I25" s="31"/>
      <c r="J25" s="32"/>
      <c r="K25" s="32"/>
    </row>
  </sheetData>
  <mergeCells count="1">
    <mergeCell ref="G1:K1"/>
  </mergeCells>
  <pageMargins left="0.75" right="0.75" top="1" bottom="1" header="0.5" footer="0.5"/>
  <pageSetup scale="75" orientation="landscape" horizont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1"/>
  <sheetViews>
    <sheetView zoomScale="120" zoomScaleNormal="120" workbookViewId="0">
      <selection activeCell="E4" sqref="E4"/>
    </sheetView>
  </sheetViews>
  <sheetFormatPr defaultRowHeight="12.75"/>
  <cols>
    <col min="1" max="5" width="8.88671875" style="20"/>
    <col min="6" max="6" width="6.21875" style="20" customWidth="1"/>
    <col min="7" max="261" width="8.88671875" style="20"/>
    <col min="262" max="262" width="6.21875" style="20" customWidth="1"/>
    <col min="263" max="517" width="8.88671875" style="20"/>
    <col min="518" max="518" width="6.21875" style="20" customWidth="1"/>
    <col min="519" max="773" width="8.88671875" style="20"/>
    <col min="774" max="774" width="6.21875" style="20" customWidth="1"/>
    <col min="775" max="1029" width="8.88671875" style="20"/>
    <col min="1030" max="1030" width="6.21875" style="20" customWidth="1"/>
    <col min="1031" max="1285" width="8.88671875" style="20"/>
    <col min="1286" max="1286" width="6.21875" style="20" customWidth="1"/>
    <col min="1287" max="1541" width="8.88671875" style="20"/>
    <col min="1542" max="1542" width="6.21875" style="20" customWidth="1"/>
    <col min="1543" max="1797" width="8.88671875" style="20"/>
    <col min="1798" max="1798" width="6.21875" style="20" customWidth="1"/>
    <col min="1799" max="2053" width="8.88671875" style="20"/>
    <col min="2054" max="2054" width="6.21875" style="20" customWidth="1"/>
    <col min="2055" max="2309" width="8.88671875" style="20"/>
    <col min="2310" max="2310" width="6.21875" style="20" customWidth="1"/>
    <col min="2311" max="2565" width="8.88671875" style="20"/>
    <col min="2566" max="2566" width="6.21875" style="20" customWidth="1"/>
    <col min="2567" max="2821" width="8.88671875" style="20"/>
    <col min="2822" max="2822" width="6.21875" style="20" customWidth="1"/>
    <col min="2823" max="3077" width="8.88671875" style="20"/>
    <col min="3078" max="3078" width="6.21875" style="20" customWidth="1"/>
    <col min="3079" max="3333" width="8.88671875" style="20"/>
    <col min="3334" max="3334" width="6.21875" style="20" customWidth="1"/>
    <col min="3335" max="3589" width="8.88671875" style="20"/>
    <col min="3590" max="3590" width="6.21875" style="20" customWidth="1"/>
    <col min="3591" max="3845" width="8.88671875" style="20"/>
    <col min="3846" max="3846" width="6.21875" style="20" customWidth="1"/>
    <col min="3847" max="4101" width="8.88671875" style="20"/>
    <col min="4102" max="4102" width="6.21875" style="20" customWidth="1"/>
    <col min="4103" max="4357" width="8.88671875" style="20"/>
    <col min="4358" max="4358" width="6.21875" style="20" customWidth="1"/>
    <col min="4359" max="4613" width="8.88671875" style="20"/>
    <col min="4614" max="4614" width="6.21875" style="20" customWidth="1"/>
    <col min="4615" max="4869" width="8.88671875" style="20"/>
    <col min="4870" max="4870" width="6.21875" style="20" customWidth="1"/>
    <col min="4871" max="5125" width="8.88671875" style="20"/>
    <col min="5126" max="5126" width="6.21875" style="20" customWidth="1"/>
    <col min="5127" max="5381" width="8.88671875" style="20"/>
    <col min="5382" max="5382" width="6.21875" style="20" customWidth="1"/>
    <col min="5383" max="5637" width="8.88671875" style="20"/>
    <col min="5638" max="5638" width="6.21875" style="20" customWidth="1"/>
    <col min="5639" max="5893" width="8.88671875" style="20"/>
    <col min="5894" max="5894" width="6.21875" style="20" customWidth="1"/>
    <col min="5895" max="6149" width="8.88671875" style="20"/>
    <col min="6150" max="6150" width="6.21875" style="20" customWidth="1"/>
    <col min="6151" max="6405" width="8.88671875" style="20"/>
    <col min="6406" max="6406" width="6.21875" style="20" customWidth="1"/>
    <col min="6407" max="6661" width="8.88671875" style="20"/>
    <col min="6662" max="6662" width="6.21875" style="20" customWidth="1"/>
    <col min="6663" max="6917" width="8.88671875" style="20"/>
    <col min="6918" max="6918" width="6.21875" style="20" customWidth="1"/>
    <col min="6919" max="7173" width="8.88671875" style="20"/>
    <col min="7174" max="7174" width="6.21875" style="20" customWidth="1"/>
    <col min="7175" max="7429" width="8.88671875" style="20"/>
    <col min="7430" max="7430" width="6.21875" style="20" customWidth="1"/>
    <col min="7431" max="7685" width="8.88671875" style="20"/>
    <col min="7686" max="7686" width="6.21875" style="20" customWidth="1"/>
    <col min="7687" max="7941" width="8.88671875" style="20"/>
    <col min="7942" max="7942" width="6.21875" style="20" customWidth="1"/>
    <col min="7943" max="8197" width="8.88671875" style="20"/>
    <col min="8198" max="8198" width="6.21875" style="20" customWidth="1"/>
    <col min="8199" max="8453" width="8.88671875" style="20"/>
    <col min="8454" max="8454" width="6.21875" style="20" customWidth="1"/>
    <col min="8455" max="8709" width="8.88671875" style="20"/>
    <col min="8710" max="8710" width="6.21875" style="20" customWidth="1"/>
    <col min="8711" max="8965" width="8.88671875" style="20"/>
    <col min="8966" max="8966" width="6.21875" style="20" customWidth="1"/>
    <col min="8967" max="9221" width="8.88671875" style="20"/>
    <col min="9222" max="9222" width="6.21875" style="20" customWidth="1"/>
    <col min="9223" max="9477" width="8.88671875" style="20"/>
    <col min="9478" max="9478" width="6.21875" style="20" customWidth="1"/>
    <col min="9479" max="9733" width="8.88671875" style="20"/>
    <col min="9734" max="9734" width="6.21875" style="20" customWidth="1"/>
    <col min="9735" max="9989" width="8.88671875" style="20"/>
    <col min="9990" max="9990" width="6.21875" style="20" customWidth="1"/>
    <col min="9991" max="10245" width="8.88671875" style="20"/>
    <col min="10246" max="10246" width="6.21875" style="20" customWidth="1"/>
    <col min="10247" max="10501" width="8.88671875" style="20"/>
    <col min="10502" max="10502" width="6.21875" style="20" customWidth="1"/>
    <col min="10503" max="10757" width="8.88671875" style="20"/>
    <col min="10758" max="10758" width="6.21875" style="20" customWidth="1"/>
    <col min="10759" max="11013" width="8.88671875" style="20"/>
    <col min="11014" max="11014" width="6.21875" style="20" customWidth="1"/>
    <col min="11015" max="11269" width="8.88671875" style="20"/>
    <col min="11270" max="11270" width="6.21875" style="20" customWidth="1"/>
    <col min="11271" max="11525" width="8.88671875" style="20"/>
    <col min="11526" max="11526" width="6.21875" style="20" customWidth="1"/>
    <col min="11527" max="11781" width="8.88671875" style="20"/>
    <col min="11782" max="11782" width="6.21875" style="20" customWidth="1"/>
    <col min="11783" max="12037" width="8.88671875" style="20"/>
    <col min="12038" max="12038" width="6.21875" style="20" customWidth="1"/>
    <col min="12039" max="12293" width="8.88671875" style="20"/>
    <col min="12294" max="12294" width="6.21875" style="20" customWidth="1"/>
    <col min="12295" max="12549" width="8.88671875" style="20"/>
    <col min="12550" max="12550" width="6.21875" style="20" customWidth="1"/>
    <col min="12551" max="12805" width="8.88671875" style="20"/>
    <col min="12806" max="12806" width="6.21875" style="20" customWidth="1"/>
    <col min="12807" max="13061" width="8.88671875" style="20"/>
    <col min="13062" max="13062" width="6.21875" style="20" customWidth="1"/>
    <col min="13063" max="13317" width="8.88671875" style="20"/>
    <col min="13318" max="13318" width="6.21875" style="20" customWidth="1"/>
    <col min="13319" max="13573" width="8.88671875" style="20"/>
    <col min="13574" max="13574" width="6.21875" style="20" customWidth="1"/>
    <col min="13575" max="13829" width="8.88671875" style="20"/>
    <col min="13830" max="13830" width="6.21875" style="20" customWidth="1"/>
    <col min="13831" max="14085" width="8.88671875" style="20"/>
    <col min="14086" max="14086" width="6.21875" style="20" customWidth="1"/>
    <col min="14087" max="14341" width="8.88671875" style="20"/>
    <col min="14342" max="14342" width="6.21875" style="20" customWidth="1"/>
    <col min="14343" max="14597" width="8.88671875" style="20"/>
    <col min="14598" max="14598" width="6.21875" style="20" customWidth="1"/>
    <col min="14599" max="14853" width="8.88671875" style="20"/>
    <col min="14854" max="14854" width="6.21875" style="20" customWidth="1"/>
    <col min="14855" max="15109" width="8.88671875" style="20"/>
    <col min="15110" max="15110" width="6.21875" style="20" customWidth="1"/>
    <col min="15111" max="15365" width="8.88671875" style="20"/>
    <col min="15366" max="15366" width="6.21875" style="20" customWidth="1"/>
    <col min="15367" max="15621" width="8.88671875" style="20"/>
    <col min="15622" max="15622" width="6.21875" style="20" customWidth="1"/>
    <col min="15623" max="15877" width="8.88671875" style="20"/>
    <col min="15878" max="15878" width="6.21875" style="20" customWidth="1"/>
    <col min="15879" max="16133" width="8.88671875" style="20"/>
    <col min="16134" max="16134" width="6.21875" style="20" customWidth="1"/>
    <col min="16135" max="16384" width="8.88671875" style="20"/>
  </cols>
  <sheetData>
    <row r="1" spans="1:11">
      <c r="A1" s="33" t="str">
        <f t="array" ref="A1:D1">Separate!A1:D1</f>
        <v>Plate ID</v>
      </c>
      <c r="B1" s="34" t="str">
        <v>Date</v>
      </c>
      <c r="C1" s="35" t="str">
        <v>Analyst</v>
      </c>
      <c r="D1" s="35" t="str">
        <v>C Value</v>
      </c>
      <c r="E1" s="36" t="s">
        <v>71</v>
      </c>
      <c r="G1" s="66" t="s">
        <v>72</v>
      </c>
      <c r="H1" s="66"/>
      <c r="I1" s="66"/>
      <c r="J1" s="66"/>
      <c r="K1" s="66"/>
    </row>
    <row r="2" spans="1:11">
      <c r="A2" s="48"/>
      <c r="B2" s="49"/>
      <c r="C2" s="50"/>
      <c r="D2" s="50"/>
      <c r="E2" s="51" t="b">
        <f>MEDIAN(Separate!$D$2:$D$22)=Separate!D2</f>
        <v>0</v>
      </c>
    </row>
    <row r="3" spans="1:11">
      <c r="A3" s="48"/>
      <c r="B3" s="49"/>
      <c r="C3" s="50"/>
      <c r="D3" s="50"/>
      <c r="E3" s="51" t="b">
        <f>MODE(Separate!$D$2:$D$22)=Separate!D2</f>
        <v>0</v>
      </c>
    </row>
    <row r="4" spans="1:11" ht="13.5" thickBot="1">
      <c r="A4" s="39"/>
      <c r="B4" s="40"/>
      <c r="C4" s="40"/>
      <c r="D4" s="40"/>
      <c r="E4" s="51" t="b">
        <f>AVERAGE(Separate!$D$2:$D$22)=Separate!D2</f>
        <v>0</v>
      </c>
    </row>
    <row r="6" spans="1:11">
      <c r="C6" s="54" t="s">
        <v>73</v>
      </c>
      <c r="D6" s="55">
        <f>MEDIAN(Separate!$D$2:$D$22)</f>
        <v>62.5</v>
      </c>
    </row>
    <row r="7" spans="1:11">
      <c r="C7" s="54" t="s">
        <v>74</v>
      </c>
      <c r="D7" s="55">
        <f>MODE(Separate!$D$2:$D$22)</f>
        <v>63.3</v>
      </c>
    </row>
    <row r="8" spans="1:11">
      <c r="C8" s="54" t="s">
        <v>67</v>
      </c>
      <c r="D8" s="56">
        <f>AVERAGE(Separate!$D$2:$D$22)</f>
        <v>61.504761904761892</v>
      </c>
    </row>
    <row r="10" spans="1:11">
      <c r="A10" s="57" t="s">
        <v>34</v>
      </c>
      <c r="B10" s="58" t="s">
        <v>35</v>
      </c>
      <c r="C10" s="57" t="s">
        <v>36</v>
      </c>
      <c r="D10" s="57" t="s">
        <v>37</v>
      </c>
      <c r="G10" s="27"/>
      <c r="H10" s="28"/>
      <c r="I10" s="27"/>
      <c r="J10" s="27"/>
      <c r="K10" s="27"/>
    </row>
    <row r="11" spans="1:11">
      <c r="A11" s="59" t="s">
        <v>55</v>
      </c>
      <c r="B11" s="60">
        <v>37167</v>
      </c>
      <c r="C11" s="61" t="s">
        <v>45</v>
      </c>
      <c r="D11" s="62">
        <v>62.5</v>
      </c>
      <c r="I11" s="31"/>
      <c r="J11" s="32"/>
      <c r="K11" s="32"/>
    </row>
    <row r="12" spans="1:11">
      <c r="A12" s="59" t="s">
        <v>56</v>
      </c>
      <c r="B12" s="60">
        <v>37148</v>
      </c>
      <c r="C12" s="61" t="s">
        <v>51</v>
      </c>
      <c r="D12" s="62">
        <v>63.3</v>
      </c>
      <c r="I12" s="31"/>
      <c r="J12" s="32"/>
      <c r="K12" s="32"/>
    </row>
    <row r="13" spans="1:11">
      <c r="A13" s="59" t="s">
        <v>57</v>
      </c>
      <c r="B13" s="60">
        <v>37148</v>
      </c>
      <c r="C13" s="61" t="s">
        <v>43</v>
      </c>
      <c r="D13" s="62">
        <v>63.3</v>
      </c>
      <c r="I13" s="31"/>
      <c r="J13" s="32"/>
      <c r="K13" s="32"/>
    </row>
    <row r="14" spans="1:11">
      <c r="A14" s="29"/>
      <c r="B14" s="30"/>
      <c r="C14" s="31"/>
      <c r="D14" s="32"/>
      <c r="G14" s="29"/>
      <c r="H14" s="30"/>
      <c r="I14" s="31"/>
      <c r="J14" s="32"/>
      <c r="K14" s="32"/>
    </row>
    <row r="15" spans="1:11">
      <c r="A15" s="29"/>
      <c r="B15" s="30"/>
      <c r="C15" s="31"/>
      <c r="D15" s="32"/>
      <c r="G15" s="29"/>
      <c r="H15" s="30"/>
      <c r="I15" s="31"/>
      <c r="J15" s="32"/>
      <c r="K15" s="32"/>
    </row>
    <row r="16" spans="1:11">
      <c r="A16" s="29"/>
      <c r="B16" s="30"/>
      <c r="C16" s="31"/>
      <c r="D16" s="32"/>
      <c r="G16" s="29"/>
      <c r="H16" s="30"/>
      <c r="I16" s="31"/>
      <c r="J16" s="32"/>
      <c r="K16" s="32"/>
    </row>
    <row r="17" spans="1:11">
      <c r="A17" s="29"/>
      <c r="B17" s="30"/>
      <c r="C17" s="31"/>
      <c r="D17" s="32"/>
      <c r="G17" s="29"/>
      <c r="H17" s="30"/>
      <c r="I17" s="31"/>
      <c r="J17" s="32"/>
      <c r="K17" s="32"/>
    </row>
    <row r="18" spans="1:11">
      <c r="A18" s="29"/>
      <c r="B18" s="30"/>
      <c r="C18" s="31"/>
      <c r="D18" s="32"/>
    </row>
    <row r="19" spans="1:11">
      <c r="A19" s="29"/>
      <c r="B19" s="30"/>
      <c r="C19" s="31"/>
      <c r="D19" s="32"/>
    </row>
    <row r="20" spans="1:11">
      <c r="A20" s="29"/>
      <c r="B20" s="30"/>
      <c r="C20" s="31"/>
      <c r="D20" s="32"/>
    </row>
    <row r="21" spans="1:11">
      <c r="A21" s="29"/>
      <c r="B21" s="30"/>
      <c r="C21" s="31"/>
      <c r="D21" s="32"/>
    </row>
    <row r="22" spans="1:11">
      <c r="A22" s="29"/>
      <c r="B22" s="30"/>
      <c r="C22" s="31"/>
      <c r="D22" s="32"/>
    </row>
    <row r="23" spans="1:11">
      <c r="A23" s="29"/>
      <c r="B23" s="30"/>
      <c r="C23" s="31"/>
      <c r="D23" s="32"/>
    </row>
    <row r="24" spans="1:11">
      <c r="A24" s="29"/>
      <c r="B24" s="30"/>
      <c r="C24" s="31"/>
      <c r="D24" s="32"/>
    </row>
    <row r="25" spans="1:11">
      <c r="A25" s="29"/>
      <c r="B25" s="30"/>
      <c r="C25" s="31"/>
      <c r="D25" s="32"/>
    </row>
    <row r="26" spans="1:11">
      <c r="A26" s="29"/>
      <c r="B26" s="30"/>
      <c r="C26" s="31"/>
      <c r="D26" s="32"/>
    </row>
    <row r="27" spans="1:11">
      <c r="A27" s="29"/>
      <c r="B27" s="30"/>
      <c r="C27" s="31"/>
      <c r="D27" s="32"/>
    </row>
    <row r="28" spans="1:11">
      <c r="A28" s="29"/>
      <c r="B28" s="30"/>
      <c r="C28" s="31"/>
      <c r="D28" s="32"/>
    </row>
    <row r="29" spans="1:11">
      <c r="A29" s="29"/>
      <c r="B29" s="30"/>
      <c r="C29" s="31"/>
      <c r="D29" s="32"/>
    </row>
    <row r="30" spans="1:11">
      <c r="A30" s="29"/>
      <c r="B30" s="30"/>
      <c r="C30" s="31"/>
      <c r="D30" s="32"/>
    </row>
    <row r="31" spans="1:11">
      <c r="A31" s="29"/>
      <c r="B31" s="30"/>
      <c r="C31" s="31"/>
      <c r="D31" s="32"/>
    </row>
  </sheetData>
  <mergeCells count="1">
    <mergeCell ref="G1:K1"/>
  </mergeCells>
  <pageMargins left="0.75" right="0.75" top="1" bottom="1" header="0.5" footer="0.5"/>
  <pageSetup orientation="portrait" horizontalDpi="180" verticalDpi="18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11</vt:i4>
      </vt:variant>
    </vt:vector>
  </HeadingPairs>
  <TitlesOfParts>
    <vt:vector size="18" baseType="lpstr">
      <vt:lpstr>NotValid</vt:lpstr>
      <vt:lpstr>AboveMean</vt:lpstr>
      <vt:lpstr>Up&gt;5</vt:lpstr>
      <vt:lpstr>Separate</vt:lpstr>
      <vt:lpstr>Filter1</vt:lpstr>
      <vt:lpstr>Filter2</vt:lpstr>
      <vt:lpstr>Filter3</vt:lpstr>
      <vt:lpstr>Center</vt:lpstr>
      <vt:lpstr>AboveMean!Criteria</vt:lpstr>
      <vt:lpstr>Filter1!Criteria</vt:lpstr>
      <vt:lpstr>Filter2!Criteria</vt:lpstr>
      <vt:lpstr>Filter3!Criteria</vt:lpstr>
      <vt:lpstr>NotValid!Criteria</vt:lpstr>
      <vt:lpstr>'Up&gt;5'!Criteria</vt:lpstr>
      <vt:lpstr>Data</vt:lpstr>
      <vt:lpstr>Filter1!Extract</vt:lpstr>
      <vt:lpstr>Filter2!Extract</vt:lpstr>
      <vt:lpstr>Filter3!Extract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2007-02-16T19:22:26Z</dcterms:created>
  <dcterms:modified xsi:type="dcterms:W3CDTF">2007-05-16T17:51:24Z</dcterms:modified>
</cp:coreProperties>
</file>