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ounding" sheetId="4" r:id="rId1"/>
    <sheet name="DietPill" sheetId="17" r:id="rId2"/>
    <sheet name="Errors" sheetId="11" r:id="rId3"/>
    <sheet name="MeanIfs" sheetId="7" r:id="rId4"/>
    <sheet name="CompareBoth" sheetId="19" r:id="rId5"/>
  </sheets>
  <definedNames>
    <definedName name="_xlnm._FilterDatabase" localSheetId="1" hidden="1">DietPill!$A$1:$C$17</definedName>
    <definedName name="Alysts">MeanIfs!$B$1:$B$25</definedName>
    <definedName name="Plates">MeanIfs!$A$1:$A$25</definedName>
    <definedName name="Readings">MeanIfs!$C$1:$C$25</definedName>
  </definedNames>
  <calcPr calcId="124519" iterateCount="1000"/>
</workbook>
</file>

<file path=xl/calcChain.xml><?xml version="1.0" encoding="utf-8"?>
<calcChain xmlns="http://schemas.openxmlformats.org/spreadsheetml/2006/main">
  <c r="E12" i="11"/>
  <c r="E11" l="1"/>
  <c r="D11"/>
  <c r="E10"/>
  <c r="D10"/>
  <c r="C9"/>
  <c r="E9" s="1"/>
  <c r="E8"/>
  <c r="D8"/>
  <c r="E7"/>
  <c r="D7"/>
  <c r="E6"/>
  <c r="D6"/>
  <c r="E5"/>
  <c r="D5"/>
  <c r="C4"/>
  <c r="E3"/>
  <c r="D3"/>
  <c r="E2"/>
  <c r="D2"/>
  <c r="C6" i="4"/>
  <c r="E6" s="1"/>
  <c r="C5"/>
  <c r="E5" s="1"/>
  <c r="C4"/>
  <c r="E4" s="1"/>
  <c r="C3"/>
  <c r="I12" s="1" a="1"/>
  <c r="D4" i="11" l="1"/>
  <c r="E4"/>
  <c r="D9"/>
  <c r="I15" i="4"/>
  <c r="I14"/>
  <c r="I13"/>
  <c r="I12"/>
  <c r="H12" s="1"/>
  <c r="D3"/>
  <c r="E3"/>
  <c r="E7" s="1"/>
  <c r="D4"/>
  <c r="D5"/>
  <c r="D6"/>
  <c r="C7"/>
</calcChain>
</file>

<file path=xl/sharedStrings.xml><?xml version="1.0" encoding="utf-8"?>
<sst xmlns="http://schemas.openxmlformats.org/spreadsheetml/2006/main" count="154" uniqueCount="78">
  <si>
    <t>% Volume</t>
  </si>
  <si>
    <t>Dilution</t>
  </si>
  <si>
    <t>New %</t>
  </si>
  <si>
    <t>Really</t>
  </si>
  <si>
    <t>ROUND</t>
  </si>
  <si>
    <t>Total</t>
  </si>
  <si>
    <t>Sum rounded ##</t>
  </si>
  <si>
    <t>=SUM(   ROUND(C3:C6,1)   )</t>
  </si>
  <si>
    <t>sum rounded array</t>
  </si>
  <si>
    <t>rules of significant digits</t>
  </si>
  <si>
    <t>smallest number of significant digits</t>
  </si>
  <si>
    <t>+ and -</t>
  </si>
  <si>
    <t>to the right of decimal</t>
  </si>
  <si>
    <t>=SUM(   {6.9;6;5.5;4.7}  )</t>
  </si>
  <si>
    <t>* and /</t>
  </si>
  <si>
    <t>regardless of decimal</t>
  </si>
  <si>
    <t>Date</t>
  </si>
  <si>
    <t>Analyst</t>
  </si>
  <si>
    <t>C Value</t>
  </si>
  <si>
    <t>tjk</t>
  </si>
  <si>
    <t>cod</t>
  </si>
  <si>
    <t>ejs</t>
  </si>
  <si>
    <t>luv</t>
  </si>
  <si>
    <t>etv</t>
  </si>
  <si>
    <t>gmv</t>
  </si>
  <si>
    <t>wow</t>
  </si>
  <si>
    <t>kpm</t>
  </si>
  <si>
    <t>Plate1</t>
  </si>
  <si>
    <t>Anal1</t>
  </si>
  <si>
    <t>Anal2</t>
  </si>
  <si>
    <t>Anal3</t>
  </si>
  <si>
    <t>MEAN</t>
  </si>
  <si>
    <t>Plate2</t>
  </si>
  <si>
    <t>Plate3</t>
  </si>
  <si>
    <t>IsError</t>
  </si>
  <si>
    <t>Final</t>
  </si>
  <si>
    <t>Standard Deviation</t>
  </si>
  <si>
    <t>0.72 Dilution</t>
  </si>
  <si>
    <t>Before</t>
  </si>
  <si>
    <t>After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</si>
  <si>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</si>
  <si>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</si>
  <si>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</si>
  <si>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</si>
  <si>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</si>
  <si>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</si>
  <si>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</si>
  <si>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</si>
  <si>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</si>
  <si>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</si>
  <si>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</si>
  <si>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</si>
  <si>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</si>
  <si>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</si>
  <si>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</si>
  <si>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</si>
  <si>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Mean Change</t>
  </si>
  <si>
    <t>Mean Negative Change</t>
  </si>
  <si>
    <t>with &amp;</t>
  </si>
  <si>
    <t>with *</t>
  </si>
  <si>
    <t>Volume %</t>
  </si>
  <si>
    <t>Largest Pos. Change</t>
  </si>
  <si>
    <t>Largest Neg. Change</t>
  </si>
  <si>
    <t>Patient</t>
  </si>
  <si>
    <t>SBP</t>
  </si>
  <si>
    <t>Bush</t>
  </si>
  <si>
    <t>Carter</t>
  </si>
  <si>
    <t>Lincoln</t>
  </si>
  <si>
    <t>Clinton</t>
  </si>
  <si>
    <t>Kennedy</t>
  </si>
  <si>
    <t>Eisenhower</t>
  </si>
  <si>
    <t>Reagan</t>
  </si>
  <si>
    <t>Ford</t>
  </si>
  <si>
    <t>Nixon</t>
  </si>
  <si>
    <t>Johnson</t>
  </si>
  <si>
    <t>Truman</t>
  </si>
  <si>
    <t>Roosevelt</t>
  </si>
  <si>
    <t>Washington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</si>
</sst>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0.000"/>
    <numFmt numFmtId="165" formatCode="0.0"/>
    <numFmt numFmtId="166" formatCode="mm/dd/yy;@"/>
    <numFmt numFmtId="167" formatCode="###0.00_)"/>
    <numFmt numFmtId="168" formatCode="#,##0_)"/>
  </numFmts>
  <fonts count="27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55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0" borderId="0">
      <alignment horizontal="center" vertical="center" wrapText="1"/>
    </xf>
    <xf numFmtId="0" fontId="15" fillId="0" borderId="0">
      <alignment horizontal="left" vertical="center" wrapText="1"/>
    </xf>
    <xf numFmtId="44" fontId="1" fillId="0" borderId="0" applyFont="0" applyFill="0" applyBorder="0" applyAlignment="0" applyProtection="0"/>
    <xf numFmtId="167" fontId="16" fillId="0" borderId="24" applyNumberFormat="0" applyFill="0">
      <alignment horizontal="right"/>
    </xf>
    <xf numFmtId="168" fontId="17" fillId="0" borderId="24">
      <alignment horizontal="right" vertical="center"/>
    </xf>
    <xf numFmtId="49" fontId="18" fillId="0" borderId="24">
      <alignment horizontal="left" vertical="center"/>
    </xf>
    <xf numFmtId="167" fontId="16" fillId="0" borderId="24" applyNumberFormat="0" applyFill="0">
      <alignment horizontal="right"/>
    </xf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24">
      <alignment horizontal="left"/>
    </xf>
    <xf numFmtId="0" fontId="21" fillId="0" borderId="25">
      <alignment horizontal="right" vertical="center"/>
    </xf>
    <xf numFmtId="0" fontId="22" fillId="0" borderId="24">
      <alignment horizontal="left" vertical="center"/>
    </xf>
    <xf numFmtId="0" fontId="16" fillId="0" borderId="24">
      <alignment horizontal="left" vertical="center"/>
    </xf>
    <xf numFmtId="0" fontId="20" fillId="0" borderId="24">
      <alignment horizontal="left"/>
    </xf>
    <xf numFmtId="0" fontId="20" fillId="16" borderId="0">
      <alignment horizontal="centerContinuous" wrapText="1"/>
    </xf>
    <xf numFmtId="49" fontId="20" fillId="16" borderId="17">
      <alignment horizontal="left" vertical="center"/>
    </xf>
    <xf numFmtId="0" fontId="20" fillId="16" borderId="0">
      <alignment horizontal="centerContinuous" vertical="center" wrapText="1"/>
    </xf>
    <xf numFmtId="3" fontId="17" fillId="0" borderId="0">
      <alignment horizontal="left" vertical="center"/>
    </xf>
    <xf numFmtId="0" fontId="14" fillId="0" borderId="0">
      <alignment horizontal="left" vertical="center"/>
    </xf>
    <xf numFmtId="0" fontId="23" fillId="0" borderId="0" applyNumberFormat="0" applyFill="0" applyBorder="0" applyAlignment="0" applyProtection="0"/>
    <xf numFmtId="0" fontId="24" fillId="0" borderId="0">
      <alignment horizontal="right"/>
    </xf>
    <xf numFmtId="49" fontId="24" fillId="0" borderId="0">
      <alignment horizontal="center"/>
    </xf>
    <xf numFmtId="0" fontId="18" fillId="0" borderId="0">
      <alignment horizontal="right"/>
    </xf>
    <xf numFmtId="0" fontId="24" fillId="0" borderId="0">
      <alignment horizontal="left"/>
    </xf>
    <xf numFmtId="49" fontId="17" fillId="0" borderId="0">
      <alignment horizontal="left" vertical="center"/>
    </xf>
    <xf numFmtId="49" fontId="18" fillId="0" borderId="24">
      <alignment horizontal="left"/>
    </xf>
    <xf numFmtId="167" fontId="17" fillId="0" borderId="0" applyNumberFormat="0">
      <alignment horizontal="right"/>
    </xf>
    <xf numFmtId="0" fontId="21" fillId="17" borderId="0">
      <alignment horizontal="centerContinuous" vertical="center" wrapText="1"/>
    </xf>
    <xf numFmtId="0" fontId="21" fillId="0" borderId="26">
      <alignment horizontal="left" vertical="center"/>
    </xf>
    <xf numFmtId="0" fontId="25" fillId="0" borderId="0">
      <alignment horizontal="left" vertical="top"/>
    </xf>
    <xf numFmtId="0" fontId="20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25" fillId="0" borderId="0">
      <alignment horizontal="left" vertical="top"/>
    </xf>
    <xf numFmtId="0" fontId="15" fillId="0" borderId="0">
      <alignment horizontal="left"/>
    </xf>
    <xf numFmtId="0" fontId="16" fillId="0" borderId="0">
      <alignment horizontal="left"/>
    </xf>
    <xf numFmtId="49" fontId="17" fillId="0" borderId="24">
      <alignment horizontal="left"/>
    </xf>
    <xf numFmtId="0" fontId="21" fillId="0" borderId="25">
      <alignment horizontal="left"/>
    </xf>
    <xf numFmtId="0" fontId="20" fillId="0" borderId="0">
      <alignment horizontal="left" vertical="center"/>
    </xf>
    <xf numFmtId="49" fontId="24" fillId="0" borderId="24">
      <alignment horizontal="left"/>
    </xf>
    <xf numFmtId="0" fontId="1" fillId="0" borderId="0"/>
  </cellStyleXfs>
  <cellXfs count="97">
    <xf numFmtId="0" fontId="0" fillId="0" borderId="0" xfId="0"/>
    <xf numFmtId="0" fontId="2" fillId="0" borderId="0" xfId="1" applyFont="1"/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165" fontId="2" fillId="0" borderId="5" xfId="1" applyNumberFormat="1" applyFont="1" applyBorder="1"/>
    <xf numFmtId="164" fontId="3" fillId="0" borderId="0" xfId="1" applyNumberFormat="1" applyFont="1"/>
    <xf numFmtId="0" fontId="2" fillId="0" borderId="6" xfId="1" applyFont="1" applyBorder="1"/>
    <xf numFmtId="0" fontId="2" fillId="0" borderId="7" xfId="1" applyFont="1" applyBorder="1"/>
    <xf numFmtId="165" fontId="2" fillId="0" borderId="8" xfId="1" applyNumberFormat="1" applyFont="1" applyBorder="1"/>
    <xf numFmtId="165" fontId="2" fillId="0" borderId="0" xfId="1" applyNumberFormat="1" applyFont="1" applyBorder="1"/>
    <xf numFmtId="0" fontId="2" fillId="0" borderId="0" xfId="1" applyFont="1" applyAlignment="1">
      <alignment horizontal="right"/>
    </xf>
    <xf numFmtId="165" fontId="2" fillId="0" borderId="0" xfId="1" applyNumberFormat="1" applyFont="1"/>
    <xf numFmtId="0" fontId="1" fillId="0" borderId="0" xfId="1"/>
    <xf numFmtId="165" fontId="5" fillId="0" borderId="1" xfId="1" quotePrefix="1" applyNumberFormat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5" xfId="1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164" fontId="2" fillId="0" borderId="7" xfId="1" applyNumberFormat="1" applyFont="1" applyBorder="1"/>
    <xf numFmtId="0" fontId="2" fillId="0" borderId="0" xfId="1" applyFont="1" applyFill="1" applyBorder="1" applyAlignment="1">
      <alignment horizontal="center"/>
    </xf>
    <xf numFmtId="164" fontId="2" fillId="0" borderId="6" xfId="1" applyNumberFormat="1" applyFont="1" applyBorder="1"/>
    <xf numFmtId="0" fontId="2" fillId="0" borderId="8" xfId="1" applyFont="1" applyBorder="1"/>
    <xf numFmtId="0" fontId="2" fillId="0" borderId="0" xfId="1" applyFont="1" applyBorder="1" applyAlignment="1">
      <alignment horizontal="center"/>
    </xf>
    <xf numFmtId="0" fontId="4" fillId="2" borderId="14" xfId="1" quotePrefix="1" applyFont="1" applyFill="1" applyBorder="1" applyAlignment="1">
      <alignment horizontal="center"/>
    </xf>
    <xf numFmtId="0" fontId="5" fillId="0" borderId="0" xfId="1" quotePrefix="1" applyFont="1"/>
    <xf numFmtId="0" fontId="4" fillId="2" borderId="15" xfId="1" quotePrefix="1" applyFont="1" applyFill="1" applyBorder="1" applyAlignment="1">
      <alignment horizontal="center"/>
    </xf>
    <xf numFmtId="0" fontId="8" fillId="0" borderId="0" xfId="1" applyFont="1"/>
    <xf numFmtId="0" fontId="9" fillId="0" borderId="0" xfId="1" applyFont="1"/>
    <xf numFmtId="0" fontId="2" fillId="0" borderId="0" xfId="1" applyFont="1" applyAlignment="1">
      <alignment horizontal="center"/>
    </xf>
    <xf numFmtId="166" fontId="10" fillId="0" borderId="0" xfId="1" applyNumberFormat="1" applyFont="1" applyAlignment="1">
      <alignment horizontal="center"/>
    </xf>
    <xf numFmtId="0" fontId="1" fillId="0" borderId="0" xfId="1" applyAlignment="1">
      <alignment horizontal="center"/>
    </xf>
    <xf numFmtId="166" fontId="2" fillId="0" borderId="0" xfId="1" applyNumberFormat="1" applyFont="1" applyAlignment="1">
      <alignment horizontal="center"/>
    </xf>
    <xf numFmtId="2" fontId="8" fillId="0" borderId="0" xfId="1" applyNumberFormat="1" applyFont="1"/>
    <xf numFmtId="2" fontId="8" fillId="0" borderId="20" xfId="1" applyNumberFormat="1" applyFont="1" applyBorder="1"/>
    <xf numFmtId="2" fontId="8" fillId="0" borderId="21" xfId="1" applyNumberFormat="1" applyFont="1" applyBorder="1"/>
    <xf numFmtId="2" fontId="8" fillId="0" borderId="22" xfId="1" applyNumberFormat="1" applyFont="1" applyBorder="1"/>
    <xf numFmtId="2" fontId="8" fillId="0" borderId="12" xfId="1" applyNumberFormat="1" applyFont="1" applyBorder="1"/>
    <xf numFmtId="2" fontId="8" fillId="0" borderId="0" xfId="1" applyNumberFormat="1" applyFont="1" applyBorder="1"/>
    <xf numFmtId="2" fontId="8" fillId="0" borderId="13" xfId="1" applyNumberFormat="1" applyFont="1" applyBorder="1"/>
    <xf numFmtId="2" fontId="8" fillId="0" borderId="23" xfId="1" applyNumberFormat="1" applyFont="1" applyBorder="1"/>
    <xf numFmtId="2" fontId="8" fillId="0" borderId="17" xfId="1" applyNumberFormat="1" applyFont="1" applyBorder="1"/>
    <xf numFmtId="2" fontId="8" fillId="0" borderId="18" xfId="1" applyNumberFormat="1" applyFont="1" applyBorder="1"/>
    <xf numFmtId="0" fontId="8" fillId="0" borderId="1" xfId="1" applyFont="1" applyBorder="1"/>
    <xf numFmtId="0" fontId="8" fillId="0" borderId="2" xfId="1" applyFont="1" applyBorder="1"/>
    <xf numFmtId="0" fontId="8" fillId="0" borderId="3" xfId="1" applyFont="1" applyBorder="1"/>
    <xf numFmtId="0" fontId="8" fillId="0" borderId="4" xfId="1" applyFont="1" applyBorder="1"/>
    <xf numFmtId="0" fontId="8" fillId="0" borderId="6" xfId="1" applyFont="1" applyBorder="1"/>
    <xf numFmtId="0" fontId="5" fillId="0" borderId="0" xfId="1" applyFont="1" applyAlignment="1">
      <alignment horizontal="center"/>
    </xf>
    <xf numFmtId="2" fontId="1" fillId="0" borderId="0" xfId="1" applyNumberFormat="1" applyAlignment="1">
      <alignment horizontal="center"/>
    </xf>
    <xf numFmtId="165" fontId="7" fillId="0" borderId="0" xfId="1" applyNumberFormat="1" applyFont="1" applyAlignment="1">
      <alignment horizontal="center"/>
    </xf>
    <xf numFmtId="0" fontId="5" fillId="0" borderId="0" xfId="1" applyFont="1"/>
    <xf numFmtId="2" fontId="5" fillId="0" borderId="0" xfId="1" applyNumberFormat="1" applyFont="1" applyAlignment="1">
      <alignment horizontal="center"/>
    </xf>
    <xf numFmtId="166" fontId="2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65" fontId="7" fillId="0" borderId="7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5" fontId="1" fillId="0" borderId="0" xfId="1" applyNumberFormat="1"/>
    <xf numFmtId="0" fontId="11" fillId="0" borderId="0" xfId="1" applyFont="1"/>
    <xf numFmtId="165" fontId="8" fillId="0" borderId="0" xfId="1" applyNumberFormat="1" applyFont="1"/>
    <xf numFmtId="0" fontId="2" fillId="0" borderId="28" xfId="1" applyFont="1" applyFill="1" applyBorder="1" applyAlignment="1">
      <alignment horizontal="center"/>
    </xf>
    <xf numFmtId="0" fontId="2" fillId="0" borderId="29" xfId="1" applyFont="1" applyBorder="1"/>
    <xf numFmtId="0" fontId="2" fillId="0" borderId="30" xfId="1" applyFont="1" applyBorder="1"/>
    <xf numFmtId="165" fontId="2" fillId="18" borderId="27" xfId="1" applyNumberFormat="1" applyFont="1" applyFill="1" applyBorder="1"/>
    <xf numFmtId="0" fontId="2" fillId="18" borderId="27" xfId="1" applyFont="1" applyFill="1" applyBorder="1"/>
    <xf numFmtId="2" fontId="8" fillId="4" borderId="19" xfId="1" applyNumberFormat="1" applyFont="1" applyFill="1" applyBorder="1" applyAlignment="1">
      <alignment horizontal="center"/>
    </xf>
    <xf numFmtId="0" fontId="8" fillId="18" borderId="19" xfId="1" applyFont="1" applyFill="1" applyBorder="1" applyAlignment="1">
      <alignment horizontal="center"/>
    </xf>
    <xf numFmtId="165" fontId="8" fillId="18" borderId="19" xfId="1" applyNumberFormat="1" applyFont="1" applyFill="1" applyBorder="1" applyAlignment="1">
      <alignment horizontal="center"/>
    </xf>
    <xf numFmtId="2" fontId="8" fillId="18" borderId="19" xfId="1" applyNumberFormat="1" applyFont="1" applyFill="1" applyBorder="1" applyAlignment="1">
      <alignment horizontal="center"/>
    </xf>
    <xf numFmtId="0" fontId="26" fillId="0" borderId="7" xfId="4" applyFont="1" applyBorder="1" applyAlignment="1">
      <alignment horizontal="center"/>
    </xf>
    <xf numFmtId="0" fontId="8" fillId="0" borderId="0" xfId="4" applyFont="1"/>
    <xf numFmtId="0" fontId="8" fillId="0" borderId="0" xfId="4" applyFont="1" applyFill="1"/>
    <xf numFmtId="0" fontId="8" fillId="18" borderId="19" xfId="4" applyFont="1" applyFill="1" applyBorder="1" applyAlignment="1">
      <alignment horizontal="center"/>
    </xf>
    <xf numFmtId="0" fontId="8" fillId="18" borderId="19" xfId="4" applyFont="1" applyFill="1" applyBorder="1"/>
    <xf numFmtId="2" fontId="7" fillId="4" borderId="0" xfId="1" applyNumberFormat="1" applyFont="1" applyFill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6" fillId="3" borderId="0" xfId="1" applyFont="1" applyFill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center"/>
    </xf>
    <xf numFmtId="0" fontId="2" fillId="4" borderId="10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8" fillId="0" borderId="31" xfId="1" applyFont="1" applyBorder="1" applyAlignment="1">
      <alignment horizontal="center"/>
    </xf>
    <xf numFmtId="0" fontId="8" fillId="0" borderId="32" xfId="1" applyFont="1" applyBorder="1" applyAlignment="1">
      <alignment horizontal="center"/>
    </xf>
    <xf numFmtId="0" fontId="8" fillId="0" borderId="14" xfId="1" applyFont="1" applyBorder="1" applyAlignment="1">
      <alignment horizontal="center"/>
    </xf>
  </cellXfs>
  <cellStyles count="65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Currency 2" xfId="3"/>
    <cellStyle name="Currency 3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64"/>
    <cellStyle name="Normal 3" xfId="4"/>
    <cellStyle name="Percent 2" xfId="2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187329</xdr:colOff>
      <xdr:row>9</xdr:row>
      <xdr:rowOff>19050</xdr:rowOff>
    </xdr:from>
    <xdr:to>
      <xdr:col>2</xdr:col>
      <xdr:colOff>549279</xdr:colOff>
      <xdr:row>13</xdr:row>
      <xdr:rowOff>142875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1385892" y="1527175"/>
          <a:ext cx="361950" cy="758825"/>
        </a:xfrm>
        <a:prstGeom prst="downArrow">
          <a:avLst>
            <a:gd name="adj1" fmla="val 50000"/>
            <a:gd name="adj2" fmla="val 53289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7</xdr:col>
      <xdr:colOff>161925</xdr:colOff>
      <xdr:row>9</xdr:row>
      <xdr:rowOff>19050</xdr:rowOff>
    </xdr:from>
    <xdr:to>
      <xdr:col>7</xdr:col>
      <xdr:colOff>409575</xdr:colOff>
      <xdr:row>10</xdr:row>
      <xdr:rowOff>142875</xdr:rowOff>
    </xdr:to>
    <xdr:sp macro="" textlink="">
      <xdr:nvSpPr>
        <xdr:cNvPr id="3" name="AutoShape 5"/>
        <xdr:cNvSpPr>
          <a:spLocks noChangeArrowheads="1"/>
        </xdr:cNvSpPr>
      </xdr:nvSpPr>
      <xdr:spPr bwMode="auto">
        <a:xfrm>
          <a:off x="44100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9</xdr:row>
      <xdr:rowOff>19050</xdr:rowOff>
    </xdr:from>
    <xdr:to>
      <xdr:col>8</xdr:col>
      <xdr:colOff>371475</xdr:colOff>
      <xdr:row>10</xdr:row>
      <xdr:rowOff>142875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4905375" y="1524000"/>
          <a:ext cx="247650" cy="285750"/>
        </a:xfrm>
        <a:prstGeom prst="downArrow">
          <a:avLst>
            <a:gd name="adj1" fmla="val 50000"/>
            <a:gd name="adj2" fmla="val 2884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103188</xdr:colOff>
      <xdr:row>15</xdr:row>
      <xdr:rowOff>57150</xdr:rowOff>
    </xdr:from>
    <xdr:to>
      <xdr:col>9</xdr:col>
      <xdr:colOff>85725</xdr:colOff>
      <xdr:row>18</xdr:row>
      <xdr:rowOff>47625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5167313" y="2549525"/>
          <a:ext cx="1276350" cy="498475"/>
        </a:xfrm>
        <a:prstGeom prst="curvedUpArrow">
          <a:avLst>
            <a:gd name="adj1" fmla="val 47692"/>
            <a:gd name="adj2" fmla="val 95385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operation on array</a:t>
          </a:r>
        </a:p>
      </xdr:txBody>
    </xdr:sp>
    <xdr:clientData/>
  </xdr:twoCellAnchor>
  <xdr:twoCellAnchor>
    <xdr:from>
      <xdr:col>3</xdr:col>
      <xdr:colOff>123825</xdr:colOff>
      <xdr:row>0</xdr:row>
      <xdr:rowOff>0</xdr:rowOff>
    </xdr:from>
    <xdr:to>
      <xdr:col>7</xdr:col>
      <xdr:colOff>485775</xdr:colOff>
      <xdr:row>0</xdr:row>
      <xdr:rowOff>0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1933575" y="0"/>
          <a:ext cx="2800350" cy="0"/>
        </a:xfrm>
        <a:prstGeom prst="upArrow">
          <a:avLst>
            <a:gd name="adj1" fmla="val 47824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="140" zoomScaleNormal="140" workbookViewId="0">
      <selection activeCell="C9" sqref="C9"/>
    </sheetView>
  </sheetViews>
  <sheetFormatPr defaultRowHeight="12.75"/>
  <cols>
    <col min="1" max="1" width="7.77734375" style="1" bestFit="1" customWidth="1"/>
    <col min="2" max="2" width="6.21875" style="1" bestFit="1" customWidth="1"/>
    <col min="3" max="6" width="8.88671875" style="1"/>
    <col min="7" max="7" width="9.5546875" style="1" bestFit="1" customWidth="1"/>
    <col min="8" max="8" width="7.6640625" style="1" customWidth="1"/>
    <col min="9" max="256" width="8.88671875" style="1"/>
    <col min="257" max="257" width="7.77734375" style="1" bestFit="1" customWidth="1"/>
    <col min="258" max="258" width="6.21875" style="1" bestFit="1" customWidth="1"/>
    <col min="259" max="263" width="8.88671875" style="1"/>
    <col min="264" max="264" width="6.21875" style="1" customWidth="1"/>
    <col min="265" max="512" width="8.88671875" style="1"/>
    <col min="513" max="513" width="7.77734375" style="1" bestFit="1" customWidth="1"/>
    <col min="514" max="514" width="6.21875" style="1" bestFit="1" customWidth="1"/>
    <col min="515" max="519" width="8.88671875" style="1"/>
    <col min="520" max="520" width="6.21875" style="1" customWidth="1"/>
    <col min="521" max="768" width="8.88671875" style="1"/>
    <col min="769" max="769" width="7.77734375" style="1" bestFit="1" customWidth="1"/>
    <col min="770" max="770" width="6.21875" style="1" bestFit="1" customWidth="1"/>
    <col min="771" max="775" width="8.88671875" style="1"/>
    <col min="776" max="776" width="6.21875" style="1" customWidth="1"/>
    <col min="777" max="1024" width="8.88671875" style="1"/>
    <col min="1025" max="1025" width="7.77734375" style="1" bestFit="1" customWidth="1"/>
    <col min="1026" max="1026" width="6.21875" style="1" bestFit="1" customWidth="1"/>
    <col min="1027" max="1031" width="8.88671875" style="1"/>
    <col min="1032" max="1032" width="6.21875" style="1" customWidth="1"/>
    <col min="1033" max="1280" width="8.88671875" style="1"/>
    <col min="1281" max="1281" width="7.77734375" style="1" bestFit="1" customWidth="1"/>
    <col min="1282" max="1282" width="6.21875" style="1" bestFit="1" customWidth="1"/>
    <col min="1283" max="1287" width="8.88671875" style="1"/>
    <col min="1288" max="1288" width="6.21875" style="1" customWidth="1"/>
    <col min="1289" max="1536" width="8.88671875" style="1"/>
    <col min="1537" max="1537" width="7.77734375" style="1" bestFit="1" customWidth="1"/>
    <col min="1538" max="1538" width="6.21875" style="1" bestFit="1" customWidth="1"/>
    <col min="1539" max="1543" width="8.88671875" style="1"/>
    <col min="1544" max="1544" width="6.21875" style="1" customWidth="1"/>
    <col min="1545" max="1792" width="8.88671875" style="1"/>
    <col min="1793" max="1793" width="7.77734375" style="1" bestFit="1" customWidth="1"/>
    <col min="1794" max="1794" width="6.21875" style="1" bestFit="1" customWidth="1"/>
    <col min="1795" max="1799" width="8.88671875" style="1"/>
    <col min="1800" max="1800" width="6.21875" style="1" customWidth="1"/>
    <col min="1801" max="2048" width="8.88671875" style="1"/>
    <col min="2049" max="2049" width="7.77734375" style="1" bestFit="1" customWidth="1"/>
    <col min="2050" max="2050" width="6.21875" style="1" bestFit="1" customWidth="1"/>
    <col min="2051" max="2055" width="8.88671875" style="1"/>
    <col min="2056" max="2056" width="6.21875" style="1" customWidth="1"/>
    <col min="2057" max="2304" width="8.88671875" style="1"/>
    <col min="2305" max="2305" width="7.77734375" style="1" bestFit="1" customWidth="1"/>
    <col min="2306" max="2306" width="6.21875" style="1" bestFit="1" customWidth="1"/>
    <col min="2307" max="2311" width="8.88671875" style="1"/>
    <col min="2312" max="2312" width="6.21875" style="1" customWidth="1"/>
    <col min="2313" max="2560" width="8.88671875" style="1"/>
    <col min="2561" max="2561" width="7.77734375" style="1" bestFit="1" customWidth="1"/>
    <col min="2562" max="2562" width="6.21875" style="1" bestFit="1" customWidth="1"/>
    <col min="2563" max="2567" width="8.88671875" style="1"/>
    <col min="2568" max="2568" width="6.21875" style="1" customWidth="1"/>
    <col min="2569" max="2816" width="8.88671875" style="1"/>
    <col min="2817" max="2817" width="7.77734375" style="1" bestFit="1" customWidth="1"/>
    <col min="2818" max="2818" width="6.21875" style="1" bestFit="1" customWidth="1"/>
    <col min="2819" max="2823" width="8.88671875" style="1"/>
    <col min="2824" max="2824" width="6.21875" style="1" customWidth="1"/>
    <col min="2825" max="3072" width="8.88671875" style="1"/>
    <col min="3073" max="3073" width="7.77734375" style="1" bestFit="1" customWidth="1"/>
    <col min="3074" max="3074" width="6.21875" style="1" bestFit="1" customWidth="1"/>
    <col min="3075" max="3079" width="8.88671875" style="1"/>
    <col min="3080" max="3080" width="6.21875" style="1" customWidth="1"/>
    <col min="3081" max="3328" width="8.88671875" style="1"/>
    <col min="3329" max="3329" width="7.77734375" style="1" bestFit="1" customWidth="1"/>
    <col min="3330" max="3330" width="6.21875" style="1" bestFit="1" customWidth="1"/>
    <col min="3331" max="3335" width="8.88671875" style="1"/>
    <col min="3336" max="3336" width="6.21875" style="1" customWidth="1"/>
    <col min="3337" max="3584" width="8.88671875" style="1"/>
    <col min="3585" max="3585" width="7.77734375" style="1" bestFit="1" customWidth="1"/>
    <col min="3586" max="3586" width="6.21875" style="1" bestFit="1" customWidth="1"/>
    <col min="3587" max="3591" width="8.88671875" style="1"/>
    <col min="3592" max="3592" width="6.21875" style="1" customWidth="1"/>
    <col min="3593" max="3840" width="8.88671875" style="1"/>
    <col min="3841" max="3841" width="7.77734375" style="1" bestFit="1" customWidth="1"/>
    <col min="3842" max="3842" width="6.21875" style="1" bestFit="1" customWidth="1"/>
    <col min="3843" max="3847" width="8.88671875" style="1"/>
    <col min="3848" max="3848" width="6.21875" style="1" customWidth="1"/>
    <col min="3849" max="4096" width="8.88671875" style="1"/>
    <col min="4097" max="4097" width="7.77734375" style="1" bestFit="1" customWidth="1"/>
    <col min="4098" max="4098" width="6.21875" style="1" bestFit="1" customWidth="1"/>
    <col min="4099" max="4103" width="8.88671875" style="1"/>
    <col min="4104" max="4104" width="6.21875" style="1" customWidth="1"/>
    <col min="4105" max="4352" width="8.88671875" style="1"/>
    <col min="4353" max="4353" width="7.77734375" style="1" bestFit="1" customWidth="1"/>
    <col min="4354" max="4354" width="6.21875" style="1" bestFit="1" customWidth="1"/>
    <col min="4355" max="4359" width="8.88671875" style="1"/>
    <col min="4360" max="4360" width="6.21875" style="1" customWidth="1"/>
    <col min="4361" max="4608" width="8.88671875" style="1"/>
    <col min="4609" max="4609" width="7.77734375" style="1" bestFit="1" customWidth="1"/>
    <col min="4610" max="4610" width="6.21875" style="1" bestFit="1" customWidth="1"/>
    <col min="4611" max="4615" width="8.88671875" style="1"/>
    <col min="4616" max="4616" width="6.21875" style="1" customWidth="1"/>
    <col min="4617" max="4864" width="8.88671875" style="1"/>
    <col min="4865" max="4865" width="7.77734375" style="1" bestFit="1" customWidth="1"/>
    <col min="4866" max="4866" width="6.21875" style="1" bestFit="1" customWidth="1"/>
    <col min="4867" max="4871" width="8.88671875" style="1"/>
    <col min="4872" max="4872" width="6.21875" style="1" customWidth="1"/>
    <col min="4873" max="5120" width="8.88671875" style="1"/>
    <col min="5121" max="5121" width="7.77734375" style="1" bestFit="1" customWidth="1"/>
    <col min="5122" max="5122" width="6.21875" style="1" bestFit="1" customWidth="1"/>
    <col min="5123" max="5127" width="8.88671875" style="1"/>
    <col min="5128" max="5128" width="6.21875" style="1" customWidth="1"/>
    <col min="5129" max="5376" width="8.88671875" style="1"/>
    <col min="5377" max="5377" width="7.77734375" style="1" bestFit="1" customWidth="1"/>
    <col min="5378" max="5378" width="6.21875" style="1" bestFit="1" customWidth="1"/>
    <col min="5379" max="5383" width="8.88671875" style="1"/>
    <col min="5384" max="5384" width="6.21875" style="1" customWidth="1"/>
    <col min="5385" max="5632" width="8.88671875" style="1"/>
    <col min="5633" max="5633" width="7.77734375" style="1" bestFit="1" customWidth="1"/>
    <col min="5634" max="5634" width="6.21875" style="1" bestFit="1" customWidth="1"/>
    <col min="5635" max="5639" width="8.88671875" style="1"/>
    <col min="5640" max="5640" width="6.21875" style="1" customWidth="1"/>
    <col min="5641" max="5888" width="8.88671875" style="1"/>
    <col min="5889" max="5889" width="7.77734375" style="1" bestFit="1" customWidth="1"/>
    <col min="5890" max="5890" width="6.21875" style="1" bestFit="1" customWidth="1"/>
    <col min="5891" max="5895" width="8.88671875" style="1"/>
    <col min="5896" max="5896" width="6.21875" style="1" customWidth="1"/>
    <col min="5897" max="6144" width="8.88671875" style="1"/>
    <col min="6145" max="6145" width="7.77734375" style="1" bestFit="1" customWidth="1"/>
    <col min="6146" max="6146" width="6.21875" style="1" bestFit="1" customWidth="1"/>
    <col min="6147" max="6151" width="8.88671875" style="1"/>
    <col min="6152" max="6152" width="6.21875" style="1" customWidth="1"/>
    <col min="6153" max="6400" width="8.88671875" style="1"/>
    <col min="6401" max="6401" width="7.77734375" style="1" bestFit="1" customWidth="1"/>
    <col min="6402" max="6402" width="6.21875" style="1" bestFit="1" customWidth="1"/>
    <col min="6403" max="6407" width="8.88671875" style="1"/>
    <col min="6408" max="6408" width="6.21875" style="1" customWidth="1"/>
    <col min="6409" max="6656" width="8.88671875" style="1"/>
    <col min="6657" max="6657" width="7.77734375" style="1" bestFit="1" customWidth="1"/>
    <col min="6658" max="6658" width="6.21875" style="1" bestFit="1" customWidth="1"/>
    <col min="6659" max="6663" width="8.88671875" style="1"/>
    <col min="6664" max="6664" width="6.21875" style="1" customWidth="1"/>
    <col min="6665" max="6912" width="8.88671875" style="1"/>
    <col min="6913" max="6913" width="7.77734375" style="1" bestFit="1" customWidth="1"/>
    <col min="6914" max="6914" width="6.21875" style="1" bestFit="1" customWidth="1"/>
    <col min="6915" max="6919" width="8.88671875" style="1"/>
    <col min="6920" max="6920" width="6.21875" style="1" customWidth="1"/>
    <col min="6921" max="7168" width="8.88671875" style="1"/>
    <col min="7169" max="7169" width="7.77734375" style="1" bestFit="1" customWidth="1"/>
    <col min="7170" max="7170" width="6.21875" style="1" bestFit="1" customWidth="1"/>
    <col min="7171" max="7175" width="8.88671875" style="1"/>
    <col min="7176" max="7176" width="6.21875" style="1" customWidth="1"/>
    <col min="7177" max="7424" width="8.88671875" style="1"/>
    <col min="7425" max="7425" width="7.77734375" style="1" bestFit="1" customWidth="1"/>
    <col min="7426" max="7426" width="6.21875" style="1" bestFit="1" customWidth="1"/>
    <col min="7427" max="7431" width="8.88671875" style="1"/>
    <col min="7432" max="7432" width="6.21875" style="1" customWidth="1"/>
    <col min="7433" max="7680" width="8.88671875" style="1"/>
    <col min="7681" max="7681" width="7.77734375" style="1" bestFit="1" customWidth="1"/>
    <col min="7682" max="7682" width="6.21875" style="1" bestFit="1" customWidth="1"/>
    <col min="7683" max="7687" width="8.88671875" style="1"/>
    <col min="7688" max="7688" width="6.21875" style="1" customWidth="1"/>
    <col min="7689" max="7936" width="8.88671875" style="1"/>
    <col min="7937" max="7937" width="7.77734375" style="1" bestFit="1" customWidth="1"/>
    <col min="7938" max="7938" width="6.21875" style="1" bestFit="1" customWidth="1"/>
    <col min="7939" max="7943" width="8.88671875" style="1"/>
    <col min="7944" max="7944" width="6.21875" style="1" customWidth="1"/>
    <col min="7945" max="8192" width="8.88671875" style="1"/>
    <col min="8193" max="8193" width="7.77734375" style="1" bestFit="1" customWidth="1"/>
    <col min="8194" max="8194" width="6.21875" style="1" bestFit="1" customWidth="1"/>
    <col min="8195" max="8199" width="8.88671875" style="1"/>
    <col min="8200" max="8200" width="6.21875" style="1" customWidth="1"/>
    <col min="8201" max="8448" width="8.88671875" style="1"/>
    <col min="8449" max="8449" width="7.77734375" style="1" bestFit="1" customWidth="1"/>
    <col min="8450" max="8450" width="6.21875" style="1" bestFit="1" customWidth="1"/>
    <col min="8451" max="8455" width="8.88671875" style="1"/>
    <col min="8456" max="8456" width="6.21875" style="1" customWidth="1"/>
    <col min="8457" max="8704" width="8.88671875" style="1"/>
    <col min="8705" max="8705" width="7.77734375" style="1" bestFit="1" customWidth="1"/>
    <col min="8706" max="8706" width="6.21875" style="1" bestFit="1" customWidth="1"/>
    <col min="8707" max="8711" width="8.88671875" style="1"/>
    <col min="8712" max="8712" width="6.21875" style="1" customWidth="1"/>
    <col min="8713" max="8960" width="8.88671875" style="1"/>
    <col min="8961" max="8961" width="7.77734375" style="1" bestFit="1" customWidth="1"/>
    <col min="8962" max="8962" width="6.21875" style="1" bestFit="1" customWidth="1"/>
    <col min="8963" max="8967" width="8.88671875" style="1"/>
    <col min="8968" max="8968" width="6.21875" style="1" customWidth="1"/>
    <col min="8969" max="9216" width="8.88671875" style="1"/>
    <col min="9217" max="9217" width="7.77734375" style="1" bestFit="1" customWidth="1"/>
    <col min="9218" max="9218" width="6.21875" style="1" bestFit="1" customWidth="1"/>
    <col min="9219" max="9223" width="8.88671875" style="1"/>
    <col min="9224" max="9224" width="6.21875" style="1" customWidth="1"/>
    <col min="9225" max="9472" width="8.88671875" style="1"/>
    <col min="9473" max="9473" width="7.77734375" style="1" bestFit="1" customWidth="1"/>
    <col min="9474" max="9474" width="6.21875" style="1" bestFit="1" customWidth="1"/>
    <col min="9475" max="9479" width="8.88671875" style="1"/>
    <col min="9480" max="9480" width="6.21875" style="1" customWidth="1"/>
    <col min="9481" max="9728" width="8.88671875" style="1"/>
    <col min="9729" max="9729" width="7.77734375" style="1" bestFit="1" customWidth="1"/>
    <col min="9730" max="9730" width="6.21875" style="1" bestFit="1" customWidth="1"/>
    <col min="9731" max="9735" width="8.88671875" style="1"/>
    <col min="9736" max="9736" width="6.21875" style="1" customWidth="1"/>
    <col min="9737" max="9984" width="8.88671875" style="1"/>
    <col min="9985" max="9985" width="7.77734375" style="1" bestFit="1" customWidth="1"/>
    <col min="9986" max="9986" width="6.21875" style="1" bestFit="1" customWidth="1"/>
    <col min="9987" max="9991" width="8.88671875" style="1"/>
    <col min="9992" max="9992" width="6.21875" style="1" customWidth="1"/>
    <col min="9993" max="10240" width="8.88671875" style="1"/>
    <col min="10241" max="10241" width="7.77734375" style="1" bestFit="1" customWidth="1"/>
    <col min="10242" max="10242" width="6.21875" style="1" bestFit="1" customWidth="1"/>
    <col min="10243" max="10247" width="8.88671875" style="1"/>
    <col min="10248" max="10248" width="6.21875" style="1" customWidth="1"/>
    <col min="10249" max="10496" width="8.88671875" style="1"/>
    <col min="10497" max="10497" width="7.77734375" style="1" bestFit="1" customWidth="1"/>
    <col min="10498" max="10498" width="6.21875" style="1" bestFit="1" customWidth="1"/>
    <col min="10499" max="10503" width="8.88671875" style="1"/>
    <col min="10504" max="10504" width="6.21875" style="1" customWidth="1"/>
    <col min="10505" max="10752" width="8.88671875" style="1"/>
    <col min="10753" max="10753" width="7.77734375" style="1" bestFit="1" customWidth="1"/>
    <col min="10754" max="10754" width="6.21875" style="1" bestFit="1" customWidth="1"/>
    <col min="10755" max="10759" width="8.88671875" style="1"/>
    <col min="10760" max="10760" width="6.21875" style="1" customWidth="1"/>
    <col min="10761" max="11008" width="8.88671875" style="1"/>
    <col min="11009" max="11009" width="7.77734375" style="1" bestFit="1" customWidth="1"/>
    <col min="11010" max="11010" width="6.21875" style="1" bestFit="1" customWidth="1"/>
    <col min="11011" max="11015" width="8.88671875" style="1"/>
    <col min="11016" max="11016" width="6.21875" style="1" customWidth="1"/>
    <col min="11017" max="11264" width="8.88671875" style="1"/>
    <col min="11265" max="11265" width="7.77734375" style="1" bestFit="1" customWidth="1"/>
    <col min="11266" max="11266" width="6.21875" style="1" bestFit="1" customWidth="1"/>
    <col min="11267" max="11271" width="8.88671875" style="1"/>
    <col min="11272" max="11272" width="6.21875" style="1" customWidth="1"/>
    <col min="11273" max="11520" width="8.88671875" style="1"/>
    <col min="11521" max="11521" width="7.77734375" style="1" bestFit="1" customWidth="1"/>
    <col min="11522" max="11522" width="6.21875" style="1" bestFit="1" customWidth="1"/>
    <col min="11523" max="11527" width="8.88671875" style="1"/>
    <col min="11528" max="11528" width="6.21875" style="1" customWidth="1"/>
    <col min="11529" max="11776" width="8.88671875" style="1"/>
    <col min="11777" max="11777" width="7.77734375" style="1" bestFit="1" customWidth="1"/>
    <col min="11778" max="11778" width="6.21875" style="1" bestFit="1" customWidth="1"/>
    <col min="11779" max="11783" width="8.88671875" style="1"/>
    <col min="11784" max="11784" width="6.21875" style="1" customWidth="1"/>
    <col min="11785" max="12032" width="8.88671875" style="1"/>
    <col min="12033" max="12033" width="7.77734375" style="1" bestFit="1" customWidth="1"/>
    <col min="12034" max="12034" width="6.21875" style="1" bestFit="1" customWidth="1"/>
    <col min="12035" max="12039" width="8.88671875" style="1"/>
    <col min="12040" max="12040" width="6.21875" style="1" customWidth="1"/>
    <col min="12041" max="12288" width="8.88671875" style="1"/>
    <col min="12289" max="12289" width="7.77734375" style="1" bestFit="1" customWidth="1"/>
    <col min="12290" max="12290" width="6.21875" style="1" bestFit="1" customWidth="1"/>
    <col min="12291" max="12295" width="8.88671875" style="1"/>
    <col min="12296" max="12296" width="6.21875" style="1" customWidth="1"/>
    <col min="12297" max="12544" width="8.88671875" style="1"/>
    <col min="12545" max="12545" width="7.77734375" style="1" bestFit="1" customWidth="1"/>
    <col min="12546" max="12546" width="6.21875" style="1" bestFit="1" customWidth="1"/>
    <col min="12547" max="12551" width="8.88671875" style="1"/>
    <col min="12552" max="12552" width="6.21875" style="1" customWidth="1"/>
    <col min="12553" max="12800" width="8.88671875" style="1"/>
    <col min="12801" max="12801" width="7.77734375" style="1" bestFit="1" customWidth="1"/>
    <col min="12802" max="12802" width="6.21875" style="1" bestFit="1" customWidth="1"/>
    <col min="12803" max="12807" width="8.88671875" style="1"/>
    <col min="12808" max="12808" width="6.21875" style="1" customWidth="1"/>
    <col min="12809" max="13056" width="8.88671875" style="1"/>
    <col min="13057" max="13057" width="7.77734375" style="1" bestFit="1" customWidth="1"/>
    <col min="13058" max="13058" width="6.21875" style="1" bestFit="1" customWidth="1"/>
    <col min="13059" max="13063" width="8.88671875" style="1"/>
    <col min="13064" max="13064" width="6.21875" style="1" customWidth="1"/>
    <col min="13065" max="13312" width="8.88671875" style="1"/>
    <col min="13313" max="13313" width="7.77734375" style="1" bestFit="1" customWidth="1"/>
    <col min="13314" max="13314" width="6.21875" style="1" bestFit="1" customWidth="1"/>
    <col min="13315" max="13319" width="8.88671875" style="1"/>
    <col min="13320" max="13320" width="6.21875" style="1" customWidth="1"/>
    <col min="13321" max="13568" width="8.88671875" style="1"/>
    <col min="13569" max="13569" width="7.77734375" style="1" bestFit="1" customWidth="1"/>
    <col min="13570" max="13570" width="6.21875" style="1" bestFit="1" customWidth="1"/>
    <col min="13571" max="13575" width="8.88671875" style="1"/>
    <col min="13576" max="13576" width="6.21875" style="1" customWidth="1"/>
    <col min="13577" max="13824" width="8.88671875" style="1"/>
    <col min="13825" max="13825" width="7.77734375" style="1" bestFit="1" customWidth="1"/>
    <col min="13826" max="13826" width="6.21875" style="1" bestFit="1" customWidth="1"/>
    <col min="13827" max="13831" width="8.88671875" style="1"/>
    <col min="13832" max="13832" width="6.21875" style="1" customWidth="1"/>
    <col min="13833" max="14080" width="8.88671875" style="1"/>
    <col min="14081" max="14081" width="7.77734375" style="1" bestFit="1" customWidth="1"/>
    <col min="14082" max="14082" width="6.21875" style="1" bestFit="1" customWidth="1"/>
    <col min="14083" max="14087" width="8.88671875" style="1"/>
    <col min="14088" max="14088" width="6.21875" style="1" customWidth="1"/>
    <col min="14089" max="14336" width="8.88671875" style="1"/>
    <col min="14337" max="14337" width="7.77734375" style="1" bestFit="1" customWidth="1"/>
    <col min="14338" max="14338" width="6.21875" style="1" bestFit="1" customWidth="1"/>
    <col min="14339" max="14343" width="8.88671875" style="1"/>
    <col min="14344" max="14344" width="6.21875" style="1" customWidth="1"/>
    <col min="14345" max="14592" width="8.88671875" style="1"/>
    <col min="14593" max="14593" width="7.77734375" style="1" bestFit="1" customWidth="1"/>
    <col min="14594" max="14594" width="6.21875" style="1" bestFit="1" customWidth="1"/>
    <col min="14595" max="14599" width="8.88671875" style="1"/>
    <col min="14600" max="14600" width="6.21875" style="1" customWidth="1"/>
    <col min="14601" max="14848" width="8.88671875" style="1"/>
    <col min="14849" max="14849" width="7.77734375" style="1" bestFit="1" customWidth="1"/>
    <col min="14850" max="14850" width="6.21875" style="1" bestFit="1" customWidth="1"/>
    <col min="14851" max="14855" width="8.88671875" style="1"/>
    <col min="14856" max="14856" width="6.21875" style="1" customWidth="1"/>
    <col min="14857" max="15104" width="8.88671875" style="1"/>
    <col min="15105" max="15105" width="7.77734375" style="1" bestFit="1" customWidth="1"/>
    <col min="15106" max="15106" width="6.21875" style="1" bestFit="1" customWidth="1"/>
    <col min="15107" max="15111" width="8.88671875" style="1"/>
    <col min="15112" max="15112" width="6.21875" style="1" customWidth="1"/>
    <col min="15113" max="15360" width="8.88671875" style="1"/>
    <col min="15361" max="15361" width="7.77734375" style="1" bestFit="1" customWidth="1"/>
    <col min="15362" max="15362" width="6.21875" style="1" bestFit="1" customWidth="1"/>
    <col min="15363" max="15367" width="8.88671875" style="1"/>
    <col min="15368" max="15368" width="6.21875" style="1" customWidth="1"/>
    <col min="15369" max="15616" width="8.88671875" style="1"/>
    <col min="15617" max="15617" width="7.77734375" style="1" bestFit="1" customWidth="1"/>
    <col min="15618" max="15618" width="6.21875" style="1" bestFit="1" customWidth="1"/>
    <col min="15619" max="15623" width="8.88671875" style="1"/>
    <col min="15624" max="15624" width="6.21875" style="1" customWidth="1"/>
    <col min="15625" max="15872" width="8.88671875" style="1"/>
    <col min="15873" max="15873" width="7.77734375" style="1" bestFit="1" customWidth="1"/>
    <col min="15874" max="15874" width="6.21875" style="1" bestFit="1" customWidth="1"/>
    <col min="15875" max="15879" width="8.88671875" style="1"/>
    <col min="15880" max="15880" width="6.21875" style="1" customWidth="1"/>
    <col min="15881" max="16128" width="8.88671875" style="1"/>
    <col min="16129" max="16129" width="7.77734375" style="1" bestFit="1" customWidth="1"/>
    <col min="16130" max="16130" width="6.21875" style="1" bestFit="1" customWidth="1"/>
    <col min="16131" max="16135" width="8.88671875" style="1"/>
    <col min="16136" max="16136" width="6.21875" style="1" customWidth="1"/>
    <col min="16137" max="16384" width="8.88671875" style="1"/>
  </cols>
  <sheetData>
    <row r="1" spans="1:10" ht="13.5" thickBot="1"/>
    <row r="2" spans="1:10">
      <c r="A2" s="2" t="s">
        <v>60</v>
      </c>
      <c r="B2" s="3" t="s">
        <v>1</v>
      </c>
      <c r="C2" s="4" t="s">
        <v>2</v>
      </c>
      <c r="D2" s="5" t="s">
        <v>3</v>
      </c>
      <c r="E2" s="5" t="s">
        <v>4</v>
      </c>
      <c r="G2" s="64" t="s">
        <v>0</v>
      </c>
    </row>
    <row r="3" spans="1:10" ht="12.75" customHeight="1">
      <c r="A3" s="6">
        <v>9.6</v>
      </c>
      <c r="B3" s="7">
        <v>0.72</v>
      </c>
      <c r="C3" s="8">
        <f>A3*B3</f>
        <v>6.9119999999999999</v>
      </c>
      <c r="D3" s="9">
        <f>C3</f>
        <v>6.9119999999999999</v>
      </c>
      <c r="E3" s="9">
        <f>ROUND(C3,1)</f>
        <v>6.9</v>
      </c>
      <c r="G3" s="65">
        <v>9.6</v>
      </c>
    </row>
    <row r="4" spans="1:10">
      <c r="A4" s="6">
        <v>8.4</v>
      </c>
      <c r="B4" s="7">
        <v>0.72</v>
      </c>
      <c r="C4" s="8">
        <f>A4*B4</f>
        <v>6.048</v>
      </c>
      <c r="D4" s="9">
        <f>C4</f>
        <v>6.048</v>
      </c>
      <c r="E4" s="9">
        <f>ROUND(C4,1)</f>
        <v>6</v>
      </c>
      <c r="G4" s="65">
        <v>8.4</v>
      </c>
    </row>
    <row r="5" spans="1:10">
      <c r="A5" s="6">
        <v>7.7</v>
      </c>
      <c r="B5" s="7">
        <v>0.72</v>
      </c>
      <c r="C5" s="8">
        <f>A5*B5</f>
        <v>5.5439999999999996</v>
      </c>
      <c r="D5" s="9">
        <f>C5</f>
        <v>5.5439999999999996</v>
      </c>
      <c r="E5" s="9">
        <f>ROUND(C5,1)</f>
        <v>5.5</v>
      </c>
      <c r="G5" s="65">
        <v>7.7</v>
      </c>
    </row>
    <row r="6" spans="1:10" ht="13.5" thickBot="1">
      <c r="A6" s="10">
        <v>6.5</v>
      </c>
      <c r="B6" s="11">
        <v>0.72</v>
      </c>
      <c r="C6" s="12">
        <f>A6*B6</f>
        <v>4.68</v>
      </c>
      <c r="D6" s="9">
        <f>C6</f>
        <v>4.68</v>
      </c>
      <c r="E6" s="9">
        <f>ROUND(C6,1)</f>
        <v>4.7</v>
      </c>
      <c r="G6" s="66">
        <v>6.5</v>
      </c>
      <c r="H6" s="13"/>
    </row>
    <row r="7" spans="1:10" ht="13.5" thickBot="1">
      <c r="B7" s="14" t="s">
        <v>5</v>
      </c>
      <c r="C7" s="15">
        <f>SUM(C3:C6)</f>
        <v>23.184000000000001</v>
      </c>
      <c r="E7" s="9">
        <f>SUM(E3:E6)</f>
        <v>23.099999999999998</v>
      </c>
      <c r="G7" s="9" t="s">
        <v>37</v>
      </c>
      <c r="H7" s="68"/>
    </row>
    <row r="8" spans="1:10" ht="13.5" thickBot="1">
      <c r="B8" s="14"/>
      <c r="C8" s="15"/>
      <c r="F8" s="9"/>
      <c r="G8" s="9"/>
    </row>
    <row r="9" spans="1:10" ht="13.5" thickBot="1">
      <c r="A9" s="82" t="s">
        <v>6</v>
      </c>
      <c r="B9" s="82"/>
      <c r="C9" s="67"/>
      <c r="D9" s="16"/>
      <c r="E9" s="16"/>
      <c r="F9" s="16"/>
      <c r="G9" s="16"/>
      <c r="H9" s="17" t="s">
        <v>7</v>
      </c>
      <c r="I9" s="18"/>
      <c r="J9" s="19"/>
    </row>
    <row r="10" spans="1:10" ht="12.75" customHeight="1">
      <c r="F10" s="83" t="s">
        <v>8</v>
      </c>
      <c r="G10" s="84"/>
      <c r="H10" s="6"/>
      <c r="I10" s="7"/>
      <c r="J10" s="20"/>
    </row>
    <row r="11" spans="1:10">
      <c r="F11" s="83"/>
      <c r="G11" s="84"/>
      <c r="H11" s="6"/>
      <c r="I11" s="7"/>
      <c r="J11" s="20"/>
    </row>
    <row r="12" spans="1:10">
      <c r="F12" s="83"/>
      <c r="G12" s="84"/>
      <c r="H12" s="21">
        <f>SUM(I12:I15)</f>
        <v>23.099999999999998</v>
      </c>
      <c r="I12" s="22">
        <f t="array" ref="I12:I15">ROUND(C3:C6,1)</f>
        <v>6.9</v>
      </c>
      <c r="J12" s="20"/>
    </row>
    <row r="13" spans="1:10">
      <c r="F13" s="83"/>
      <c r="G13" s="84"/>
      <c r="H13" s="21"/>
      <c r="I13" s="22">
        <v>6</v>
      </c>
      <c r="J13" s="20"/>
    </row>
    <row r="14" spans="1:10" ht="13.5" thickBot="1">
      <c r="F14" s="83"/>
      <c r="G14" s="84"/>
      <c r="H14" s="21"/>
      <c r="I14" s="22">
        <v>5.5</v>
      </c>
      <c r="J14" s="20"/>
    </row>
    <row r="15" spans="1:10" ht="13.5" thickBot="1">
      <c r="A15" s="85" t="s">
        <v>9</v>
      </c>
      <c r="B15" s="86"/>
      <c r="C15" s="86"/>
      <c r="D15" s="87"/>
      <c r="E15" s="24"/>
      <c r="H15" s="25"/>
      <c r="I15" s="23">
        <v>4.7</v>
      </c>
      <c r="J15" s="26"/>
    </row>
    <row r="16" spans="1:10" ht="13.5" thickBot="1">
      <c r="A16" s="88" t="s">
        <v>10</v>
      </c>
      <c r="B16" s="89"/>
      <c r="C16" s="89"/>
      <c r="D16" s="90"/>
      <c r="E16" s="27"/>
    </row>
    <row r="17" spans="1:10" ht="13.5" thickBot="1">
      <c r="A17" s="28" t="s">
        <v>11</v>
      </c>
      <c r="B17" s="91" t="s">
        <v>12</v>
      </c>
      <c r="C17" s="89"/>
      <c r="D17" s="90"/>
      <c r="E17" s="27"/>
      <c r="J17" s="29" t="s">
        <v>13</v>
      </c>
    </row>
    <row r="18" spans="1:10">
      <c r="A18" s="30" t="s">
        <v>14</v>
      </c>
      <c r="B18" s="79" t="s">
        <v>15</v>
      </c>
      <c r="C18" s="80"/>
      <c r="D18" s="81"/>
      <c r="E18" s="27"/>
    </row>
  </sheetData>
  <mergeCells count="6">
    <mergeCell ref="B18:D18"/>
    <mergeCell ref="A9:B9"/>
    <mergeCell ref="F10:G14"/>
    <mergeCell ref="A15:D15"/>
    <mergeCell ref="A16:D16"/>
    <mergeCell ref="B17:D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zoomScale="120" zoomScaleNormal="120" workbookViewId="0">
      <selection activeCell="C19" sqref="C19"/>
    </sheetView>
  </sheetViews>
  <sheetFormatPr defaultRowHeight="12.75"/>
  <cols>
    <col min="1" max="1" width="12.6640625" style="16" customWidth="1"/>
    <col min="2" max="2" width="8.44140625" style="16" customWidth="1"/>
    <col min="3" max="3" width="7.44140625" style="16" customWidth="1"/>
    <col min="4" max="255" width="8.88671875" style="16"/>
    <col min="256" max="256" width="10.6640625" style="16" bestFit="1" customWidth="1"/>
    <col min="257" max="257" width="7.88671875" style="16" bestFit="1" customWidth="1"/>
    <col min="258" max="258" width="6.44140625" style="16" bestFit="1" customWidth="1"/>
    <col min="259" max="259" width="8" style="16" bestFit="1" customWidth="1"/>
    <col min="260" max="511" width="8.88671875" style="16"/>
    <col min="512" max="512" width="10.6640625" style="16" bestFit="1" customWidth="1"/>
    <col min="513" max="513" width="7.88671875" style="16" bestFit="1" customWidth="1"/>
    <col min="514" max="514" width="6.44140625" style="16" bestFit="1" customWidth="1"/>
    <col min="515" max="515" width="8" style="16" bestFit="1" customWidth="1"/>
    <col min="516" max="767" width="8.88671875" style="16"/>
    <col min="768" max="768" width="10.6640625" style="16" bestFit="1" customWidth="1"/>
    <col min="769" max="769" width="7.88671875" style="16" bestFit="1" customWidth="1"/>
    <col min="770" max="770" width="6.44140625" style="16" bestFit="1" customWidth="1"/>
    <col min="771" max="771" width="8" style="16" bestFit="1" customWidth="1"/>
    <col min="772" max="1023" width="8.88671875" style="16"/>
    <col min="1024" max="1024" width="10.6640625" style="16" bestFit="1" customWidth="1"/>
    <col min="1025" max="1025" width="7.88671875" style="16" bestFit="1" customWidth="1"/>
    <col min="1026" max="1026" width="6.44140625" style="16" bestFit="1" customWidth="1"/>
    <col min="1027" max="1027" width="8" style="16" bestFit="1" customWidth="1"/>
    <col min="1028" max="1279" width="8.88671875" style="16"/>
    <col min="1280" max="1280" width="10.6640625" style="16" bestFit="1" customWidth="1"/>
    <col min="1281" max="1281" width="7.88671875" style="16" bestFit="1" customWidth="1"/>
    <col min="1282" max="1282" width="6.44140625" style="16" bestFit="1" customWidth="1"/>
    <col min="1283" max="1283" width="8" style="16" bestFit="1" customWidth="1"/>
    <col min="1284" max="1535" width="8.88671875" style="16"/>
    <col min="1536" max="1536" width="10.6640625" style="16" bestFit="1" customWidth="1"/>
    <col min="1537" max="1537" width="7.88671875" style="16" bestFit="1" customWidth="1"/>
    <col min="1538" max="1538" width="6.44140625" style="16" bestFit="1" customWidth="1"/>
    <col min="1539" max="1539" width="8" style="16" bestFit="1" customWidth="1"/>
    <col min="1540" max="1791" width="8.88671875" style="16"/>
    <col min="1792" max="1792" width="10.6640625" style="16" bestFit="1" customWidth="1"/>
    <col min="1793" max="1793" width="7.88671875" style="16" bestFit="1" customWidth="1"/>
    <col min="1794" max="1794" width="6.44140625" style="16" bestFit="1" customWidth="1"/>
    <col min="1795" max="1795" width="8" style="16" bestFit="1" customWidth="1"/>
    <col min="1796" max="2047" width="8.88671875" style="16"/>
    <col min="2048" max="2048" width="10.6640625" style="16" bestFit="1" customWidth="1"/>
    <col min="2049" max="2049" width="7.88671875" style="16" bestFit="1" customWidth="1"/>
    <col min="2050" max="2050" width="6.44140625" style="16" bestFit="1" customWidth="1"/>
    <col min="2051" max="2051" width="8" style="16" bestFit="1" customWidth="1"/>
    <col min="2052" max="2303" width="8.88671875" style="16"/>
    <col min="2304" max="2304" width="10.6640625" style="16" bestFit="1" customWidth="1"/>
    <col min="2305" max="2305" width="7.88671875" style="16" bestFit="1" customWidth="1"/>
    <col min="2306" max="2306" width="6.44140625" style="16" bestFit="1" customWidth="1"/>
    <col min="2307" max="2307" width="8" style="16" bestFit="1" customWidth="1"/>
    <col min="2308" max="2559" width="8.88671875" style="16"/>
    <col min="2560" max="2560" width="10.6640625" style="16" bestFit="1" customWidth="1"/>
    <col min="2561" max="2561" width="7.88671875" style="16" bestFit="1" customWidth="1"/>
    <col min="2562" max="2562" width="6.44140625" style="16" bestFit="1" customWidth="1"/>
    <col min="2563" max="2563" width="8" style="16" bestFit="1" customWidth="1"/>
    <col min="2564" max="2815" width="8.88671875" style="16"/>
    <col min="2816" max="2816" width="10.6640625" style="16" bestFit="1" customWidth="1"/>
    <col min="2817" max="2817" width="7.88671875" style="16" bestFit="1" customWidth="1"/>
    <col min="2818" max="2818" width="6.44140625" style="16" bestFit="1" customWidth="1"/>
    <col min="2819" max="2819" width="8" style="16" bestFit="1" customWidth="1"/>
    <col min="2820" max="3071" width="8.88671875" style="16"/>
    <col min="3072" max="3072" width="10.6640625" style="16" bestFit="1" customWidth="1"/>
    <col min="3073" max="3073" width="7.88671875" style="16" bestFit="1" customWidth="1"/>
    <col min="3074" max="3074" width="6.44140625" style="16" bestFit="1" customWidth="1"/>
    <col min="3075" max="3075" width="8" style="16" bestFit="1" customWidth="1"/>
    <col min="3076" max="3327" width="8.88671875" style="16"/>
    <col min="3328" max="3328" width="10.6640625" style="16" bestFit="1" customWidth="1"/>
    <col min="3329" max="3329" width="7.88671875" style="16" bestFit="1" customWidth="1"/>
    <col min="3330" max="3330" width="6.44140625" style="16" bestFit="1" customWidth="1"/>
    <col min="3331" max="3331" width="8" style="16" bestFit="1" customWidth="1"/>
    <col min="3332" max="3583" width="8.88671875" style="16"/>
    <col min="3584" max="3584" width="10.6640625" style="16" bestFit="1" customWidth="1"/>
    <col min="3585" max="3585" width="7.88671875" style="16" bestFit="1" customWidth="1"/>
    <col min="3586" max="3586" width="6.44140625" style="16" bestFit="1" customWidth="1"/>
    <col min="3587" max="3587" width="8" style="16" bestFit="1" customWidth="1"/>
    <col min="3588" max="3839" width="8.88671875" style="16"/>
    <col min="3840" max="3840" width="10.6640625" style="16" bestFit="1" customWidth="1"/>
    <col min="3841" max="3841" width="7.88671875" style="16" bestFit="1" customWidth="1"/>
    <col min="3842" max="3842" width="6.44140625" style="16" bestFit="1" customWidth="1"/>
    <col min="3843" max="3843" width="8" style="16" bestFit="1" customWidth="1"/>
    <col min="3844" max="4095" width="8.88671875" style="16"/>
    <col min="4096" max="4096" width="10.6640625" style="16" bestFit="1" customWidth="1"/>
    <col min="4097" max="4097" width="7.88671875" style="16" bestFit="1" customWidth="1"/>
    <col min="4098" max="4098" width="6.44140625" style="16" bestFit="1" customWidth="1"/>
    <col min="4099" max="4099" width="8" style="16" bestFit="1" customWidth="1"/>
    <col min="4100" max="4351" width="8.88671875" style="16"/>
    <col min="4352" max="4352" width="10.6640625" style="16" bestFit="1" customWidth="1"/>
    <col min="4353" max="4353" width="7.88671875" style="16" bestFit="1" customWidth="1"/>
    <col min="4354" max="4354" width="6.44140625" style="16" bestFit="1" customWidth="1"/>
    <col min="4355" max="4355" width="8" style="16" bestFit="1" customWidth="1"/>
    <col min="4356" max="4607" width="8.88671875" style="16"/>
    <col min="4608" max="4608" width="10.6640625" style="16" bestFit="1" customWidth="1"/>
    <col min="4609" max="4609" width="7.88671875" style="16" bestFit="1" customWidth="1"/>
    <col min="4610" max="4610" width="6.44140625" style="16" bestFit="1" customWidth="1"/>
    <col min="4611" max="4611" width="8" style="16" bestFit="1" customWidth="1"/>
    <col min="4612" max="4863" width="8.88671875" style="16"/>
    <col min="4864" max="4864" width="10.6640625" style="16" bestFit="1" customWidth="1"/>
    <col min="4865" max="4865" width="7.88671875" style="16" bestFit="1" customWidth="1"/>
    <col min="4866" max="4866" width="6.44140625" style="16" bestFit="1" customWidth="1"/>
    <col min="4867" max="4867" width="8" style="16" bestFit="1" customWidth="1"/>
    <col min="4868" max="5119" width="8.88671875" style="16"/>
    <col min="5120" max="5120" width="10.6640625" style="16" bestFit="1" customWidth="1"/>
    <col min="5121" max="5121" width="7.88671875" style="16" bestFit="1" customWidth="1"/>
    <col min="5122" max="5122" width="6.44140625" style="16" bestFit="1" customWidth="1"/>
    <col min="5123" max="5123" width="8" style="16" bestFit="1" customWidth="1"/>
    <col min="5124" max="5375" width="8.88671875" style="16"/>
    <col min="5376" max="5376" width="10.6640625" style="16" bestFit="1" customWidth="1"/>
    <col min="5377" max="5377" width="7.88671875" style="16" bestFit="1" customWidth="1"/>
    <col min="5378" max="5378" width="6.44140625" style="16" bestFit="1" customWidth="1"/>
    <col min="5379" max="5379" width="8" style="16" bestFit="1" customWidth="1"/>
    <col min="5380" max="5631" width="8.88671875" style="16"/>
    <col min="5632" max="5632" width="10.6640625" style="16" bestFit="1" customWidth="1"/>
    <col min="5633" max="5633" width="7.88671875" style="16" bestFit="1" customWidth="1"/>
    <col min="5634" max="5634" width="6.44140625" style="16" bestFit="1" customWidth="1"/>
    <col min="5635" max="5635" width="8" style="16" bestFit="1" customWidth="1"/>
    <col min="5636" max="5887" width="8.88671875" style="16"/>
    <col min="5888" max="5888" width="10.6640625" style="16" bestFit="1" customWidth="1"/>
    <col min="5889" max="5889" width="7.88671875" style="16" bestFit="1" customWidth="1"/>
    <col min="5890" max="5890" width="6.44140625" style="16" bestFit="1" customWidth="1"/>
    <col min="5891" max="5891" width="8" style="16" bestFit="1" customWidth="1"/>
    <col min="5892" max="6143" width="8.88671875" style="16"/>
    <col min="6144" max="6144" width="10.6640625" style="16" bestFit="1" customWidth="1"/>
    <col min="6145" max="6145" width="7.88671875" style="16" bestFit="1" customWidth="1"/>
    <col min="6146" max="6146" width="6.44140625" style="16" bestFit="1" customWidth="1"/>
    <col min="6147" max="6147" width="8" style="16" bestFit="1" customWidth="1"/>
    <col min="6148" max="6399" width="8.88671875" style="16"/>
    <col min="6400" max="6400" width="10.6640625" style="16" bestFit="1" customWidth="1"/>
    <col min="6401" max="6401" width="7.88671875" style="16" bestFit="1" customWidth="1"/>
    <col min="6402" max="6402" width="6.44140625" style="16" bestFit="1" customWidth="1"/>
    <col min="6403" max="6403" width="8" style="16" bestFit="1" customWidth="1"/>
    <col min="6404" max="6655" width="8.88671875" style="16"/>
    <col min="6656" max="6656" width="10.6640625" style="16" bestFit="1" customWidth="1"/>
    <col min="6657" max="6657" width="7.88671875" style="16" bestFit="1" customWidth="1"/>
    <col min="6658" max="6658" width="6.44140625" style="16" bestFit="1" customWidth="1"/>
    <col min="6659" max="6659" width="8" style="16" bestFit="1" customWidth="1"/>
    <col min="6660" max="6911" width="8.88671875" style="16"/>
    <col min="6912" max="6912" width="10.6640625" style="16" bestFit="1" customWidth="1"/>
    <col min="6913" max="6913" width="7.88671875" style="16" bestFit="1" customWidth="1"/>
    <col min="6914" max="6914" width="6.44140625" style="16" bestFit="1" customWidth="1"/>
    <col min="6915" max="6915" width="8" style="16" bestFit="1" customWidth="1"/>
    <col min="6916" max="7167" width="8.88671875" style="16"/>
    <col min="7168" max="7168" width="10.6640625" style="16" bestFit="1" customWidth="1"/>
    <col min="7169" max="7169" width="7.88671875" style="16" bestFit="1" customWidth="1"/>
    <col min="7170" max="7170" width="6.44140625" style="16" bestFit="1" customWidth="1"/>
    <col min="7171" max="7171" width="8" style="16" bestFit="1" customWidth="1"/>
    <col min="7172" max="7423" width="8.88671875" style="16"/>
    <col min="7424" max="7424" width="10.6640625" style="16" bestFit="1" customWidth="1"/>
    <col min="7425" max="7425" width="7.88671875" style="16" bestFit="1" customWidth="1"/>
    <col min="7426" max="7426" width="6.44140625" style="16" bestFit="1" customWidth="1"/>
    <col min="7427" max="7427" width="8" style="16" bestFit="1" customWidth="1"/>
    <col min="7428" max="7679" width="8.88671875" style="16"/>
    <col min="7680" max="7680" width="10.6640625" style="16" bestFit="1" customWidth="1"/>
    <col min="7681" max="7681" width="7.88671875" style="16" bestFit="1" customWidth="1"/>
    <col min="7682" max="7682" width="6.44140625" style="16" bestFit="1" customWidth="1"/>
    <col min="7683" max="7683" width="8" style="16" bestFit="1" customWidth="1"/>
    <col min="7684" max="7935" width="8.88671875" style="16"/>
    <col min="7936" max="7936" width="10.6640625" style="16" bestFit="1" customWidth="1"/>
    <col min="7937" max="7937" width="7.88671875" style="16" bestFit="1" customWidth="1"/>
    <col min="7938" max="7938" width="6.44140625" style="16" bestFit="1" customWidth="1"/>
    <col min="7939" max="7939" width="8" style="16" bestFit="1" customWidth="1"/>
    <col min="7940" max="8191" width="8.88671875" style="16"/>
    <col min="8192" max="8192" width="10.6640625" style="16" bestFit="1" customWidth="1"/>
    <col min="8193" max="8193" width="7.88671875" style="16" bestFit="1" customWidth="1"/>
    <col min="8194" max="8194" width="6.44140625" style="16" bestFit="1" customWidth="1"/>
    <col min="8195" max="8195" width="8" style="16" bestFit="1" customWidth="1"/>
    <col min="8196" max="8447" width="8.88671875" style="16"/>
    <col min="8448" max="8448" width="10.6640625" style="16" bestFit="1" customWidth="1"/>
    <col min="8449" max="8449" width="7.88671875" style="16" bestFit="1" customWidth="1"/>
    <col min="8450" max="8450" width="6.44140625" style="16" bestFit="1" customWidth="1"/>
    <col min="8451" max="8451" width="8" style="16" bestFit="1" customWidth="1"/>
    <col min="8452" max="8703" width="8.88671875" style="16"/>
    <col min="8704" max="8704" width="10.6640625" style="16" bestFit="1" customWidth="1"/>
    <col min="8705" max="8705" width="7.88671875" style="16" bestFit="1" customWidth="1"/>
    <col min="8706" max="8706" width="6.44140625" style="16" bestFit="1" customWidth="1"/>
    <col min="8707" max="8707" width="8" style="16" bestFit="1" customWidth="1"/>
    <col min="8708" max="8959" width="8.88671875" style="16"/>
    <col min="8960" max="8960" width="10.6640625" style="16" bestFit="1" customWidth="1"/>
    <col min="8961" max="8961" width="7.88671875" style="16" bestFit="1" customWidth="1"/>
    <col min="8962" max="8962" width="6.44140625" style="16" bestFit="1" customWidth="1"/>
    <col min="8963" max="8963" width="8" style="16" bestFit="1" customWidth="1"/>
    <col min="8964" max="9215" width="8.88671875" style="16"/>
    <col min="9216" max="9216" width="10.6640625" style="16" bestFit="1" customWidth="1"/>
    <col min="9217" max="9217" width="7.88671875" style="16" bestFit="1" customWidth="1"/>
    <col min="9218" max="9218" width="6.44140625" style="16" bestFit="1" customWidth="1"/>
    <col min="9219" max="9219" width="8" style="16" bestFit="1" customWidth="1"/>
    <col min="9220" max="9471" width="8.88671875" style="16"/>
    <col min="9472" max="9472" width="10.6640625" style="16" bestFit="1" customWidth="1"/>
    <col min="9473" max="9473" width="7.88671875" style="16" bestFit="1" customWidth="1"/>
    <col min="9474" max="9474" width="6.44140625" style="16" bestFit="1" customWidth="1"/>
    <col min="9475" max="9475" width="8" style="16" bestFit="1" customWidth="1"/>
    <col min="9476" max="9727" width="8.88671875" style="16"/>
    <col min="9728" max="9728" width="10.6640625" style="16" bestFit="1" customWidth="1"/>
    <col min="9729" max="9729" width="7.88671875" style="16" bestFit="1" customWidth="1"/>
    <col min="9730" max="9730" width="6.44140625" style="16" bestFit="1" customWidth="1"/>
    <col min="9731" max="9731" width="8" style="16" bestFit="1" customWidth="1"/>
    <col min="9732" max="9983" width="8.88671875" style="16"/>
    <col min="9984" max="9984" width="10.6640625" style="16" bestFit="1" customWidth="1"/>
    <col min="9985" max="9985" width="7.88671875" style="16" bestFit="1" customWidth="1"/>
    <col min="9986" max="9986" width="6.44140625" style="16" bestFit="1" customWidth="1"/>
    <col min="9987" max="9987" width="8" style="16" bestFit="1" customWidth="1"/>
    <col min="9988" max="10239" width="8.88671875" style="16"/>
    <col min="10240" max="10240" width="10.6640625" style="16" bestFit="1" customWidth="1"/>
    <col min="10241" max="10241" width="7.88671875" style="16" bestFit="1" customWidth="1"/>
    <col min="10242" max="10242" width="6.44140625" style="16" bestFit="1" customWidth="1"/>
    <col min="10243" max="10243" width="8" style="16" bestFit="1" customWidth="1"/>
    <col min="10244" max="10495" width="8.88671875" style="16"/>
    <col min="10496" max="10496" width="10.6640625" style="16" bestFit="1" customWidth="1"/>
    <col min="10497" max="10497" width="7.88671875" style="16" bestFit="1" customWidth="1"/>
    <col min="10498" max="10498" width="6.44140625" style="16" bestFit="1" customWidth="1"/>
    <col min="10499" max="10499" width="8" style="16" bestFit="1" customWidth="1"/>
    <col min="10500" max="10751" width="8.88671875" style="16"/>
    <col min="10752" max="10752" width="10.6640625" style="16" bestFit="1" customWidth="1"/>
    <col min="10753" max="10753" width="7.88671875" style="16" bestFit="1" customWidth="1"/>
    <col min="10754" max="10754" width="6.44140625" style="16" bestFit="1" customWidth="1"/>
    <col min="10755" max="10755" width="8" style="16" bestFit="1" customWidth="1"/>
    <col min="10756" max="11007" width="8.88671875" style="16"/>
    <col min="11008" max="11008" width="10.6640625" style="16" bestFit="1" customWidth="1"/>
    <col min="11009" max="11009" width="7.88671875" style="16" bestFit="1" customWidth="1"/>
    <col min="11010" max="11010" width="6.44140625" style="16" bestFit="1" customWidth="1"/>
    <col min="11011" max="11011" width="8" style="16" bestFit="1" customWidth="1"/>
    <col min="11012" max="11263" width="8.88671875" style="16"/>
    <col min="11264" max="11264" width="10.6640625" style="16" bestFit="1" customWidth="1"/>
    <col min="11265" max="11265" width="7.88671875" style="16" bestFit="1" customWidth="1"/>
    <col min="11266" max="11266" width="6.44140625" style="16" bestFit="1" customWidth="1"/>
    <col min="11267" max="11267" width="8" style="16" bestFit="1" customWidth="1"/>
    <col min="11268" max="11519" width="8.88671875" style="16"/>
    <col min="11520" max="11520" width="10.6640625" style="16" bestFit="1" customWidth="1"/>
    <col min="11521" max="11521" width="7.88671875" style="16" bestFit="1" customWidth="1"/>
    <col min="11522" max="11522" width="6.44140625" style="16" bestFit="1" customWidth="1"/>
    <col min="11523" max="11523" width="8" style="16" bestFit="1" customWidth="1"/>
    <col min="11524" max="11775" width="8.88671875" style="16"/>
    <col min="11776" max="11776" width="10.6640625" style="16" bestFit="1" customWidth="1"/>
    <col min="11777" max="11777" width="7.88671875" style="16" bestFit="1" customWidth="1"/>
    <col min="11778" max="11778" width="6.44140625" style="16" bestFit="1" customWidth="1"/>
    <col min="11779" max="11779" width="8" style="16" bestFit="1" customWidth="1"/>
    <col min="11780" max="12031" width="8.88671875" style="16"/>
    <col min="12032" max="12032" width="10.6640625" style="16" bestFit="1" customWidth="1"/>
    <col min="12033" max="12033" width="7.88671875" style="16" bestFit="1" customWidth="1"/>
    <col min="12034" max="12034" width="6.44140625" style="16" bestFit="1" customWidth="1"/>
    <col min="12035" max="12035" width="8" style="16" bestFit="1" customWidth="1"/>
    <col min="12036" max="12287" width="8.88671875" style="16"/>
    <col min="12288" max="12288" width="10.6640625" style="16" bestFit="1" customWidth="1"/>
    <col min="12289" max="12289" width="7.88671875" style="16" bestFit="1" customWidth="1"/>
    <col min="12290" max="12290" width="6.44140625" style="16" bestFit="1" customWidth="1"/>
    <col min="12291" max="12291" width="8" style="16" bestFit="1" customWidth="1"/>
    <col min="12292" max="12543" width="8.88671875" style="16"/>
    <col min="12544" max="12544" width="10.6640625" style="16" bestFit="1" customWidth="1"/>
    <col min="12545" max="12545" width="7.88671875" style="16" bestFit="1" customWidth="1"/>
    <col min="12546" max="12546" width="6.44140625" style="16" bestFit="1" customWidth="1"/>
    <col min="12547" max="12547" width="8" style="16" bestFit="1" customWidth="1"/>
    <col min="12548" max="12799" width="8.88671875" style="16"/>
    <col min="12800" max="12800" width="10.6640625" style="16" bestFit="1" customWidth="1"/>
    <col min="12801" max="12801" width="7.88671875" style="16" bestFit="1" customWidth="1"/>
    <col min="12802" max="12802" width="6.44140625" style="16" bestFit="1" customWidth="1"/>
    <col min="12803" max="12803" width="8" style="16" bestFit="1" customWidth="1"/>
    <col min="12804" max="13055" width="8.88671875" style="16"/>
    <col min="13056" max="13056" width="10.6640625" style="16" bestFit="1" customWidth="1"/>
    <col min="13057" max="13057" width="7.88671875" style="16" bestFit="1" customWidth="1"/>
    <col min="13058" max="13058" width="6.44140625" style="16" bestFit="1" customWidth="1"/>
    <col min="13059" max="13059" width="8" style="16" bestFit="1" customWidth="1"/>
    <col min="13060" max="13311" width="8.88671875" style="16"/>
    <col min="13312" max="13312" width="10.6640625" style="16" bestFit="1" customWidth="1"/>
    <col min="13313" max="13313" width="7.88671875" style="16" bestFit="1" customWidth="1"/>
    <col min="13314" max="13314" width="6.44140625" style="16" bestFit="1" customWidth="1"/>
    <col min="13315" max="13315" width="8" style="16" bestFit="1" customWidth="1"/>
    <col min="13316" max="13567" width="8.88671875" style="16"/>
    <col min="13568" max="13568" width="10.6640625" style="16" bestFit="1" customWidth="1"/>
    <col min="13569" max="13569" width="7.88671875" style="16" bestFit="1" customWidth="1"/>
    <col min="13570" max="13570" width="6.44140625" style="16" bestFit="1" customWidth="1"/>
    <col min="13571" max="13571" width="8" style="16" bestFit="1" customWidth="1"/>
    <col min="13572" max="13823" width="8.88671875" style="16"/>
    <col min="13824" max="13824" width="10.6640625" style="16" bestFit="1" customWidth="1"/>
    <col min="13825" max="13825" width="7.88671875" style="16" bestFit="1" customWidth="1"/>
    <col min="13826" max="13826" width="6.44140625" style="16" bestFit="1" customWidth="1"/>
    <col min="13827" max="13827" width="8" style="16" bestFit="1" customWidth="1"/>
    <col min="13828" max="14079" width="8.88671875" style="16"/>
    <col min="14080" max="14080" width="10.6640625" style="16" bestFit="1" customWidth="1"/>
    <col min="14081" max="14081" width="7.88671875" style="16" bestFit="1" customWidth="1"/>
    <col min="14082" max="14082" width="6.44140625" style="16" bestFit="1" customWidth="1"/>
    <col min="14083" max="14083" width="8" style="16" bestFit="1" customWidth="1"/>
    <col min="14084" max="14335" width="8.88671875" style="16"/>
    <col min="14336" max="14336" width="10.6640625" style="16" bestFit="1" customWidth="1"/>
    <col min="14337" max="14337" width="7.88671875" style="16" bestFit="1" customWidth="1"/>
    <col min="14338" max="14338" width="6.44140625" style="16" bestFit="1" customWidth="1"/>
    <col min="14339" max="14339" width="8" style="16" bestFit="1" customWidth="1"/>
    <col min="14340" max="14591" width="8.88671875" style="16"/>
    <col min="14592" max="14592" width="10.6640625" style="16" bestFit="1" customWidth="1"/>
    <col min="14593" max="14593" width="7.88671875" style="16" bestFit="1" customWidth="1"/>
    <col min="14594" max="14594" width="6.44140625" style="16" bestFit="1" customWidth="1"/>
    <col min="14595" max="14595" width="8" style="16" bestFit="1" customWidth="1"/>
    <col min="14596" max="14847" width="8.88671875" style="16"/>
    <col min="14848" max="14848" width="10.6640625" style="16" bestFit="1" customWidth="1"/>
    <col min="14849" max="14849" width="7.88671875" style="16" bestFit="1" customWidth="1"/>
    <col min="14850" max="14850" width="6.44140625" style="16" bestFit="1" customWidth="1"/>
    <col min="14851" max="14851" width="8" style="16" bestFit="1" customWidth="1"/>
    <col min="14852" max="15103" width="8.88671875" style="16"/>
    <col min="15104" max="15104" width="10.6640625" style="16" bestFit="1" customWidth="1"/>
    <col min="15105" max="15105" width="7.88671875" style="16" bestFit="1" customWidth="1"/>
    <col min="15106" max="15106" width="6.44140625" style="16" bestFit="1" customWidth="1"/>
    <col min="15107" max="15107" width="8" style="16" bestFit="1" customWidth="1"/>
    <col min="15108" max="15359" width="8.88671875" style="16"/>
    <col min="15360" max="15360" width="10.6640625" style="16" bestFit="1" customWidth="1"/>
    <col min="15361" max="15361" width="7.88671875" style="16" bestFit="1" customWidth="1"/>
    <col min="15362" max="15362" width="6.44140625" style="16" bestFit="1" customWidth="1"/>
    <col min="15363" max="15363" width="8" style="16" bestFit="1" customWidth="1"/>
    <col min="15364" max="15615" width="8.88671875" style="16"/>
    <col min="15616" max="15616" width="10.6640625" style="16" bestFit="1" customWidth="1"/>
    <col min="15617" max="15617" width="7.88671875" style="16" bestFit="1" customWidth="1"/>
    <col min="15618" max="15618" width="6.44140625" style="16" bestFit="1" customWidth="1"/>
    <col min="15619" max="15619" width="8" style="16" bestFit="1" customWidth="1"/>
    <col min="15620" max="15871" width="8.88671875" style="16"/>
    <col min="15872" max="15872" width="10.6640625" style="16" bestFit="1" customWidth="1"/>
    <col min="15873" max="15873" width="7.88671875" style="16" bestFit="1" customWidth="1"/>
    <col min="15874" max="15874" width="6.44140625" style="16" bestFit="1" customWidth="1"/>
    <col min="15875" max="15875" width="8" style="16" bestFit="1" customWidth="1"/>
    <col min="15876" max="16127" width="8.88671875" style="16"/>
    <col min="16128" max="16128" width="10.6640625" style="16" bestFit="1" customWidth="1"/>
    <col min="16129" max="16129" width="7.88671875" style="16" bestFit="1" customWidth="1"/>
    <col min="16130" max="16130" width="6.44140625" style="16" bestFit="1" customWidth="1"/>
    <col min="16131" max="16131" width="8" style="16" bestFit="1" customWidth="1"/>
    <col min="16132" max="16384" width="8.88671875" style="16"/>
  </cols>
  <sheetData>
    <row r="1" spans="1:3" ht="15.75">
      <c r="A1" s="32"/>
      <c r="B1" s="31" t="s">
        <v>38</v>
      </c>
      <c r="C1" s="31" t="s">
        <v>39</v>
      </c>
    </row>
    <row r="2" spans="1:3" ht="15.75">
      <c r="A2" s="31" t="s">
        <v>40</v>
      </c>
      <c r="B2" s="63">
        <v>213.4</v>
      </c>
      <c r="C2" s="63">
        <v>200.1</v>
      </c>
    </row>
    <row r="3" spans="1:3" ht="15.75">
      <c r="A3" s="31" t="s">
        <v>41</v>
      </c>
      <c r="B3" s="63">
        <v>225</v>
      </c>
      <c r="C3" s="63">
        <v>216.4</v>
      </c>
    </row>
    <row r="4" spans="1:3" ht="15.75">
      <c r="A4" s="31" t="s">
        <v>42</v>
      </c>
      <c r="B4" s="63">
        <v>217</v>
      </c>
      <c r="C4" s="63">
        <v>195.6</v>
      </c>
    </row>
    <row r="5" spans="1:3" ht="15.75">
      <c r="A5" s="31" t="s">
        <v>43</v>
      </c>
      <c r="B5" s="63">
        <v>183.7</v>
      </c>
      <c r="C5" s="63">
        <v>175</v>
      </c>
    </row>
    <row r="6" spans="1:3" ht="15.75">
      <c r="A6" s="31" t="s">
        <v>44</v>
      </c>
      <c r="B6" s="63">
        <v>197.2</v>
      </c>
      <c r="C6" s="63">
        <v>202.3</v>
      </c>
    </row>
    <row r="7" spans="1:3" ht="15.75">
      <c r="A7" s="31" t="s">
        <v>45</v>
      </c>
      <c r="B7" s="63">
        <v>223.6</v>
      </c>
      <c r="C7" s="63">
        <v>214.8</v>
      </c>
    </row>
    <row r="8" spans="1:3" ht="15.75">
      <c r="A8" s="31" t="s">
        <v>46</v>
      </c>
      <c r="B8" s="63">
        <v>224.2</v>
      </c>
      <c r="C8" s="63">
        <v>215.7</v>
      </c>
    </row>
    <row r="9" spans="1:3" ht="15.75">
      <c r="A9" s="31" t="s">
        <v>47</v>
      </c>
      <c r="B9" s="63">
        <v>215.2</v>
      </c>
      <c r="C9" s="63">
        <v>200.7</v>
      </c>
    </row>
    <row r="10" spans="1:3" ht="15.75">
      <c r="A10" s="31" t="s">
        <v>48</v>
      </c>
      <c r="B10" s="63">
        <v>202.4</v>
      </c>
      <c r="C10" s="63">
        <v>211.7</v>
      </c>
    </row>
    <row r="11" spans="1:3" ht="15.75">
      <c r="A11" s="31" t="s">
        <v>49</v>
      </c>
      <c r="B11" s="63">
        <v>217.7</v>
      </c>
      <c r="C11" s="63">
        <v>216.1</v>
      </c>
    </row>
    <row r="12" spans="1:3" ht="15.75">
      <c r="A12" s="31" t="s">
        <v>50</v>
      </c>
      <c r="B12" s="63">
        <v>221</v>
      </c>
      <c r="C12" s="63">
        <v>208.5</v>
      </c>
    </row>
    <row r="13" spans="1:3" ht="15.75">
      <c r="A13" s="31" t="s">
        <v>51</v>
      </c>
      <c r="B13" s="63">
        <v>219.9</v>
      </c>
      <c r="C13" s="63">
        <v>188.4</v>
      </c>
    </row>
    <row r="14" spans="1:3" ht="15.75">
      <c r="A14" s="31" t="s">
        <v>52</v>
      </c>
      <c r="B14" s="63">
        <v>205.4</v>
      </c>
      <c r="C14" s="63">
        <v>211.4</v>
      </c>
    </row>
    <row r="15" spans="1:3" ht="15.75">
      <c r="A15" s="31" t="s">
        <v>53</v>
      </c>
      <c r="B15" s="63">
        <v>195.1</v>
      </c>
      <c r="C15" s="63">
        <v>180.9</v>
      </c>
    </row>
    <row r="16" spans="1:3" ht="15.75">
      <c r="A16" s="31" t="s">
        <v>54</v>
      </c>
      <c r="B16" s="63">
        <v>218</v>
      </c>
      <c r="C16" s="63">
        <v>184.1</v>
      </c>
    </row>
    <row r="17" spans="1:3" ht="15.75">
      <c r="A17" s="31" t="s">
        <v>55</v>
      </c>
      <c r="B17" s="63">
        <v>207.6</v>
      </c>
      <c r="C17" s="63">
        <v>202.3</v>
      </c>
    </row>
    <row r="19" spans="1:3" ht="15.75">
      <c r="A19" s="92" t="s">
        <v>56</v>
      </c>
      <c r="B19" s="92"/>
      <c r="C19" s="70"/>
    </row>
    <row r="20" spans="1:3" ht="15.75">
      <c r="A20" s="92" t="s">
        <v>61</v>
      </c>
      <c r="B20" s="92"/>
      <c r="C20" s="70"/>
    </row>
    <row r="21" spans="1:3" ht="15.75">
      <c r="A21" s="92" t="s">
        <v>62</v>
      </c>
      <c r="B21" s="92"/>
      <c r="C21" s="71"/>
    </row>
    <row r="22" spans="1:3" ht="15.75">
      <c r="A22" s="92" t="s">
        <v>57</v>
      </c>
      <c r="B22" s="92"/>
      <c r="C22" s="72"/>
    </row>
  </sheetData>
  <mergeCells count="4">
    <mergeCell ref="A19:B19"/>
    <mergeCell ref="A20:B20"/>
    <mergeCell ref="A21:B21"/>
    <mergeCell ref="A22:B2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zoomScale="170" zoomScaleNormal="170" workbookViewId="0">
      <selection activeCell="C12" sqref="C12"/>
    </sheetView>
  </sheetViews>
  <sheetFormatPr defaultRowHeight="12.75"/>
  <cols>
    <col min="1" max="1" width="7.21875" style="16" bestFit="1" customWidth="1"/>
    <col min="2" max="253" width="8.88671875" style="16"/>
    <col min="254" max="254" width="7.44140625" style="16" bestFit="1" customWidth="1"/>
    <col min="255" max="256" width="7.44140625" style="16" customWidth="1"/>
    <col min="257" max="257" width="7.21875" style="16" bestFit="1" customWidth="1"/>
    <col min="258" max="509" width="8.88671875" style="16"/>
    <col min="510" max="510" width="7.44140625" style="16" bestFit="1" customWidth="1"/>
    <col min="511" max="512" width="7.44140625" style="16" customWidth="1"/>
    <col min="513" max="513" width="7.21875" style="16" bestFit="1" customWidth="1"/>
    <col min="514" max="765" width="8.88671875" style="16"/>
    <col min="766" max="766" width="7.44140625" style="16" bestFit="1" customWidth="1"/>
    <col min="767" max="768" width="7.44140625" style="16" customWidth="1"/>
    <col min="769" max="769" width="7.21875" style="16" bestFit="1" customWidth="1"/>
    <col min="770" max="1021" width="8.88671875" style="16"/>
    <col min="1022" max="1022" width="7.44140625" style="16" bestFit="1" customWidth="1"/>
    <col min="1023" max="1024" width="7.44140625" style="16" customWidth="1"/>
    <col min="1025" max="1025" width="7.21875" style="16" bestFit="1" customWidth="1"/>
    <col min="1026" max="1277" width="8.88671875" style="16"/>
    <col min="1278" max="1278" width="7.44140625" style="16" bestFit="1" customWidth="1"/>
    <col min="1279" max="1280" width="7.44140625" style="16" customWidth="1"/>
    <col min="1281" max="1281" width="7.21875" style="16" bestFit="1" customWidth="1"/>
    <col min="1282" max="1533" width="8.88671875" style="16"/>
    <col min="1534" max="1534" width="7.44140625" style="16" bestFit="1" customWidth="1"/>
    <col min="1535" max="1536" width="7.44140625" style="16" customWidth="1"/>
    <col min="1537" max="1537" width="7.21875" style="16" bestFit="1" customWidth="1"/>
    <col min="1538" max="1789" width="8.88671875" style="16"/>
    <col min="1790" max="1790" width="7.44140625" style="16" bestFit="1" customWidth="1"/>
    <col min="1791" max="1792" width="7.44140625" style="16" customWidth="1"/>
    <col min="1793" max="1793" width="7.21875" style="16" bestFit="1" customWidth="1"/>
    <col min="1794" max="2045" width="8.88671875" style="16"/>
    <col min="2046" max="2046" width="7.44140625" style="16" bestFit="1" customWidth="1"/>
    <col min="2047" max="2048" width="7.44140625" style="16" customWidth="1"/>
    <col min="2049" max="2049" width="7.21875" style="16" bestFit="1" customWidth="1"/>
    <col min="2050" max="2301" width="8.88671875" style="16"/>
    <col min="2302" max="2302" width="7.44140625" style="16" bestFit="1" customWidth="1"/>
    <col min="2303" max="2304" width="7.44140625" style="16" customWidth="1"/>
    <col min="2305" max="2305" width="7.21875" style="16" bestFit="1" customWidth="1"/>
    <col min="2306" max="2557" width="8.88671875" style="16"/>
    <col min="2558" max="2558" width="7.44140625" style="16" bestFit="1" customWidth="1"/>
    <col min="2559" max="2560" width="7.44140625" style="16" customWidth="1"/>
    <col min="2561" max="2561" width="7.21875" style="16" bestFit="1" customWidth="1"/>
    <col min="2562" max="2813" width="8.88671875" style="16"/>
    <col min="2814" max="2814" width="7.44140625" style="16" bestFit="1" customWidth="1"/>
    <col min="2815" max="2816" width="7.44140625" style="16" customWidth="1"/>
    <col min="2817" max="2817" width="7.21875" style="16" bestFit="1" customWidth="1"/>
    <col min="2818" max="3069" width="8.88671875" style="16"/>
    <col min="3070" max="3070" width="7.44140625" style="16" bestFit="1" customWidth="1"/>
    <col min="3071" max="3072" width="7.44140625" style="16" customWidth="1"/>
    <col min="3073" max="3073" width="7.21875" style="16" bestFit="1" customWidth="1"/>
    <col min="3074" max="3325" width="8.88671875" style="16"/>
    <col min="3326" max="3326" width="7.44140625" style="16" bestFit="1" customWidth="1"/>
    <col min="3327" max="3328" width="7.44140625" style="16" customWidth="1"/>
    <col min="3329" max="3329" width="7.21875" style="16" bestFit="1" customWidth="1"/>
    <col min="3330" max="3581" width="8.88671875" style="16"/>
    <col min="3582" max="3582" width="7.44140625" style="16" bestFit="1" customWidth="1"/>
    <col min="3583" max="3584" width="7.44140625" style="16" customWidth="1"/>
    <col min="3585" max="3585" width="7.21875" style="16" bestFit="1" customWidth="1"/>
    <col min="3586" max="3837" width="8.88671875" style="16"/>
    <col min="3838" max="3838" width="7.44140625" style="16" bestFit="1" customWidth="1"/>
    <col min="3839" max="3840" width="7.44140625" style="16" customWidth="1"/>
    <col min="3841" max="3841" width="7.21875" style="16" bestFit="1" customWidth="1"/>
    <col min="3842" max="4093" width="8.88671875" style="16"/>
    <col min="4094" max="4094" width="7.44140625" style="16" bestFit="1" customWidth="1"/>
    <col min="4095" max="4096" width="7.44140625" style="16" customWidth="1"/>
    <col min="4097" max="4097" width="7.21875" style="16" bestFit="1" customWidth="1"/>
    <col min="4098" max="4349" width="8.88671875" style="16"/>
    <col min="4350" max="4350" width="7.44140625" style="16" bestFit="1" customWidth="1"/>
    <col min="4351" max="4352" width="7.44140625" style="16" customWidth="1"/>
    <col min="4353" max="4353" width="7.21875" style="16" bestFit="1" customWidth="1"/>
    <col min="4354" max="4605" width="8.88671875" style="16"/>
    <col min="4606" max="4606" width="7.44140625" style="16" bestFit="1" customWidth="1"/>
    <col min="4607" max="4608" width="7.44140625" style="16" customWidth="1"/>
    <col min="4609" max="4609" width="7.21875" style="16" bestFit="1" customWidth="1"/>
    <col min="4610" max="4861" width="8.88671875" style="16"/>
    <col min="4862" max="4862" width="7.44140625" style="16" bestFit="1" customWidth="1"/>
    <col min="4863" max="4864" width="7.44140625" style="16" customWidth="1"/>
    <col min="4865" max="4865" width="7.21875" style="16" bestFit="1" customWidth="1"/>
    <col min="4866" max="5117" width="8.88671875" style="16"/>
    <col min="5118" max="5118" width="7.44140625" style="16" bestFit="1" customWidth="1"/>
    <col min="5119" max="5120" width="7.44140625" style="16" customWidth="1"/>
    <col min="5121" max="5121" width="7.21875" style="16" bestFit="1" customWidth="1"/>
    <col min="5122" max="5373" width="8.88671875" style="16"/>
    <col min="5374" max="5374" width="7.44140625" style="16" bestFit="1" customWidth="1"/>
    <col min="5375" max="5376" width="7.44140625" style="16" customWidth="1"/>
    <col min="5377" max="5377" width="7.21875" style="16" bestFit="1" customWidth="1"/>
    <col min="5378" max="5629" width="8.88671875" style="16"/>
    <col min="5630" max="5630" width="7.44140625" style="16" bestFit="1" customWidth="1"/>
    <col min="5631" max="5632" width="7.44140625" style="16" customWidth="1"/>
    <col min="5633" max="5633" width="7.21875" style="16" bestFit="1" customWidth="1"/>
    <col min="5634" max="5885" width="8.88671875" style="16"/>
    <col min="5886" max="5886" width="7.44140625" style="16" bestFit="1" customWidth="1"/>
    <col min="5887" max="5888" width="7.44140625" style="16" customWidth="1"/>
    <col min="5889" max="5889" width="7.21875" style="16" bestFit="1" customWidth="1"/>
    <col min="5890" max="6141" width="8.88671875" style="16"/>
    <col min="6142" max="6142" width="7.44140625" style="16" bestFit="1" customWidth="1"/>
    <col min="6143" max="6144" width="7.44140625" style="16" customWidth="1"/>
    <col min="6145" max="6145" width="7.21875" style="16" bestFit="1" customWidth="1"/>
    <col min="6146" max="6397" width="8.88671875" style="16"/>
    <col min="6398" max="6398" width="7.44140625" style="16" bestFit="1" customWidth="1"/>
    <col min="6399" max="6400" width="7.44140625" style="16" customWidth="1"/>
    <col min="6401" max="6401" width="7.21875" style="16" bestFit="1" customWidth="1"/>
    <col min="6402" max="6653" width="8.88671875" style="16"/>
    <col min="6654" max="6654" width="7.44140625" style="16" bestFit="1" customWidth="1"/>
    <col min="6655" max="6656" width="7.44140625" style="16" customWidth="1"/>
    <col min="6657" max="6657" width="7.21875" style="16" bestFit="1" customWidth="1"/>
    <col min="6658" max="6909" width="8.88671875" style="16"/>
    <col min="6910" max="6910" width="7.44140625" style="16" bestFit="1" customWidth="1"/>
    <col min="6911" max="6912" width="7.44140625" style="16" customWidth="1"/>
    <col min="6913" max="6913" width="7.21875" style="16" bestFit="1" customWidth="1"/>
    <col min="6914" max="7165" width="8.88671875" style="16"/>
    <col min="7166" max="7166" width="7.44140625" style="16" bestFit="1" customWidth="1"/>
    <col min="7167" max="7168" width="7.44140625" style="16" customWidth="1"/>
    <col min="7169" max="7169" width="7.21875" style="16" bestFit="1" customWidth="1"/>
    <col min="7170" max="7421" width="8.88671875" style="16"/>
    <col min="7422" max="7422" width="7.44140625" style="16" bestFit="1" customWidth="1"/>
    <col min="7423" max="7424" width="7.44140625" style="16" customWidth="1"/>
    <col min="7425" max="7425" width="7.21875" style="16" bestFit="1" customWidth="1"/>
    <col min="7426" max="7677" width="8.88671875" style="16"/>
    <col min="7678" max="7678" width="7.44140625" style="16" bestFit="1" customWidth="1"/>
    <col min="7679" max="7680" width="7.44140625" style="16" customWidth="1"/>
    <col min="7681" max="7681" width="7.21875" style="16" bestFit="1" customWidth="1"/>
    <col min="7682" max="7933" width="8.88671875" style="16"/>
    <col min="7934" max="7934" width="7.44140625" style="16" bestFit="1" customWidth="1"/>
    <col min="7935" max="7936" width="7.44140625" style="16" customWidth="1"/>
    <col min="7937" max="7937" width="7.21875" style="16" bestFit="1" customWidth="1"/>
    <col min="7938" max="8189" width="8.88671875" style="16"/>
    <col min="8190" max="8190" width="7.44140625" style="16" bestFit="1" customWidth="1"/>
    <col min="8191" max="8192" width="7.44140625" style="16" customWidth="1"/>
    <col min="8193" max="8193" width="7.21875" style="16" bestFit="1" customWidth="1"/>
    <col min="8194" max="8445" width="8.88671875" style="16"/>
    <col min="8446" max="8446" width="7.44140625" style="16" bestFit="1" customWidth="1"/>
    <col min="8447" max="8448" width="7.44140625" style="16" customWidth="1"/>
    <col min="8449" max="8449" width="7.21875" style="16" bestFit="1" customWidth="1"/>
    <col min="8450" max="8701" width="8.88671875" style="16"/>
    <col min="8702" max="8702" width="7.44140625" style="16" bestFit="1" customWidth="1"/>
    <col min="8703" max="8704" width="7.44140625" style="16" customWidth="1"/>
    <col min="8705" max="8705" width="7.21875" style="16" bestFit="1" customWidth="1"/>
    <col min="8706" max="8957" width="8.88671875" style="16"/>
    <col min="8958" max="8958" width="7.44140625" style="16" bestFit="1" customWidth="1"/>
    <col min="8959" max="8960" width="7.44140625" style="16" customWidth="1"/>
    <col min="8961" max="8961" width="7.21875" style="16" bestFit="1" customWidth="1"/>
    <col min="8962" max="9213" width="8.88671875" style="16"/>
    <col min="9214" max="9214" width="7.44140625" style="16" bestFit="1" customWidth="1"/>
    <col min="9215" max="9216" width="7.44140625" style="16" customWidth="1"/>
    <col min="9217" max="9217" width="7.21875" style="16" bestFit="1" customWidth="1"/>
    <col min="9218" max="9469" width="8.88671875" style="16"/>
    <col min="9470" max="9470" width="7.44140625" style="16" bestFit="1" customWidth="1"/>
    <col min="9471" max="9472" width="7.44140625" style="16" customWidth="1"/>
    <col min="9473" max="9473" width="7.21875" style="16" bestFit="1" customWidth="1"/>
    <col min="9474" max="9725" width="8.88671875" style="16"/>
    <col min="9726" max="9726" width="7.44140625" style="16" bestFit="1" customWidth="1"/>
    <col min="9727" max="9728" width="7.44140625" style="16" customWidth="1"/>
    <col min="9729" max="9729" width="7.21875" style="16" bestFit="1" customWidth="1"/>
    <col min="9730" max="9981" width="8.88671875" style="16"/>
    <col min="9982" max="9982" width="7.44140625" style="16" bestFit="1" customWidth="1"/>
    <col min="9983" max="9984" width="7.44140625" style="16" customWidth="1"/>
    <col min="9985" max="9985" width="7.21875" style="16" bestFit="1" customWidth="1"/>
    <col min="9986" max="10237" width="8.88671875" style="16"/>
    <col min="10238" max="10238" width="7.44140625" style="16" bestFit="1" customWidth="1"/>
    <col min="10239" max="10240" width="7.44140625" style="16" customWidth="1"/>
    <col min="10241" max="10241" width="7.21875" style="16" bestFit="1" customWidth="1"/>
    <col min="10242" max="10493" width="8.88671875" style="16"/>
    <col min="10494" max="10494" width="7.44140625" style="16" bestFit="1" customWidth="1"/>
    <col min="10495" max="10496" width="7.44140625" style="16" customWidth="1"/>
    <col min="10497" max="10497" width="7.21875" style="16" bestFit="1" customWidth="1"/>
    <col min="10498" max="10749" width="8.88671875" style="16"/>
    <col min="10750" max="10750" width="7.44140625" style="16" bestFit="1" customWidth="1"/>
    <col min="10751" max="10752" width="7.44140625" style="16" customWidth="1"/>
    <col min="10753" max="10753" width="7.21875" style="16" bestFit="1" customWidth="1"/>
    <col min="10754" max="11005" width="8.88671875" style="16"/>
    <col min="11006" max="11006" width="7.44140625" style="16" bestFit="1" customWidth="1"/>
    <col min="11007" max="11008" width="7.44140625" style="16" customWidth="1"/>
    <col min="11009" max="11009" width="7.21875" style="16" bestFit="1" customWidth="1"/>
    <col min="11010" max="11261" width="8.88671875" style="16"/>
    <col min="11262" max="11262" width="7.44140625" style="16" bestFit="1" customWidth="1"/>
    <col min="11263" max="11264" width="7.44140625" style="16" customWidth="1"/>
    <col min="11265" max="11265" width="7.21875" style="16" bestFit="1" customWidth="1"/>
    <col min="11266" max="11517" width="8.88671875" style="16"/>
    <col min="11518" max="11518" width="7.44140625" style="16" bestFit="1" customWidth="1"/>
    <col min="11519" max="11520" width="7.44140625" style="16" customWidth="1"/>
    <col min="11521" max="11521" width="7.21875" style="16" bestFit="1" customWidth="1"/>
    <col min="11522" max="11773" width="8.88671875" style="16"/>
    <col min="11774" max="11774" width="7.44140625" style="16" bestFit="1" customWidth="1"/>
    <col min="11775" max="11776" width="7.44140625" style="16" customWidth="1"/>
    <col min="11777" max="11777" width="7.21875" style="16" bestFit="1" customWidth="1"/>
    <col min="11778" max="12029" width="8.88671875" style="16"/>
    <col min="12030" max="12030" width="7.44140625" style="16" bestFit="1" customWidth="1"/>
    <col min="12031" max="12032" width="7.44140625" style="16" customWidth="1"/>
    <col min="12033" max="12033" width="7.21875" style="16" bestFit="1" customWidth="1"/>
    <col min="12034" max="12285" width="8.88671875" style="16"/>
    <col min="12286" max="12286" width="7.44140625" style="16" bestFit="1" customWidth="1"/>
    <col min="12287" max="12288" width="7.44140625" style="16" customWidth="1"/>
    <col min="12289" max="12289" width="7.21875" style="16" bestFit="1" customWidth="1"/>
    <col min="12290" max="12541" width="8.88671875" style="16"/>
    <col min="12542" max="12542" width="7.44140625" style="16" bestFit="1" customWidth="1"/>
    <col min="12543" max="12544" width="7.44140625" style="16" customWidth="1"/>
    <col min="12545" max="12545" width="7.21875" style="16" bestFit="1" customWidth="1"/>
    <col min="12546" max="12797" width="8.88671875" style="16"/>
    <col min="12798" max="12798" width="7.44140625" style="16" bestFit="1" customWidth="1"/>
    <col min="12799" max="12800" width="7.44140625" style="16" customWidth="1"/>
    <col min="12801" max="12801" width="7.21875" style="16" bestFit="1" customWidth="1"/>
    <col min="12802" max="13053" width="8.88671875" style="16"/>
    <col min="13054" max="13054" width="7.44140625" style="16" bestFit="1" customWidth="1"/>
    <col min="13055" max="13056" width="7.44140625" style="16" customWidth="1"/>
    <col min="13057" max="13057" width="7.21875" style="16" bestFit="1" customWidth="1"/>
    <col min="13058" max="13309" width="8.88671875" style="16"/>
    <col min="13310" max="13310" width="7.44140625" style="16" bestFit="1" customWidth="1"/>
    <col min="13311" max="13312" width="7.44140625" style="16" customWidth="1"/>
    <col min="13313" max="13313" width="7.21875" style="16" bestFit="1" customWidth="1"/>
    <col min="13314" max="13565" width="8.88671875" style="16"/>
    <col min="13566" max="13566" width="7.44140625" style="16" bestFit="1" customWidth="1"/>
    <col min="13567" max="13568" width="7.44140625" style="16" customWidth="1"/>
    <col min="13569" max="13569" width="7.21875" style="16" bestFit="1" customWidth="1"/>
    <col min="13570" max="13821" width="8.88671875" style="16"/>
    <col min="13822" max="13822" width="7.44140625" style="16" bestFit="1" customWidth="1"/>
    <col min="13823" max="13824" width="7.44140625" style="16" customWidth="1"/>
    <col min="13825" max="13825" width="7.21875" style="16" bestFit="1" customWidth="1"/>
    <col min="13826" max="14077" width="8.88671875" style="16"/>
    <col min="14078" max="14078" width="7.44140625" style="16" bestFit="1" customWidth="1"/>
    <col min="14079" max="14080" width="7.44140625" style="16" customWidth="1"/>
    <col min="14081" max="14081" width="7.21875" style="16" bestFit="1" customWidth="1"/>
    <col min="14082" max="14333" width="8.88671875" style="16"/>
    <col min="14334" max="14334" width="7.44140625" style="16" bestFit="1" customWidth="1"/>
    <col min="14335" max="14336" width="7.44140625" style="16" customWidth="1"/>
    <col min="14337" max="14337" width="7.21875" style="16" bestFit="1" customWidth="1"/>
    <col min="14338" max="14589" width="8.88671875" style="16"/>
    <col min="14590" max="14590" width="7.44140625" style="16" bestFit="1" customWidth="1"/>
    <col min="14591" max="14592" width="7.44140625" style="16" customWidth="1"/>
    <col min="14593" max="14593" width="7.21875" style="16" bestFit="1" customWidth="1"/>
    <col min="14594" max="14845" width="8.88671875" style="16"/>
    <col min="14846" max="14846" width="7.44140625" style="16" bestFit="1" customWidth="1"/>
    <col min="14847" max="14848" width="7.44140625" style="16" customWidth="1"/>
    <col min="14849" max="14849" width="7.21875" style="16" bestFit="1" customWidth="1"/>
    <col min="14850" max="15101" width="8.88671875" style="16"/>
    <col min="15102" max="15102" width="7.44140625" style="16" bestFit="1" customWidth="1"/>
    <col min="15103" max="15104" width="7.44140625" style="16" customWidth="1"/>
    <col min="15105" max="15105" width="7.21875" style="16" bestFit="1" customWidth="1"/>
    <col min="15106" max="15357" width="8.88671875" style="16"/>
    <col min="15358" max="15358" width="7.44140625" style="16" bestFit="1" customWidth="1"/>
    <col min="15359" max="15360" width="7.44140625" style="16" customWidth="1"/>
    <col min="15361" max="15361" width="7.21875" style="16" bestFit="1" customWidth="1"/>
    <col min="15362" max="15613" width="8.88671875" style="16"/>
    <col min="15614" max="15614" width="7.44140625" style="16" bestFit="1" customWidth="1"/>
    <col min="15615" max="15616" width="7.44140625" style="16" customWidth="1"/>
    <col min="15617" max="15617" width="7.21875" style="16" bestFit="1" customWidth="1"/>
    <col min="15618" max="15869" width="8.88671875" style="16"/>
    <col min="15870" max="15870" width="7.44140625" style="16" bestFit="1" customWidth="1"/>
    <col min="15871" max="15872" width="7.44140625" style="16" customWidth="1"/>
    <col min="15873" max="15873" width="7.21875" style="16" bestFit="1" customWidth="1"/>
    <col min="15874" max="16125" width="8.88671875" style="16"/>
    <col min="16126" max="16126" width="7.44140625" style="16" bestFit="1" customWidth="1"/>
    <col min="16127" max="16128" width="7.44140625" style="16" customWidth="1"/>
    <col min="16129" max="16129" width="7.21875" style="16" bestFit="1" customWidth="1"/>
    <col min="16130" max="16384" width="8.88671875" style="16"/>
  </cols>
  <sheetData>
    <row r="1" spans="1:5">
      <c r="A1" s="34" t="s">
        <v>16</v>
      </c>
      <c r="B1" s="33" t="s">
        <v>17</v>
      </c>
      <c r="C1" s="33" t="s">
        <v>18</v>
      </c>
      <c r="D1" s="52" t="s">
        <v>34</v>
      </c>
      <c r="E1" s="52" t="s">
        <v>35</v>
      </c>
    </row>
    <row r="2" spans="1:5">
      <c r="A2" s="36">
        <v>37152</v>
      </c>
      <c r="B2" s="33" t="s">
        <v>19</v>
      </c>
      <c r="C2" s="54">
        <v>39.799999999999997</v>
      </c>
      <c r="D2" s="55" t="b">
        <f t="shared" ref="D2:D11" si="0">ISERROR(C2)</f>
        <v>0</v>
      </c>
      <c r="E2" s="56">
        <f t="shared" ref="E2:E11" si="1">IF(ISERROR(C2),"",C2)</f>
        <v>39.799999999999997</v>
      </c>
    </row>
    <row r="3" spans="1:5">
      <c r="A3" s="36">
        <v>37148</v>
      </c>
      <c r="B3" s="33" t="s">
        <v>20</v>
      </c>
      <c r="C3" s="54">
        <v>45</v>
      </c>
      <c r="D3" s="55" t="b">
        <f t="shared" si="0"/>
        <v>0</v>
      </c>
      <c r="E3" s="56">
        <f t="shared" si="1"/>
        <v>45</v>
      </c>
    </row>
    <row r="4" spans="1:5">
      <c r="A4" s="36">
        <v>37160</v>
      </c>
      <c r="B4" s="33" t="s">
        <v>22</v>
      </c>
      <c r="C4" s="54" t="e">
        <f>NA()</f>
        <v>#N/A</v>
      </c>
      <c r="D4" s="55" t="b">
        <f t="shared" si="0"/>
        <v>1</v>
      </c>
      <c r="E4" s="56" t="str">
        <f t="shared" si="1"/>
        <v/>
      </c>
    </row>
    <row r="5" spans="1:5">
      <c r="A5" s="36">
        <v>37160</v>
      </c>
      <c r="B5" s="33" t="s">
        <v>21</v>
      </c>
      <c r="C5" s="54">
        <v>47.5</v>
      </c>
      <c r="D5" s="55" t="b">
        <f t="shared" si="0"/>
        <v>0</v>
      </c>
      <c r="E5" s="56">
        <f t="shared" si="1"/>
        <v>47.5</v>
      </c>
    </row>
    <row r="6" spans="1:5">
      <c r="A6" s="36">
        <v>37148</v>
      </c>
      <c r="B6" s="33" t="s">
        <v>25</v>
      </c>
      <c r="C6" s="54">
        <v>50.2</v>
      </c>
      <c r="D6" s="55" t="b">
        <f t="shared" si="0"/>
        <v>0</v>
      </c>
      <c r="E6" s="56">
        <f t="shared" si="1"/>
        <v>50.2</v>
      </c>
    </row>
    <row r="7" spans="1:5">
      <c r="A7" s="36">
        <v>37148</v>
      </c>
      <c r="B7" s="33" t="s">
        <v>26</v>
      </c>
      <c r="C7" s="54">
        <v>50.2</v>
      </c>
      <c r="D7" s="55" t="b">
        <f t="shared" si="0"/>
        <v>0</v>
      </c>
      <c r="E7" s="56">
        <f t="shared" si="1"/>
        <v>50.2</v>
      </c>
    </row>
    <row r="8" spans="1:5">
      <c r="A8" s="36">
        <v>37152</v>
      </c>
      <c r="B8" s="33" t="s">
        <v>24</v>
      </c>
      <c r="C8" s="54">
        <v>57.1</v>
      </c>
      <c r="D8" s="55" t="b">
        <f t="shared" si="0"/>
        <v>0</v>
      </c>
      <c r="E8" s="56">
        <f t="shared" si="1"/>
        <v>57.1</v>
      </c>
    </row>
    <row r="9" spans="1:5">
      <c r="A9" s="36">
        <v>37146</v>
      </c>
      <c r="B9" s="33" t="s">
        <v>23</v>
      </c>
      <c r="C9" s="54" t="e">
        <f>NA()</f>
        <v>#N/A</v>
      </c>
      <c r="D9" s="55" t="b">
        <f t="shared" si="0"/>
        <v>1</v>
      </c>
      <c r="E9" s="56" t="str">
        <f t="shared" si="1"/>
        <v/>
      </c>
    </row>
    <row r="10" spans="1:5">
      <c r="A10" s="36">
        <v>37154</v>
      </c>
      <c r="B10" s="33" t="s">
        <v>26</v>
      </c>
      <c r="C10" s="54">
        <v>58.4</v>
      </c>
      <c r="D10" s="55" t="b">
        <f t="shared" si="0"/>
        <v>0</v>
      </c>
      <c r="E10" s="56">
        <f t="shared" si="1"/>
        <v>58.4</v>
      </c>
    </row>
    <row r="11" spans="1:5" ht="13.5" thickBot="1">
      <c r="A11" s="57">
        <v>37148</v>
      </c>
      <c r="B11" s="58" t="s">
        <v>20</v>
      </c>
      <c r="C11" s="59">
        <v>59.9</v>
      </c>
      <c r="D11" s="55" t="b">
        <f t="shared" si="0"/>
        <v>0</v>
      </c>
      <c r="E11" s="60">
        <f t="shared" si="1"/>
        <v>59.9</v>
      </c>
    </row>
    <row r="12" spans="1:5">
      <c r="A12" s="93" t="s">
        <v>36</v>
      </c>
      <c r="B12" s="93"/>
      <c r="C12" s="78"/>
      <c r="E12" s="53">
        <f>STDEV(E2:E11)</f>
        <v>7.0320566997551621</v>
      </c>
    </row>
    <row r="13" spans="1:5">
      <c r="A13" s="33"/>
      <c r="B13" s="33"/>
    </row>
    <row r="14" spans="1:5">
      <c r="C14" s="61"/>
    </row>
    <row r="16" spans="1:5">
      <c r="A16" s="35"/>
      <c r="B16" s="62"/>
    </row>
  </sheetData>
  <mergeCells count="1">
    <mergeCell ref="A12:B12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zoomScale="110" zoomScaleNormal="110" workbookViewId="0">
      <selection activeCell="G14" sqref="G14"/>
    </sheetView>
  </sheetViews>
  <sheetFormatPr defaultRowHeight="15.75"/>
  <cols>
    <col min="1" max="16384" width="8.88671875" style="31"/>
  </cols>
  <sheetData>
    <row r="1" spans="1:9">
      <c r="A1" s="31" t="s">
        <v>27</v>
      </c>
      <c r="B1" s="31" t="s">
        <v>28</v>
      </c>
      <c r="C1" s="37">
        <v>1.48</v>
      </c>
      <c r="F1" s="31" t="s">
        <v>28</v>
      </c>
      <c r="G1" s="31" t="s">
        <v>29</v>
      </c>
      <c r="H1" s="31" t="s">
        <v>30</v>
      </c>
      <c r="I1" s="31" t="s">
        <v>31</v>
      </c>
    </row>
    <row r="2" spans="1:9">
      <c r="A2" s="31" t="s">
        <v>27</v>
      </c>
      <c r="B2" s="31" t="s">
        <v>29</v>
      </c>
      <c r="C2" s="37">
        <v>1.1200000000000001</v>
      </c>
      <c r="E2" s="31" t="s">
        <v>27</v>
      </c>
      <c r="F2" s="38">
        <v>1.29</v>
      </c>
      <c r="G2" s="39">
        <v>1.3766666666666667</v>
      </c>
      <c r="H2" s="40">
        <v>0.88666666666666671</v>
      </c>
      <c r="I2" s="37">
        <v>0.99799999999999989</v>
      </c>
    </row>
    <row r="3" spans="1:9">
      <c r="A3" s="31" t="s">
        <v>27</v>
      </c>
      <c r="B3" s="31" t="s">
        <v>30</v>
      </c>
      <c r="C3" s="37">
        <v>0.81</v>
      </c>
      <c r="E3" s="31" t="s">
        <v>32</v>
      </c>
      <c r="F3" s="41">
        <v>0.90666666666666662</v>
      </c>
      <c r="G3" s="42">
        <v>1.6933333333333334</v>
      </c>
      <c r="H3" s="43">
        <v>1.1000000000000001</v>
      </c>
      <c r="I3" s="37">
        <v>1.3080000000000001</v>
      </c>
    </row>
    <row r="4" spans="1:9">
      <c r="A4" s="31" t="s">
        <v>27</v>
      </c>
      <c r="B4" s="31" t="s">
        <v>28</v>
      </c>
      <c r="C4" s="37">
        <v>0.39</v>
      </c>
      <c r="E4" s="31" t="s">
        <v>33</v>
      </c>
      <c r="F4" s="44">
        <v>0.49</v>
      </c>
      <c r="G4" s="45">
        <v>1.42</v>
      </c>
      <c r="H4" s="46">
        <v>1.4633333333333332</v>
      </c>
      <c r="I4" s="37">
        <v>1.4860000000000002</v>
      </c>
    </row>
    <row r="5" spans="1:9">
      <c r="A5" s="31" t="s">
        <v>27</v>
      </c>
      <c r="B5" s="31" t="s">
        <v>29</v>
      </c>
      <c r="C5" s="37">
        <v>1.55</v>
      </c>
      <c r="E5" s="31" t="s">
        <v>31</v>
      </c>
      <c r="F5" s="37">
        <v>1.3160000000000001</v>
      </c>
      <c r="G5" s="37">
        <v>1.204</v>
      </c>
      <c r="H5" s="37">
        <v>0.95</v>
      </c>
      <c r="I5" s="37">
        <v>1.1743999999999999</v>
      </c>
    </row>
    <row r="6" spans="1:9">
      <c r="A6" s="31" t="s">
        <v>27</v>
      </c>
      <c r="B6" s="31" t="s">
        <v>30</v>
      </c>
      <c r="C6" s="37">
        <v>1.35</v>
      </c>
    </row>
    <row r="7" spans="1:9">
      <c r="A7" s="31" t="s">
        <v>27</v>
      </c>
      <c r="B7" s="31" t="s">
        <v>28</v>
      </c>
      <c r="C7" s="37">
        <v>2</v>
      </c>
      <c r="E7" s="16"/>
      <c r="F7" s="16"/>
      <c r="G7" s="16"/>
      <c r="H7" s="16"/>
      <c r="I7" s="16"/>
    </row>
    <row r="8" spans="1:9">
      <c r="A8" s="31" t="s">
        <v>27</v>
      </c>
      <c r="B8" s="31" t="s">
        <v>29</v>
      </c>
      <c r="C8" s="37">
        <v>1.46</v>
      </c>
    </row>
    <row r="9" spans="1:9">
      <c r="A9" s="31" t="s">
        <v>27</v>
      </c>
      <c r="B9" s="31" t="s">
        <v>30</v>
      </c>
      <c r="C9" s="37">
        <v>0.5</v>
      </c>
      <c r="I9" s="37"/>
    </row>
    <row r="10" spans="1:9" ht="16.5" thickBot="1">
      <c r="A10" s="31" t="s">
        <v>32</v>
      </c>
      <c r="B10" s="31" t="s">
        <v>28</v>
      </c>
      <c r="C10" s="37">
        <v>1.32</v>
      </c>
      <c r="I10" s="37"/>
    </row>
    <row r="11" spans="1:9" ht="16.5" thickBot="1">
      <c r="A11" s="31" t="s">
        <v>32</v>
      </c>
      <c r="B11" s="31" t="s">
        <v>29</v>
      </c>
      <c r="C11" s="37">
        <v>1.3</v>
      </c>
      <c r="F11" s="94" t="s">
        <v>59</v>
      </c>
      <c r="G11" s="95"/>
      <c r="H11" s="95"/>
      <c r="I11" s="96"/>
    </row>
    <row r="12" spans="1:9" ht="16.5" thickBot="1">
      <c r="A12" s="31" t="s">
        <v>32</v>
      </c>
      <c r="B12" s="31" t="s">
        <v>30</v>
      </c>
      <c r="C12" s="37">
        <v>0.81</v>
      </c>
      <c r="F12" s="37"/>
      <c r="G12" s="37"/>
      <c r="H12" s="37"/>
      <c r="I12" s="37"/>
    </row>
    <row r="13" spans="1:9">
      <c r="A13" s="31" t="s">
        <v>32</v>
      </c>
      <c r="B13" s="31" t="s">
        <v>28</v>
      </c>
      <c r="C13" s="37">
        <v>0.57999999999999996</v>
      </c>
      <c r="F13" s="47"/>
      <c r="G13" s="48" t="s">
        <v>28</v>
      </c>
      <c r="H13" s="48" t="s">
        <v>29</v>
      </c>
      <c r="I13" s="49" t="s">
        <v>30</v>
      </c>
    </row>
    <row r="14" spans="1:9">
      <c r="A14" s="31" t="s">
        <v>32</v>
      </c>
      <c r="B14" s="31" t="s">
        <v>29</v>
      </c>
      <c r="C14" s="37">
        <v>1.95</v>
      </c>
      <c r="F14" s="50" t="s">
        <v>27</v>
      </c>
      <c r="G14" s="69"/>
      <c r="H14" s="69"/>
      <c r="I14" s="69"/>
    </row>
    <row r="15" spans="1:9">
      <c r="A15" s="31" t="s">
        <v>32</v>
      </c>
      <c r="B15" s="31" t="s">
        <v>30</v>
      </c>
      <c r="C15" s="37">
        <v>1.39</v>
      </c>
      <c r="F15" s="50" t="s">
        <v>32</v>
      </c>
      <c r="G15" s="69"/>
      <c r="H15" s="69"/>
      <c r="I15" s="69"/>
    </row>
    <row r="16" spans="1:9" ht="16.5" thickBot="1">
      <c r="A16" s="31" t="s">
        <v>32</v>
      </c>
      <c r="B16" s="31" t="s">
        <v>28</v>
      </c>
      <c r="C16" s="37">
        <v>0.82</v>
      </c>
      <c r="F16" s="51" t="s">
        <v>33</v>
      </c>
      <c r="G16" s="69"/>
      <c r="H16" s="69"/>
      <c r="I16" s="69"/>
    </row>
    <row r="17" spans="1:9">
      <c r="A17" s="31" t="s">
        <v>32</v>
      </c>
      <c r="B17" s="31" t="s">
        <v>29</v>
      </c>
      <c r="C17" s="37">
        <v>1.83</v>
      </c>
    </row>
    <row r="18" spans="1:9">
      <c r="A18" s="31" t="s">
        <v>33</v>
      </c>
      <c r="B18" s="31" t="s">
        <v>30</v>
      </c>
      <c r="C18" s="37">
        <v>1.94</v>
      </c>
    </row>
    <row r="19" spans="1:9" ht="16.5" thickBot="1">
      <c r="A19" s="31" t="s">
        <v>33</v>
      </c>
      <c r="B19" s="31" t="s">
        <v>28</v>
      </c>
      <c r="C19" s="37">
        <v>0.69</v>
      </c>
    </row>
    <row r="20" spans="1:9" ht="16.5" thickBot="1">
      <c r="A20" s="31" t="s">
        <v>33</v>
      </c>
      <c r="B20" s="31" t="s">
        <v>29</v>
      </c>
      <c r="C20" s="37">
        <v>1.54</v>
      </c>
      <c r="F20" s="94" t="s">
        <v>58</v>
      </c>
      <c r="G20" s="95"/>
      <c r="H20" s="95"/>
      <c r="I20" s="96"/>
    </row>
    <row r="21" spans="1:9" ht="16.5" thickBot="1">
      <c r="A21" s="31" t="s">
        <v>33</v>
      </c>
      <c r="B21" s="31" t="s">
        <v>30</v>
      </c>
      <c r="C21" s="37">
        <v>1.56</v>
      </c>
    </row>
    <row r="22" spans="1:9">
      <c r="A22" s="31" t="s">
        <v>33</v>
      </c>
      <c r="B22" s="31" t="s">
        <v>28</v>
      </c>
      <c r="C22" s="37">
        <v>0.18</v>
      </c>
      <c r="F22" s="47"/>
      <c r="G22" s="48" t="s">
        <v>28</v>
      </c>
      <c r="H22" s="48" t="s">
        <v>29</v>
      </c>
      <c r="I22" s="49" t="s">
        <v>30</v>
      </c>
    </row>
    <row r="23" spans="1:9">
      <c r="A23" s="31" t="s">
        <v>33</v>
      </c>
      <c r="B23" s="31" t="s">
        <v>29</v>
      </c>
      <c r="C23" s="37">
        <v>1.3</v>
      </c>
      <c r="F23" s="50" t="s">
        <v>27</v>
      </c>
      <c r="G23" s="69"/>
      <c r="H23" s="69"/>
      <c r="I23" s="69"/>
    </row>
    <row r="24" spans="1:9">
      <c r="A24" s="31" t="s">
        <v>33</v>
      </c>
      <c r="B24" s="31" t="s">
        <v>30</v>
      </c>
      <c r="C24" s="37">
        <v>0.89</v>
      </c>
      <c r="F24" s="50" t="s">
        <v>32</v>
      </c>
      <c r="G24" s="69"/>
      <c r="H24" s="69"/>
      <c r="I24" s="69"/>
    </row>
    <row r="25" spans="1:9" ht="16.5" thickBot="1">
      <c r="A25" s="31" t="s">
        <v>33</v>
      </c>
      <c r="B25" s="31" t="s">
        <v>28</v>
      </c>
      <c r="C25" s="37">
        <v>0.6</v>
      </c>
      <c r="F25" s="51" t="s">
        <v>33</v>
      </c>
      <c r="G25" s="69"/>
      <c r="H25" s="69"/>
      <c r="I25" s="69"/>
    </row>
  </sheetData>
  <mergeCells count="2">
    <mergeCell ref="F20:I20"/>
    <mergeCell ref="F11:I11"/>
  </mergeCells>
  <conditionalFormatting sqref="F2:H4">
    <cfRule type="expression" dxfId="0" priority="1" stopIfTrue="1">
      <formula>ISERROR(F2)=TRUE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7"/>
  <sheetViews>
    <sheetView zoomScale="160" zoomScaleNormal="160" workbookViewId="0">
      <selection activeCell="C2" sqref="C2"/>
    </sheetView>
  </sheetViews>
  <sheetFormatPr defaultRowHeight="15.75"/>
  <cols>
    <col min="1" max="1" width="11.21875" style="74" bestFit="1" customWidth="1"/>
    <col min="2" max="2" width="8.109375" style="74" bestFit="1" customWidth="1"/>
    <col min="3" max="3" width="8.5546875" style="74" customWidth="1"/>
    <col min="4" max="4" width="8.88671875" style="74"/>
    <col min="5" max="5" width="11.109375" style="74" bestFit="1" customWidth="1"/>
    <col min="6" max="6" width="9" style="74" bestFit="1" customWidth="1"/>
    <col min="7" max="248" width="8.88671875" style="74"/>
    <col min="249" max="249" width="8.88671875" style="74" bestFit="1" customWidth="1"/>
    <col min="250" max="250" width="11.21875" style="74" bestFit="1" customWidth="1"/>
    <col min="251" max="251" width="8.109375" style="74" bestFit="1" customWidth="1"/>
    <col min="252" max="252" width="9" style="74" bestFit="1" customWidth="1"/>
    <col min="253" max="253" width="9.33203125" style="74" bestFit="1" customWidth="1"/>
    <col min="254" max="254" width="4.44140625" style="74" customWidth="1"/>
    <col min="255" max="255" width="11" style="74" bestFit="1" customWidth="1"/>
    <col min="256" max="256" width="8.88671875" style="74"/>
    <col min="257" max="257" width="8.77734375" style="74" customWidth="1"/>
    <col min="258" max="261" width="8.88671875" style="74"/>
    <col min="262" max="262" width="9" style="74" bestFit="1" customWidth="1"/>
    <col min="263" max="504" width="8.88671875" style="74"/>
    <col min="505" max="505" width="8.88671875" style="74" bestFit="1" customWidth="1"/>
    <col min="506" max="506" width="11.21875" style="74" bestFit="1" customWidth="1"/>
    <col min="507" max="507" width="8.109375" style="74" bestFit="1" customWidth="1"/>
    <col min="508" max="508" width="9" style="74" bestFit="1" customWidth="1"/>
    <col min="509" max="509" width="9.33203125" style="74" bestFit="1" customWidth="1"/>
    <col min="510" max="510" width="4.44140625" style="74" customWidth="1"/>
    <col min="511" max="511" width="11" style="74" bestFit="1" customWidth="1"/>
    <col min="512" max="512" width="8.88671875" style="74"/>
    <col min="513" max="513" width="8.77734375" style="74" customWidth="1"/>
    <col min="514" max="517" width="8.88671875" style="74"/>
    <col min="518" max="518" width="9" style="74" bestFit="1" customWidth="1"/>
    <col min="519" max="760" width="8.88671875" style="74"/>
    <col min="761" max="761" width="8.88671875" style="74" bestFit="1" customWidth="1"/>
    <col min="762" max="762" width="11.21875" style="74" bestFit="1" customWidth="1"/>
    <col min="763" max="763" width="8.109375" style="74" bestFit="1" customWidth="1"/>
    <col min="764" max="764" width="9" style="74" bestFit="1" customWidth="1"/>
    <col min="765" max="765" width="9.33203125" style="74" bestFit="1" customWidth="1"/>
    <col min="766" max="766" width="4.44140625" style="74" customWidth="1"/>
    <col min="767" max="767" width="11" style="74" bestFit="1" customWidth="1"/>
    <col min="768" max="768" width="8.88671875" style="74"/>
    <col min="769" max="769" width="8.77734375" style="74" customWidth="1"/>
    <col min="770" max="773" width="8.88671875" style="74"/>
    <col min="774" max="774" width="9" style="74" bestFit="1" customWidth="1"/>
    <col min="775" max="1016" width="8.88671875" style="74"/>
    <col min="1017" max="1017" width="8.88671875" style="74" bestFit="1" customWidth="1"/>
    <col min="1018" max="1018" width="11.21875" style="74" bestFit="1" customWidth="1"/>
    <col min="1019" max="1019" width="8.109375" style="74" bestFit="1" customWidth="1"/>
    <col min="1020" max="1020" width="9" style="74" bestFit="1" customWidth="1"/>
    <col min="1021" max="1021" width="9.33203125" style="74" bestFit="1" customWidth="1"/>
    <col min="1022" max="1022" width="4.44140625" style="74" customWidth="1"/>
    <col min="1023" max="1023" width="11" style="74" bestFit="1" customWidth="1"/>
    <col min="1024" max="1024" width="8.88671875" style="74"/>
    <col min="1025" max="1025" width="8.77734375" style="74" customWidth="1"/>
    <col min="1026" max="1029" width="8.88671875" style="74"/>
    <col min="1030" max="1030" width="9" style="74" bestFit="1" customWidth="1"/>
    <col min="1031" max="1272" width="8.88671875" style="74"/>
    <col min="1273" max="1273" width="8.88671875" style="74" bestFit="1" customWidth="1"/>
    <col min="1274" max="1274" width="11.21875" style="74" bestFit="1" customWidth="1"/>
    <col min="1275" max="1275" width="8.109375" style="74" bestFit="1" customWidth="1"/>
    <col min="1276" max="1276" width="9" style="74" bestFit="1" customWidth="1"/>
    <col min="1277" max="1277" width="9.33203125" style="74" bestFit="1" customWidth="1"/>
    <col min="1278" max="1278" width="4.44140625" style="74" customWidth="1"/>
    <col min="1279" max="1279" width="11" style="74" bestFit="1" customWidth="1"/>
    <col min="1280" max="1280" width="8.88671875" style="74"/>
    <col min="1281" max="1281" width="8.77734375" style="74" customWidth="1"/>
    <col min="1282" max="1285" width="8.88671875" style="74"/>
    <col min="1286" max="1286" width="9" style="74" bestFit="1" customWidth="1"/>
    <col min="1287" max="1528" width="8.88671875" style="74"/>
    <col min="1529" max="1529" width="8.88671875" style="74" bestFit="1" customWidth="1"/>
    <col min="1530" max="1530" width="11.21875" style="74" bestFit="1" customWidth="1"/>
    <col min="1531" max="1531" width="8.109375" style="74" bestFit="1" customWidth="1"/>
    <col min="1532" max="1532" width="9" style="74" bestFit="1" customWidth="1"/>
    <col min="1533" max="1533" width="9.33203125" style="74" bestFit="1" customWidth="1"/>
    <col min="1534" max="1534" width="4.44140625" style="74" customWidth="1"/>
    <col min="1535" max="1535" width="11" style="74" bestFit="1" customWidth="1"/>
    <col min="1536" max="1536" width="8.88671875" style="74"/>
    <col min="1537" max="1537" width="8.77734375" style="74" customWidth="1"/>
    <col min="1538" max="1541" width="8.88671875" style="74"/>
    <col min="1542" max="1542" width="9" style="74" bestFit="1" customWidth="1"/>
    <col min="1543" max="1784" width="8.88671875" style="74"/>
    <col min="1785" max="1785" width="8.88671875" style="74" bestFit="1" customWidth="1"/>
    <col min="1786" max="1786" width="11.21875" style="74" bestFit="1" customWidth="1"/>
    <col min="1787" max="1787" width="8.109375" style="74" bestFit="1" customWidth="1"/>
    <col min="1788" max="1788" width="9" style="74" bestFit="1" customWidth="1"/>
    <col min="1789" max="1789" width="9.33203125" style="74" bestFit="1" customWidth="1"/>
    <col min="1790" max="1790" width="4.44140625" style="74" customWidth="1"/>
    <col min="1791" max="1791" width="11" style="74" bestFit="1" customWidth="1"/>
    <col min="1792" max="1792" width="8.88671875" style="74"/>
    <col min="1793" max="1793" width="8.77734375" style="74" customWidth="1"/>
    <col min="1794" max="1797" width="8.88671875" style="74"/>
    <col min="1798" max="1798" width="9" style="74" bestFit="1" customWidth="1"/>
    <col min="1799" max="2040" width="8.88671875" style="74"/>
    <col min="2041" max="2041" width="8.88671875" style="74" bestFit="1" customWidth="1"/>
    <col min="2042" max="2042" width="11.21875" style="74" bestFit="1" customWidth="1"/>
    <col min="2043" max="2043" width="8.109375" style="74" bestFit="1" customWidth="1"/>
    <col min="2044" max="2044" width="9" style="74" bestFit="1" customWidth="1"/>
    <col min="2045" max="2045" width="9.33203125" style="74" bestFit="1" customWidth="1"/>
    <col min="2046" max="2046" width="4.44140625" style="74" customWidth="1"/>
    <col min="2047" max="2047" width="11" style="74" bestFit="1" customWidth="1"/>
    <col min="2048" max="2048" width="8.88671875" style="74"/>
    <col min="2049" max="2049" width="8.77734375" style="74" customWidth="1"/>
    <col min="2050" max="2053" width="8.88671875" style="74"/>
    <col min="2054" max="2054" width="9" style="74" bestFit="1" customWidth="1"/>
    <col min="2055" max="2296" width="8.88671875" style="74"/>
    <col min="2297" max="2297" width="8.88671875" style="74" bestFit="1" customWidth="1"/>
    <col min="2298" max="2298" width="11.21875" style="74" bestFit="1" customWidth="1"/>
    <col min="2299" max="2299" width="8.109375" style="74" bestFit="1" customWidth="1"/>
    <col min="2300" max="2300" width="9" style="74" bestFit="1" customWidth="1"/>
    <col min="2301" max="2301" width="9.33203125" style="74" bestFit="1" customWidth="1"/>
    <col min="2302" max="2302" width="4.44140625" style="74" customWidth="1"/>
    <col min="2303" max="2303" width="11" style="74" bestFit="1" customWidth="1"/>
    <col min="2304" max="2304" width="8.88671875" style="74"/>
    <col min="2305" max="2305" width="8.77734375" style="74" customWidth="1"/>
    <col min="2306" max="2309" width="8.88671875" style="74"/>
    <col min="2310" max="2310" width="9" style="74" bestFit="1" customWidth="1"/>
    <col min="2311" max="2552" width="8.88671875" style="74"/>
    <col min="2553" max="2553" width="8.88671875" style="74" bestFit="1" customWidth="1"/>
    <col min="2554" max="2554" width="11.21875" style="74" bestFit="1" customWidth="1"/>
    <col min="2555" max="2555" width="8.109375" style="74" bestFit="1" customWidth="1"/>
    <col min="2556" max="2556" width="9" style="74" bestFit="1" customWidth="1"/>
    <col min="2557" max="2557" width="9.33203125" style="74" bestFit="1" customWidth="1"/>
    <col min="2558" max="2558" width="4.44140625" style="74" customWidth="1"/>
    <col min="2559" max="2559" width="11" style="74" bestFit="1" customWidth="1"/>
    <col min="2560" max="2560" width="8.88671875" style="74"/>
    <col min="2561" max="2561" width="8.77734375" style="74" customWidth="1"/>
    <col min="2562" max="2565" width="8.88671875" style="74"/>
    <col min="2566" max="2566" width="9" style="74" bestFit="1" customWidth="1"/>
    <col min="2567" max="2808" width="8.88671875" style="74"/>
    <col min="2809" max="2809" width="8.88671875" style="74" bestFit="1" customWidth="1"/>
    <col min="2810" max="2810" width="11.21875" style="74" bestFit="1" customWidth="1"/>
    <col min="2811" max="2811" width="8.109375" style="74" bestFit="1" customWidth="1"/>
    <col min="2812" max="2812" width="9" style="74" bestFit="1" customWidth="1"/>
    <col min="2813" max="2813" width="9.33203125" style="74" bestFit="1" customWidth="1"/>
    <col min="2814" max="2814" width="4.44140625" style="74" customWidth="1"/>
    <col min="2815" max="2815" width="11" style="74" bestFit="1" customWidth="1"/>
    <col min="2816" max="2816" width="8.88671875" style="74"/>
    <col min="2817" max="2817" width="8.77734375" style="74" customWidth="1"/>
    <col min="2818" max="2821" width="8.88671875" style="74"/>
    <col min="2822" max="2822" width="9" style="74" bestFit="1" customWidth="1"/>
    <col min="2823" max="3064" width="8.88671875" style="74"/>
    <col min="3065" max="3065" width="8.88671875" style="74" bestFit="1" customWidth="1"/>
    <col min="3066" max="3066" width="11.21875" style="74" bestFit="1" customWidth="1"/>
    <col min="3067" max="3067" width="8.109375" style="74" bestFit="1" customWidth="1"/>
    <col min="3068" max="3068" width="9" style="74" bestFit="1" customWidth="1"/>
    <col min="3069" max="3069" width="9.33203125" style="74" bestFit="1" customWidth="1"/>
    <col min="3070" max="3070" width="4.44140625" style="74" customWidth="1"/>
    <col min="3071" max="3071" width="11" style="74" bestFit="1" customWidth="1"/>
    <col min="3072" max="3072" width="8.88671875" style="74"/>
    <col min="3073" max="3073" width="8.77734375" style="74" customWidth="1"/>
    <col min="3074" max="3077" width="8.88671875" style="74"/>
    <col min="3078" max="3078" width="9" style="74" bestFit="1" customWidth="1"/>
    <col min="3079" max="3320" width="8.88671875" style="74"/>
    <col min="3321" max="3321" width="8.88671875" style="74" bestFit="1" customWidth="1"/>
    <col min="3322" max="3322" width="11.21875" style="74" bestFit="1" customWidth="1"/>
    <col min="3323" max="3323" width="8.109375" style="74" bestFit="1" customWidth="1"/>
    <col min="3324" max="3324" width="9" style="74" bestFit="1" customWidth="1"/>
    <col min="3325" max="3325" width="9.33203125" style="74" bestFit="1" customWidth="1"/>
    <col min="3326" max="3326" width="4.44140625" style="74" customWidth="1"/>
    <col min="3327" max="3327" width="11" style="74" bestFit="1" customWidth="1"/>
    <col min="3328" max="3328" width="8.88671875" style="74"/>
    <col min="3329" max="3329" width="8.77734375" style="74" customWidth="1"/>
    <col min="3330" max="3333" width="8.88671875" style="74"/>
    <col min="3334" max="3334" width="9" style="74" bestFit="1" customWidth="1"/>
    <col min="3335" max="3576" width="8.88671875" style="74"/>
    <col min="3577" max="3577" width="8.88671875" style="74" bestFit="1" customWidth="1"/>
    <col min="3578" max="3578" width="11.21875" style="74" bestFit="1" customWidth="1"/>
    <col min="3579" max="3579" width="8.109375" style="74" bestFit="1" customWidth="1"/>
    <col min="3580" max="3580" width="9" style="74" bestFit="1" customWidth="1"/>
    <col min="3581" max="3581" width="9.33203125" style="74" bestFit="1" customWidth="1"/>
    <col min="3582" max="3582" width="4.44140625" style="74" customWidth="1"/>
    <col min="3583" max="3583" width="11" style="74" bestFit="1" customWidth="1"/>
    <col min="3584" max="3584" width="8.88671875" style="74"/>
    <col min="3585" max="3585" width="8.77734375" style="74" customWidth="1"/>
    <col min="3586" max="3589" width="8.88671875" style="74"/>
    <col min="3590" max="3590" width="9" style="74" bestFit="1" customWidth="1"/>
    <col min="3591" max="3832" width="8.88671875" style="74"/>
    <col min="3833" max="3833" width="8.88671875" style="74" bestFit="1" customWidth="1"/>
    <col min="3834" max="3834" width="11.21875" style="74" bestFit="1" customWidth="1"/>
    <col min="3835" max="3835" width="8.109375" style="74" bestFit="1" customWidth="1"/>
    <col min="3836" max="3836" width="9" style="74" bestFit="1" customWidth="1"/>
    <col min="3837" max="3837" width="9.33203125" style="74" bestFit="1" customWidth="1"/>
    <col min="3838" max="3838" width="4.44140625" style="74" customWidth="1"/>
    <col min="3839" max="3839" width="11" style="74" bestFit="1" customWidth="1"/>
    <col min="3840" max="3840" width="8.88671875" style="74"/>
    <col min="3841" max="3841" width="8.77734375" style="74" customWidth="1"/>
    <col min="3842" max="3845" width="8.88671875" style="74"/>
    <col min="3846" max="3846" width="9" style="74" bestFit="1" customWidth="1"/>
    <col min="3847" max="4088" width="8.88671875" style="74"/>
    <col min="4089" max="4089" width="8.88671875" style="74" bestFit="1" customWidth="1"/>
    <col min="4090" max="4090" width="11.21875" style="74" bestFit="1" customWidth="1"/>
    <col min="4091" max="4091" width="8.109375" style="74" bestFit="1" customWidth="1"/>
    <col min="4092" max="4092" width="9" style="74" bestFit="1" customWidth="1"/>
    <col min="4093" max="4093" width="9.33203125" style="74" bestFit="1" customWidth="1"/>
    <col min="4094" max="4094" width="4.44140625" style="74" customWidth="1"/>
    <col min="4095" max="4095" width="11" style="74" bestFit="1" customWidth="1"/>
    <col min="4096" max="4096" width="8.88671875" style="74"/>
    <col min="4097" max="4097" width="8.77734375" style="74" customWidth="1"/>
    <col min="4098" max="4101" width="8.88671875" style="74"/>
    <col min="4102" max="4102" width="9" style="74" bestFit="1" customWidth="1"/>
    <col min="4103" max="4344" width="8.88671875" style="74"/>
    <col min="4345" max="4345" width="8.88671875" style="74" bestFit="1" customWidth="1"/>
    <col min="4346" max="4346" width="11.21875" style="74" bestFit="1" customWidth="1"/>
    <col min="4347" max="4347" width="8.109375" style="74" bestFit="1" customWidth="1"/>
    <col min="4348" max="4348" width="9" style="74" bestFit="1" customWidth="1"/>
    <col min="4349" max="4349" width="9.33203125" style="74" bestFit="1" customWidth="1"/>
    <col min="4350" max="4350" width="4.44140625" style="74" customWidth="1"/>
    <col min="4351" max="4351" width="11" style="74" bestFit="1" customWidth="1"/>
    <col min="4352" max="4352" width="8.88671875" style="74"/>
    <col min="4353" max="4353" width="8.77734375" style="74" customWidth="1"/>
    <col min="4354" max="4357" width="8.88671875" style="74"/>
    <col min="4358" max="4358" width="9" style="74" bestFit="1" customWidth="1"/>
    <col min="4359" max="4600" width="8.88671875" style="74"/>
    <col min="4601" max="4601" width="8.88671875" style="74" bestFit="1" customWidth="1"/>
    <col min="4602" max="4602" width="11.21875" style="74" bestFit="1" customWidth="1"/>
    <col min="4603" max="4603" width="8.109375" style="74" bestFit="1" customWidth="1"/>
    <col min="4604" max="4604" width="9" style="74" bestFit="1" customWidth="1"/>
    <col min="4605" max="4605" width="9.33203125" style="74" bestFit="1" customWidth="1"/>
    <col min="4606" max="4606" width="4.44140625" style="74" customWidth="1"/>
    <col min="4607" max="4607" width="11" style="74" bestFit="1" customWidth="1"/>
    <col min="4608" max="4608" width="8.88671875" style="74"/>
    <col min="4609" max="4609" width="8.77734375" style="74" customWidth="1"/>
    <col min="4610" max="4613" width="8.88671875" style="74"/>
    <col min="4614" max="4614" width="9" style="74" bestFit="1" customWidth="1"/>
    <col min="4615" max="4856" width="8.88671875" style="74"/>
    <col min="4857" max="4857" width="8.88671875" style="74" bestFit="1" customWidth="1"/>
    <col min="4858" max="4858" width="11.21875" style="74" bestFit="1" customWidth="1"/>
    <col min="4859" max="4859" width="8.109375" style="74" bestFit="1" customWidth="1"/>
    <col min="4860" max="4860" width="9" style="74" bestFit="1" customWidth="1"/>
    <col min="4861" max="4861" width="9.33203125" style="74" bestFit="1" customWidth="1"/>
    <col min="4862" max="4862" width="4.44140625" style="74" customWidth="1"/>
    <col min="4863" max="4863" width="11" style="74" bestFit="1" customWidth="1"/>
    <col min="4864" max="4864" width="8.88671875" style="74"/>
    <col min="4865" max="4865" width="8.77734375" style="74" customWidth="1"/>
    <col min="4866" max="4869" width="8.88671875" style="74"/>
    <col min="4870" max="4870" width="9" style="74" bestFit="1" customWidth="1"/>
    <col min="4871" max="5112" width="8.88671875" style="74"/>
    <col min="5113" max="5113" width="8.88671875" style="74" bestFit="1" customWidth="1"/>
    <col min="5114" max="5114" width="11.21875" style="74" bestFit="1" customWidth="1"/>
    <col min="5115" max="5115" width="8.109375" style="74" bestFit="1" customWidth="1"/>
    <col min="5116" max="5116" width="9" style="74" bestFit="1" customWidth="1"/>
    <col min="5117" max="5117" width="9.33203125" style="74" bestFit="1" customWidth="1"/>
    <col min="5118" max="5118" width="4.44140625" style="74" customWidth="1"/>
    <col min="5119" max="5119" width="11" style="74" bestFit="1" customWidth="1"/>
    <col min="5120" max="5120" width="8.88671875" style="74"/>
    <col min="5121" max="5121" width="8.77734375" style="74" customWidth="1"/>
    <col min="5122" max="5125" width="8.88671875" style="74"/>
    <col min="5126" max="5126" width="9" style="74" bestFit="1" customWidth="1"/>
    <col min="5127" max="5368" width="8.88671875" style="74"/>
    <col min="5369" max="5369" width="8.88671875" style="74" bestFit="1" customWidth="1"/>
    <col min="5370" max="5370" width="11.21875" style="74" bestFit="1" customWidth="1"/>
    <col min="5371" max="5371" width="8.109375" style="74" bestFit="1" customWidth="1"/>
    <col min="5372" max="5372" width="9" style="74" bestFit="1" customWidth="1"/>
    <col min="5373" max="5373" width="9.33203125" style="74" bestFit="1" customWidth="1"/>
    <col min="5374" max="5374" width="4.44140625" style="74" customWidth="1"/>
    <col min="5375" max="5375" width="11" style="74" bestFit="1" customWidth="1"/>
    <col min="5376" max="5376" width="8.88671875" style="74"/>
    <col min="5377" max="5377" width="8.77734375" style="74" customWidth="1"/>
    <col min="5378" max="5381" width="8.88671875" style="74"/>
    <col min="5382" max="5382" width="9" style="74" bestFit="1" customWidth="1"/>
    <col min="5383" max="5624" width="8.88671875" style="74"/>
    <col min="5625" max="5625" width="8.88671875" style="74" bestFit="1" customWidth="1"/>
    <col min="5626" max="5626" width="11.21875" style="74" bestFit="1" customWidth="1"/>
    <col min="5627" max="5627" width="8.109375" style="74" bestFit="1" customWidth="1"/>
    <col min="5628" max="5628" width="9" style="74" bestFit="1" customWidth="1"/>
    <col min="5629" max="5629" width="9.33203125" style="74" bestFit="1" customWidth="1"/>
    <col min="5630" max="5630" width="4.44140625" style="74" customWidth="1"/>
    <col min="5631" max="5631" width="11" style="74" bestFit="1" customWidth="1"/>
    <col min="5632" max="5632" width="8.88671875" style="74"/>
    <col min="5633" max="5633" width="8.77734375" style="74" customWidth="1"/>
    <col min="5634" max="5637" width="8.88671875" style="74"/>
    <col min="5638" max="5638" width="9" style="74" bestFit="1" customWidth="1"/>
    <col min="5639" max="5880" width="8.88671875" style="74"/>
    <col min="5881" max="5881" width="8.88671875" style="74" bestFit="1" customWidth="1"/>
    <col min="5882" max="5882" width="11.21875" style="74" bestFit="1" customWidth="1"/>
    <col min="5883" max="5883" width="8.109375" style="74" bestFit="1" customWidth="1"/>
    <col min="5884" max="5884" width="9" style="74" bestFit="1" customWidth="1"/>
    <col min="5885" max="5885" width="9.33203125" style="74" bestFit="1" customWidth="1"/>
    <col min="5886" max="5886" width="4.44140625" style="74" customWidth="1"/>
    <col min="5887" max="5887" width="11" style="74" bestFit="1" customWidth="1"/>
    <col min="5888" max="5888" width="8.88671875" style="74"/>
    <col min="5889" max="5889" width="8.77734375" style="74" customWidth="1"/>
    <col min="5890" max="5893" width="8.88671875" style="74"/>
    <col min="5894" max="5894" width="9" style="74" bestFit="1" customWidth="1"/>
    <col min="5895" max="6136" width="8.88671875" style="74"/>
    <col min="6137" max="6137" width="8.88671875" style="74" bestFit="1" customWidth="1"/>
    <col min="6138" max="6138" width="11.21875" style="74" bestFit="1" customWidth="1"/>
    <col min="6139" max="6139" width="8.109375" style="74" bestFit="1" customWidth="1"/>
    <col min="6140" max="6140" width="9" style="74" bestFit="1" customWidth="1"/>
    <col min="6141" max="6141" width="9.33203125" style="74" bestFit="1" customWidth="1"/>
    <col min="6142" max="6142" width="4.44140625" style="74" customWidth="1"/>
    <col min="6143" max="6143" width="11" style="74" bestFit="1" customWidth="1"/>
    <col min="6144" max="6144" width="8.88671875" style="74"/>
    <col min="6145" max="6145" width="8.77734375" style="74" customWidth="1"/>
    <col min="6146" max="6149" width="8.88671875" style="74"/>
    <col min="6150" max="6150" width="9" style="74" bestFit="1" customWidth="1"/>
    <col min="6151" max="6392" width="8.88671875" style="74"/>
    <col min="6393" max="6393" width="8.88671875" style="74" bestFit="1" customWidth="1"/>
    <col min="6394" max="6394" width="11.21875" style="74" bestFit="1" customWidth="1"/>
    <col min="6395" max="6395" width="8.109375" style="74" bestFit="1" customWidth="1"/>
    <col min="6396" max="6396" width="9" style="74" bestFit="1" customWidth="1"/>
    <col min="6397" max="6397" width="9.33203125" style="74" bestFit="1" customWidth="1"/>
    <col min="6398" max="6398" width="4.44140625" style="74" customWidth="1"/>
    <col min="6399" max="6399" width="11" style="74" bestFit="1" customWidth="1"/>
    <col min="6400" max="6400" width="8.88671875" style="74"/>
    <col min="6401" max="6401" width="8.77734375" style="74" customWidth="1"/>
    <col min="6402" max="6405" width="8.88671875" style="74"/>
    <col min="6406" max="6406" width="9" style="74" bestFit="1" customWidth="1"/>
    <col min="6407" max="6648" width="8.88671875" style="74"/>
    <col min="6649" max="6649" width="8.88671875" style="74" bestFit="1" customWidth="1"/>
    <col min="6650" max="6650" width="11.21875" style="74" bestFit="1" customWidth="1"/>
    <col min="6651" max="6651" width="8.109375" style="74" bestFit="1" customWidth="1"/>
    <col min="6652" max="6652" width="9" style="74" bestFit="1" customWidth="1"/>
    <col min="6653" max="6653" width="9.33203125" style="74" bestFit="1" customWidth="1"/>
    <col min="6654" max="6654" width="4.44140625" style="74" customWidth="1"/>
    <col min="6655" max="6655" width="11" style="74" bestFit="1" customWidth="1"/>
    <col min="6656" max="6656" width="8.88671875" style="74"/>
    <col min="6657" max="6657" width="8.77734375" style="74" customWidth="1"/>
    <col min="6658" max="6661" width="8.88671875" style="74"/>
    <col min="6662" max="6662" width="9" style="74" bestFit="1" customWidth="1"/>
    <col min="6663" max="6904" width="8.88671875" style="74"/>
    <col min="6905" max="6905" width="8.88671875" style="74" bestFit="1" customWidth="1"/>
    <col min="6906" max="6906" width="11.21875" style="74" bestFit="1" customWidth="1"/>
    <col min="6907" max="6907" width="8.109375" style="74" bestFit="1" customWidth="1"/>
    <col min="6908" max="6908" width="9" style="74" bestFit="1" customWidth="1"/>
    <col min="6909" max="6909" width="9.33203125" style="74" bestFit="1" customWidth="1"/>
    <col min="6910" max="6910" width="4.44140625" style="74" customWidth="1"/>
    <col min="6911" max="6911" width="11" style="74" bestFit="1" customWidth="1"/>
    <col min="6912" max="6912" width="8.88671875" style="74"/>
    <col min="6913" max="6913" width="8.77734375" style="74" customWidth="1"/>
    <col min="6914" max="6917" width="8.88671875" style="74"/>
    <col min="6918" max="6918" width="9" style="74" bestFit="1" customWidth="1"/>
    <col min="6919" max="7160" width="8.88671875" style="74"/>
    <col min="7161" max="7161" width="8.88671875" style="74" bestFit="1" customWidth="1"/>
    <col min="7162" max="7162" width="11.21875" style="74" bestFit="1" customWidth="1"/>
    <col min="7163" max="7163" width="8.109375" style="74" bestFit="1" customWidth="1"/>
    <col min="7164" max="7164" width="9" style="74" bestFit="1" customWidth="1"/>
    <col min="7165" max="7165" width="9.33203125" style="74" bestFit="1" customWidth="1"/>
    <col min="7166" max="7166" width="4.44140625" style="74" customWidth="1"/>
    <col min="7167" max="7167" width="11" style="74" bestFit="1" customWidth="1"/>
    <col min="7168" max="7168" width="8.88671875" style="74"/>
    <col min="7169" max="7169" width="8.77734375" style="74" customWidth="1"/>
    <col min="7170" max="7173" width="8.88671875" style="74"/>
    <col min="7174" max="7174" width="9" style="74" bestFit="1" customWidth="1"/>
    <col min="7175" max="7416" width="8.88671875" style="74"/>
    <col min="7417" max="7417" width="8.88671875" style="74" bestFit="1" customWidth="1"/>
    <col min="7418" max="7418" width="11.21875" style="74" bestFit="1" customWidth="1"/>
    <col min="7419" max="7419" width="8.109375" style="74" bestFit="1" customWidth="1"/>
    <col min="7420" max="7420" width="9" style="74" bestFit="1" customWidth="1"/>
    <col min="7421" max="7421" width="9.33203125" style="74" bestFit="1" customWidth="1"/>
    <col min="7422" max="7422" width="4.44140625" style="74" customWidth="1"/>
    <col min="7423" max="7423" width="11" style="74" bestFit="1" customWidth="1"/>
    <col min="7424" max="7424" width="8.88671875" style="74"/>
    <col min="7425" max="7425" width="8.77734375" style="74" customWidth="1"/>
    <col min="7426" max="7429" width="8.88671875" style="74"/>
    <col min="7430" max="7430" width="9" style="74" bestFit="1" customWidth="1"/>
    <col min="7431" max="7672" width="8.88671875" style="74"/>
    <col min="7673" max="7673" width="8.88671875" style="74" bestFit="1" customWidth="1"/>
    <col min="7674" max="7674" width="11.21875" style="74" bestFit="1" customWidth="1"/>
    <col min="7675" max="7675" width="8.109375" style="74" bestFit="1" customWidth="1"/>
    <col min="7676" max="7676" width="9" style="74" bestFit="1" customWidth="1"/>
    <col min="7677" max="7677" width="9.33203125" style="74" bestFit="1" customWidth="1"/>
    <col min="7678" max="7678" width="4.44140625" style="74" customWidth="1"/>
    <col min="7679" max="7679" width="11" style="74" bestFit="1" customWidth="1"/>
    <col min="7680" max="7680" width="8.88671875" style="74"/>
    <col min="7681" max="7681" width="8.77734375" style="74" customWidth="1"/>
    <col min="7682" max="7685" width="8.88671875" style="74"/>
    <col min="7686" max="7686" width="9" style="74" bestFit="1" customWidth="1"/>
    <col min="7687" max="7928" width="8.88671875" style="74"/>
    <col min="7929" max="7929" width="8.88671875" style="74" bestFit="1" customWidth="1"/>
    <col min="7930" max="7930" width="11.21875" style="74" bestFit="1" customWidth="1"/>
    <col min="7931" max="7931" width="8.109375" style="74" bestFit="1" customWidth="1"/>
    <col min="7932" max="7932" width="9" style="74" bestFit="1" customWidth="1"/>
    <col min="7933" max="7933" width="9.33203125" style="74" bestFit="1" customWidth="1"/>
    <col min="7934" max="7934" width="4.44140625" style="74" customWidth="1"/>
    <col min="7935" max="7935" width="11" style="74" bestFit="1" customWidth="1"/>
    <col min="7936" max="7936" width="8.88671875" style="74"/>
    <col min="7937" max="7937" width="8.77734375" style="74" customWidth="1"/>
    <col min="7938" max="7941" width="8.88671875" style="74"/>
    <col min="7942" max="7942" width="9" style="74" bestFit="1" customWidth="1"/>
    <col min="7943" max="8184" width="8.88671875" style="74"/>
    <col min="8185" max="8185" width="8.88671875" style="74" bestFit="1" customWidth="1"/>
    <col min="8186" max="8186" width="11.21875" style="74" bestFit="1" customWidth="1"/>
    <col min="8187" max="8187" width="8.109375" style="74" bestFit="1" customWidth="1"/>
    <col min="8188" max="8188" width="9" style="74" bestFit="1" customWidth="1"/>
    <col min="8189" max="8189" width="9.33203125" style="74" bestFit="1" customWidth="1"/>
    <col min="8190" max="8190" width="4.44140625" style="74" customWidth="1"/>
    <col min="8191" max="8191" width="11" style="74" bestFit="1" customWidth="1"/>
    <col min="8192" max="8192" width="8.88671875" style="74"/>
    <col min="8193" max="8193" width="8.77734375" style="74" customWidth="1"/>
    <col min="8194" max="8197" width="8.88671875" style="74"/>
    <col min="8198" max="8198" width="9" style="74" bestFit="1" customWidth="1"/>
    <col min="8199" max="8440" width="8.88671875" style="74"/>
    <col min="8441" max="8441" width="8.88671875" style="74" bestFit="1" customWidth="1"/>
    <col min="8442" max="8442" width="11.21875" style="74" bestFit="1" customWidth="1"/>
    <col min="8443" max="8443" width="8.109375" style="74" bestFit="1" customWidth="1"/>
    <col min="8444" max="8444" width="9" style="74" bestFit="1" customWidth="1"/>
    <col min="8445" max="8445" width="9.33203125" style="74" bestFit="1" customWidth="1"/>
    <col min="8446" max="8446" width="4.44140625" style="74" customWidth="1"/>
    <col min="8447" max="8447" width="11" style="74" bestFit="1" customWidth="1"/>
    <col min="8448" max="8448" width="8.88671875" style="74"/>
    <col min="8449" max="8449" width="8.77734375" style="74" customWidth="1"/>
    <col min="8450" max="8453" width="8.88671875" style="74"/>
    <col min="8454" max="8454" width="9" style="74" bestFit="1" customWidth="1"/>
    <col min="8455" max="8696" width="8.88671875" style="74"/>
    <col min="8697" max="8697" width="8.88671875" style="74" bestFit="1" customWidth="1"/>
    <col min="8698" max="8698" width="11.21875" style="74" bestFit="1" customWidth="1"/>
    <col min="8699" max="8699" width="8.109375" style="74" bestFit="1" customWidth="1"/>
    <col min="8700" max="8700" width="9" style="74" bestFit="1" customWidth="1"/>
    <col min="8701" max="8701" width="9.33203125" style="74" bestFit="1" customWidth="1"/>
    <col min="8702" max="8702" width="4.44140625" style="74" customWidth="1"/>
    <col min="8703" max="8703" width="11" style="74" bestFit="1" customWidth="1"/>
    <col min="8704" max="8704" width="8.88671875" style="74"/>
    <col min="8705" max="8705" width="8.77734375" style="74" customWidth="1"/>
    <col min="8706" max="8709" width="8.88671875" style="74"/>
    <col min="8710" max="8710" width="9" style="74" bestFit="1" customWidth="1"/>
    <col min="8711" max="8952" width="8.88671875" style="74"/>
    <col min="8953" max="8953" width="8.88671875" style="74" bestFit="1" customWidth="1"/>
    <col min="8954" max="8954" width="11.21875" style="74" bestFit="1" customWidth="1"/>
    <col min="8955" max="8955" width="8.109375" style="74" bestFit="1" customWidth="1"/>
    <col min="8956" max="8956" width="9" style="74" bestFit="1" customWidth="1"/>
    <col min="8957" max="8957" width="9.33203125" style="74" bestFit="1" customWidth="1"/>
    <col min="8958" max="8958" width="4.44140625" style="74" customWidth="1"/>
    <col min="8959" max="8959" width="11" style="74" bestFit="1" customWidth="1"/>
    <col min="8960" max="8960" width="8.88671875" style="74"/>
    <col min="8961" max="8961" width="8.77734375" style="74" customWidth="1"/>
    <col min="8962" max="8965" width="8.88671875" style="74"/>
    <col min="8966" max="8966" width="9" style="74" bestFit="1" customWidth="1"/>
    <col min="8967" max="9208" width="8.88671875" style="74"/>
    <col min="9209" max="9209" width="8.88671875" style="74" bestFit="1" customWidth="1"/>
    <col min="9210" max="9210" width="11.21875" style="74" bestFit="1" customWidth="1"/>
    <col min="9211" max="9211" width="8.109375" style="74" bestFit="1" customWidth="1"/>
    <col min="9212" max="9212" width="9" style="74" bestFit="1" customWidth="1"/>
    <col min="9213" max="9213" width="9.33203125" style="74" bestFit="1" customWidth="1"/>
    <col min="9214" max="9214" width="4.44140625" style="74" customWidth="1"/>
    <col min="9215" max="9215" width="11" style="74" bestFit="1" customWidth="1"/>
    <col min="9216" max="9216" width="8.88671875" style="74"/>
    <col min="9217" max="9217" width="8.77734375" style="74" customWidth="1"/>
    <col min="9218" max="9221" width="8.88671875" style="74"/>
    <col min="9222" max="9222" width="9" style="74" bestFit="1" customWidth="1"/>
    <col min="9223" max="9464" width="8.88671875" style="74"/>
    <col min="9465" max="9465" width="8.88671875" style="74" bestFit="1" customWidth="1"/>
    <col min="9466" max="9466" width="11.21875" style="74" bestFit="1" customWidth="1"/>
    <col min="9467" max="9467" width="8.109375" style="74" bestFit="1" customWidth="1"/>
    <col min="9468" max="9468" width="9" style="74" bestFit="1" customWidth="1"/>
    <col min="9469" max="9469" width="9.33203125" style="74" bestFit="1" customWidth="1"/>
    <col min="9470" max="9470" width="4.44140625" style="74" customWidth="1"/>
    <col min="9471" max="9471" width="11" style="74" bestFit="1" customWidth="1"/>
    <col min="9472" max="9472" width="8.88671875" style="74"/>
    <col min="9473" max="9473" width="8.77734375" style="74" customWidth="1"/>
    <col min="9474" max="9477" width="8.88671875" style="74"/>
    <col min="9478" max="9478" width="9" style="74" bestFit="1" customWidth="1"/>
    <col min="9479" max="9720" width="8.88671875" style="74"/>
    <col min="9721" max="9721" width="8.88671875" style="74" bestFit="1" customWidth="1"/>
    <col min="9722" max="9722" width="11.21875" style="74" bestFit="1" customWidth="1"/>
    <col min="9723" max="9723" width="8.109375" style="74" bestFit="1" customWidth="1"/>
    <col min="9724" max="9724" width="9" style="74" bestFit="1" customWidth="1"/>
    <col min="9725" max="9725" width="9.33203125" style="74" bestFit="1" customWidth="1"/>
    <col min="9726" max="9726" width="4.44140625" style="74" customWidth="1"/>
    <col min="9727" max="9727" width="11" style="74" bestFit="1" customWidth="1"/>
    <col min="9728" max="9728" width="8.88671875" style="74"/>
    <col min="9729" max="9729" width="8.77734375" style="74" customWidth="1"/>
    <col min="9730" max="9733" width="8.88671875" style="74"/>
    <col min="9734" max="9734" width="9" style="74" bestFit="1" customWidth="1"/>
    <col min="9735" max="9976" width="8.88671875" style="74"/>
    <col min="9977" max="9977" width="8.88671875" style="74" bestFit="1" customWidth="1"/>
    <col min="9978" max="9978" width="11.21875" style="74" bestFit="1" customWidth="1"/>
    <col min="9979" max="9979" width="8.109375" style="74" bestFit="1" customWidth="1"/>
    <col min="9980" max="9980" width="9" style="74" bestFit="1" customWidth="1"/>
    <col min="9981" max="9981" width="9.33203125" style="74" bestFit="1" customWidth="1"/>
    <col min="9982" max="9982" width="4.44140625" style="74" customWidth="1"/>
    <col min="9983" max="9983" width="11" style="74" bestFit="1" customWidth="1"/>
    <col min="9984" max="9984" width="8.88671875" style="74"/>
    <col min="9985" max="9985" width="8.77734375" style="74" customWidth="1"/>
    <col min="9986" max="9989" width="8.88671875" style="74"/>
    <col min="9990" max="9990" width="9" style="74" bestFit="1" customWidth="1"/>
    <col min="9991" max="10232" width="8.88671875" style="74"/>
    <col min="10233" max="10233" width="8.88671875" style="74" bestFit="1" customWidth="1"/>
    <col min="10234" max="10234" width="11.21875" style="74" bestFit="1" customWidth="1"/>
    <col min="10235" max="10235" width="8.109375" style="74" bestFit="1" customWidth="1"/>
    <col min="10236" max="10236" width="9" style="74" bestFit="1" customWidth="1"/>
    <col min="10237" max="10237" width="9.33203125" style="74" bestFit="1" customWidth="1"/>
    <col min="10238" max="10238" width="4.44140625" style="74" customWidth="1"/>
    <col min="10239" max="10239" width="11" style="74" bestFit="1" customWidth="1"/>
    <col min="10240" max="10240" width="8.88671875" style="74"/>
    <col min="10241" max="10241" width="8.77734375" style="74" customWidth="1"/>
    <col min="10242" max="10245" width="8.88671875" style="74"/>
    <col min="10246" max="10246" width="9" style="74" bestFit="1" customWidth="1"/>
    <col min="10247" max="10488" width="8.88671875" style="74"/>
    <col min="10489" max="10489" width="8.88671875" style="74" bestFit="1" customWidth="1"/>
    <col min="10490" max="10490" width="11.21875" style="74" bestFit="1" customWidth="1"/>
    <col min="10491" max="10491" width="8.109375" style="74" bestFit="1" customWidth="1"/>
    <col min="10492" max="10492" width="9" style="74" bestFit="1" customWidth="1"/>
    <col min="10493" max="10493" width="9.33203125" style="74" bestFit="1" customWidth="1"/>
    <col min="10494" max="10494" width="4.44140625" style="74" customWidth="1"/>
    <col min="10495" max="10495" width="11" style="74" bestFit="1" customWidth="1"/>
    <col min="10496" max="10496" width="8.88671875" style="74"/>
    <col min="10497" max="10497" width="8.77734375" style="74" customWidth="1"/>
    <col min="10498" max="10501" width="8.88671875" style="74"/>
    <col min="10502" max="10502" width="9" style="74" bestFit="1" customWidth="1"/>
    <col min="10503" max="10744" width="8.88671875" style="74"/>
    <col min="10745" max="10745" width="8.88671875" style="74" bestFit="1" customWidth="1"/>
    <col min="10746" max="10746" width="11.21875" style="74" bestFit="1" customWidth="1"/>
    <col min="10747" max="10747" width="8.109375" style="74" bestFit="1" customWidth="1"/>
    <col min="10748" max="10748" width="9" style="74" bestFit="1" customWidth="1"/>
    <col min="10749" max="10749" width="9.33203125" style="74" bestFit="1" customWidth="1"/>
    <col min="10750" max="10750" width="4.44140625" style="74" customWidth="1"/>
    <col min="10751" max="10751" width="11" style="74" bestFit="1" customWidth="1"/>
    <col min="10752" max="10752" width="8.88671875" style="74"/>
    <col min="10753" max="10753" width="8.77734375" style="74" customWidth="1"/>
    <col min="10754" max="10757" width="8.88671875" style="74"/>
    <col min="10758" max="10758" width="9" style="74" bestFit="1" customWidth="1"/>
    <col min="10759" max="11000" width="8.88671875" style="74"/>
    <col min="11001" max="11001" width="8.88671875" style="74" bestFit="1" customWidth="1"/>
    <col min="11002" max="11002" width="11.21875" style="74" bestFit="1" customWidth="1"/>
    <col min="11003" max="11003" width="8.109375" style="74" bestFit="1" customWidth="1"/>
    <col min="11004" max="11004" width="9" style="74" bestFit="1" customWidth="1"/>
    <col min="11005" max="11005" width="9.33203125" style="74" bestFit="1" customWidth="1"/>
    <col min="11006" max="11006" width="4.44140625" style="74" customWidth="1"/>
    <col min="11007" max="11007" width="11" style="74" bestFit="1" customWidth="1"/>
    <col min="11008" max="11008" width="8.88671875" style="74"/>
    <col min="11009" max="11009" width="8.77734375" style="74" customWidth="1"/>
    <col min="11010" max="11013" width="8.88671875" style="74"/>
    <col min="11014" max="11014" width="9" style="74" bestFit="1" customWidth="1"/>
    <col min="11015" max="11256" width="8.88671875" style="74"/>
    <col min="11257" max="11257" width="8.88671875" style="74" bestFit="1" customWidth="1"/>
    <col min="11258" max="11258" width="11.21875" style="74" bestFit="1" customWidth="1"/>
    <col min="11259" max="11259" width="8.109375" style="74" bestFit="1" customWidth="1"/>
    <col min="11260" max="11260" width="9" style="74" bestFit="1" customWidth="1"/>
    <col min="11261" max="11261" width="9.33203125" style="74" bestFit="1" customWidth="1"/>
    <col min="11262" max="11262" width="4.44140625" style="74" customWidth="1"/>
    <col min="11263" max="11263" width="11" style="74" bestFit="1" customWidth="1"/>
    <col min="11264" max="11264" width="8.88671875" style="74"/>
    <col min="11265" max="11265" width="8.77734375" style="74" customWidth="1"/>
    <col min="11266" max="11269" width="8.88671875" style="74"/>
    <col min="11270" max="11270" width="9" style="74" bestFit="1" customWidth="1"/>
    <col min="11271" max="11512" width="8.88671875" style="74"/>
    <col min="11513" max="11513" width="8.88671875" style="74" bestFit="1" customWidth="1"/>
    <col min="11514" max="11514" width="11.21875" style="74" bestFit="1" customWidth="1"/>
    <col min="11515" max="11515" width="8.109375" style="74" bestFit="1" customWidth="1"/>
    <col min="11516" max="11516" width="9" style="74" bestFit="1" customWidth="1"/>
    <col min="11517" max="11517" width="9.33203125" style="74" bestFit="1" customWidth="1"/>
    <col min="11518" max="11518" width="4.44140625" style="74" customWidth="1"/>
    <col min="11519" max="11519" width="11" style="74" bestFit="1" customWidth="1"/>
    <col min="11520" max="11520" width="8.88671875" style="74"/>
    <col min="11521" max="11521" width="8.77734375" style="74" customWidth="1"/>
    <col min="11522" max="11525" width="8.88671875" style="74"/>
    <col min="11526" max="11526" width="9" style="74" bestFit="1" customWidth="1"/>
    <col min="11527" max="11768" width="8.88671875" style="74"/>
    <col min="11769" max="11769" width="8.88671875" style="74" bestFit="1" customWidth="1"/>
    <col min="11770" max="11770" width="11.21875" style="74" bestFit="1" customWidth="1"/>
    <col min="11771" max="11771" width="8.109375" style="74" bestFit="1" customWidth="1"/>
    <col min="11772" max="11772" width="9" style="74" bestFit="1" customWidth="1"/>
    <col min="11773" max="11773" width="9.33203125" style="74" bestFit="1" customWidth="1"/>
    <col min="11774" max="11774" width="4.44140625" style="74" customWidth="1"/>
    <col min="11775" max="11775" width="11" style="74" bestFit="1" customWidth="1"/>
    <col min="11776" max="11776" width="8.88671875" style="74"/>
    <col min="11777" max="11777" width="8.77734375" style="74" customWidth="1"/>
    <col min="11778" max="11781" width="8.88671875" style="74"/>
    <col min="11782" max="11782" width="9" style="74" bestFit="1" customWidth="1"/>
    <col min="11783" max="12024" width="8.88671875" style="74"/>
    <col min="12025" max="12025" width="8.88671875" style="74" bestFit="1" customWidth="1"/>
    <col min="12026" max="12026" width="11.21875" style="74" bestFit="1" customWidth="1"/>
    <col min="12027" max="12027" width="8.109375" style="74" bestFit="1" customWidth="1"/>
    <col min="12028" max="12028" width="9" style="74" bestFit="1" customWidth="1"/>
    <col min="12029" max="12029" width="9.33203125" style="74" bestFit="1" customWidth="1"/>
    <col min="12030" max="12030" width="4.44140625" style="74" customWidth="1"/>
    <col min="12031" max="12031" width="11" style="74" bestFit="1" customWidth="1"/>
    <col min="12032" max="12032" width="8.88671875" style="74"/>
    <col min="12033" max="12033" width="8.77734375" style="74" customWidth="1"/>
    <col min="12034" max="12037" width="8.88671875" style="74"/>
    <col min="12038" max="12038" width="9" style="74" bestFit="1" customWidth="1"/>
    <col min="12039" max="12280" width="8.88671875" style="74"/>
    <col min="12281" max="12281" width="8.88671875" style="74" bestFit="1" customWidth="1"/>
    <col min="12282" max="12282" width="11.21875" style="74" bestFit="1" customWidth="1"/>
    <col min="12283" max="12283" width="8.109375" style="74" bestFit="1" customWidth="1"/>
    <col min="12284" max="12284" width="9" style="74" bestFit="1" customWidth="1"/>
    <col min="12285" max="12285" width="9.33203125" style="74" bestFit="1" customWidth="1"/>
    <col min="12286" max="12286" width="4.44140625" style="74" customWidth="1"/>
    <col min="12287" max="12287" width="11" style="74" bestFit="1" customWidth="1"/>
    <col min="12288" max="12288" width="8.88671875" style="74"/>
    <col min="12289" max="12289" width="8.77734375" style="74" customWidth="1"/>
    <col min="12290" max="12293" width="8.88671875" style="74"/>
    <col min="12294" max="12294" width="9" style="74" bestFit="1" customWidth="1"/>
    <col min="12295" max="12536" width="8.88671875" style="74"/>
    <col min="12537" max="12537" width="8.88671875" style="74" bestFit="1" customWidth="1"/>
    <col min="12538" max="12538" width="11.21875" style="74" bestFit="1" customWidth="1"/>
    <col min="12539" max="12539" width="8.109375" style="74" bestFit="1" customWidth="1"/>
    <col min="12540" max="12540" width="9" style="74" bestFit="1" customWidth="1"/>
    <col min="12541" max="12541" width="9.33203125" style="74" bestFit="1" customWidth="1"/>
    <col min="12542" max="12542" width="4.44140625" style="74" customWidth="1"/>
    <col min="12543" max="12543" width="11" style="74" bestFit="1" customWidth="1"/>
    <col min="12544" max="12544" width="8.88671875" style="74"/>
    <col min="12545" max="12545" width="8.77734375" style="74" customWidth="1"/>
    <col min="12546" max="12549" width="8.88671875" style="74"/>
    <col min="12550" max="12550" width="9" style="74" bestFit="1" customWidth="1"/>
    <col min="12551" max="12792" width="8.88671875" style="74"/>
    <col min="12793" max="12793" width="8.88671875" style="74" bestFit="1" customWidth="1"/>
    <col min="12794" max="12794" width="11.21875" style="74" bestFit="1" customWidth="1"/>
    <col min="12795" max="12795" width="8.109375" style="74" bestFit="1" customWidth="1"/>
    <col min="12796" max="12796" width="9" style="74" bestFit="1" customWidth="1"/>
    <col min="12797" max="12797" width="9.33203125" style="74" bestFit="1" customWidth="1"/>
    <col min="12798" max="12798" width="4.44140625" style="74" customWidth="1"/>
    <col min="12799" max="12799" width="11" style="74" bestFit="1" customWidth="1"/>
    <col min="12800" max="12800" width="8.88671875" style="74"/>
    <col min="12801" max="12801" width="8.77734375" style="74" customWidth="1"/>
    <col min="12802" max="12805" width="8.88671875" style="74"/>
    <col min="12806" max="12806" width="9" style="74" bestFit="1" customWidth="1"/>
    <col min="12807" max="13048" width="8.88671875" style="74"/>
    <col min="13049" max="13049" width="8.88671875" style="74" bestFit="1" customWidth="1"/>
    <col min="13050" max="13050" width="11.21875" style="74" bestFit="1" customWidth="1"/>
    <col min="13051" max="13051" width="8.109375" style="74" bestFit="1" customWidth="1"/>
    <col min="13052" max="13052" width="9" style="74" bestFit="1" customWidth="1"/>
    <col min="13053" max="13053" width="9.33203125" style="74" bestFit="1" customWidth="1"/>
    <col min="13054" max="13054" width="4.44140625" style="74" customWidth="1"/>
    <col min="13055" max="13055" width="11" style="74" bestFit="1" customWidth="1"/>
    <col min="13056" max="13056" width="8.88671875" style="74"/>
    <col min="13057" max="13057" width="8.77734375" style="74" customWidth="1"/>
    <col min="13058" max="13061" width="8.88671875" style="74"/>
    <col min="13062" max="13062" width="9" style="74" bestFit="1" customWidth="1"/>
    <col min="13063" max="13304" width="8.88671875" style="74"/>
    <col min="13305" max="13305" width="8.88671875" style="74" bestFit="1" customWidth="1"/>
    <col min="13306" max="13306" width="11.21875" style="74" bestFit="1" customWidth="1"/>
    <col min="13307" max="13307" width="8.109375" style="74" bestFit="1" customWidth="1"/>
    <col min="13308" max="13308" width="9" style="74" bestFit="1" customWidth="1"/>
    <col min="13309" max="13309" width="9.33203125" style="74" bestFit="1" customWidth="1"/>
    <col min="13310" max="13310" width="4.44140625" style="74" customWidth="1"/>
    <col min="13311" max="13311" width="11" style="74" bestFit="1" customWidth="1"/>
    <col min="13312" max="13312" width="8.88671875" style="74"/>
    <col min="13313" max="13313" width="8.77734375" style="74" customWidth="1"/>
    <col min="13314" max="13317" width="8.88671875" style="74"/>
    <col min="13318" max="13318" width="9" style="74" bestFit="1" customWidth="1"/>
    <col min="13319" max="13560" width="8.88671875" style="74"/>
    <col min="13561" max="13561" width="8.88671875" style="74" bestFit="1" customWidth="1"/>
    <col min="13562" max="13562" width="11.21875" style="74" bestFit="1" customWidth="1"/>
    <col min="13563" max="13563" width="8.109375" style="74" bestFit="1" customWidth="1"/>
    <col min="13564" max="13564" width="9" style="74" bestFit="1" customWidth="1"/>
    <col min="13565" max="13565" width="9.33203125" style="74" bestFit="1" customWidth="1"/>
    <col min="13566" max="13566" width="4.44140625" style="74" customWidth="1"/>
    <col min="13567" max="13567" width="11" style="74" bestFit="1" customWidth="1"/>
    <col min="13568" max="13568" width="8.88671875" style="74"/>
    <col min="13569" max="13569" width="8.77734375" style="74" customWidth="1"/>
    <col min="13570" max="13573" width="8.88671875" style="74"/>
    <col min="13574" max="13574" width="9" style="74" bestFit="1" customWidth="1"/>
    <col min="13575" max="13816" width="8.88671875" style="74"/>
    <col min="13817" max="13817" width="8.88671875" style="74" bestFit="1" customWidth="1"/>
    <col min="13818" max="13818" width="11.21875" style="74" bestFit="1" customWidth="1"/>
    <col min="13819" max="13819" width="8.109375" style="74" bestFit="1" customWidth="1"/>
    <col min="13820" max="13820" width="9" style="74" bestFit="1" customWidth="1"/>
    <col min="13821" max="13821" width="9.33203125" style="74" bestFit="1" customWidth="1"/>
    <col min="13822" max="13822" width="4.44140625" style="74" customWidth="1"/>
    <col min="13823" max="13823" width="11" style="74" bestFit="1" customWidth="1"/>
    <col min="13824" max="13824" width="8.88671875" style="74"/>
    <col min="13825" max="13825" width="8.77734375" style="74" customWidth="1"/>
    <col min="13826" max="13829" width="8.88671875" style="74"/>
    <col min="13830" max="13830" width="9" style="74" bestFit="1" customWidth="1"/>
    <col min="13831" max="14072" width="8.88671875" style="74"/>
    <col min="14073" max="14073" width="8.88671875" style="74" bestFit="1" customWidth="1"/>
    <col min="14074" max="14074" width="11.21875" style="74" bestFit="1" customWidth="1"/>
    <col min="14075" max="14075" width="8.109375" style="74" bestFit="1" customWidth="1"/>
    <col min="14076" max="14076" width="9" style="74" bestFit="1" customWidth="1"/>
    <col min="14077" max="14077" width="9.33203125" style="74" bestFit="1" customWidth="1"/>
    <col min="14078" max="14078" width="4.44140625" style="74" customWidth="1"/>
    <col min="14079" max="14079" width="11" style="74" bestFit="1" customWidth="1"/>
    <col min="14080" max="14080" width="8.88671875" style="74"/>
    <col min="14081" max="14081" width="8.77734375" style="74" customWidth="1"/>
    <col min="14082" max="14085" width="8.88671875" style="74"/>
    <col min="14086" max="14086" width="9" style="74" bestFit="1" customWidth="1"/>
    <col min="14087" max="14328" width="8.88671875" style="74"/>
    <col min="14329" max="14329" width="8.88671875" style="74" bestFit="1" customWidth="1"/>
    <col min="14330" max="14330" width="11.21875" style="74" bestFit="1" customWidth="1"/>
    <col min="14331" max="14331" width="8.109375" style="74" bestFit="1" customWidth="1"/>
    <col min="14332" max="14332" width="9" style="74" bestFit="1" customWidth="1"/>
    <col min="14333" max="14333" width="9.33203125" style="74" bestFit="1" customWidth="1"/>
    <col min="14334" max="14334" width="4.44140625" style="74" customWidth="1"/>
    <col min="14335" max="14335" width="11" style="74" bestFit="1" customWidth="1"/>
    <col min="14336" max="14336" width="8.88671875" style="74"/>
    <col min="14337" max="14337" width="8.77734375" style="74" customWidth="1"/>
    <col min="14338" max="14341" width="8.88671875" style="74"/>
    <col min="14342" max="14342" width="9" style="74" bestFit="1" customWidth="1"/>
    <col min="14343" max="14584" width="8.88671875" style="74"/>
    <col min="14585" max="14585" width="8.88671875" style="74" bestFit="1" customWidth="1"/>
    <col min="14586" max="14586" width="11.21875" style="74" bestFit="1" customWidth="1"/>
    <col min="14587" max="14587" width="8.109375" style="74" bestFit="1" customWidth="1"/>
    <col min="14588" max="14588" width="9" style="74" bestFit="1" customWidth="1"/>
    <col min="14589" max="14589" width="9.33203125" style="74" bestFit="1" customWidth="1"/>
    <col min="14590" max="14590" width="4.44140625" style="74" customWidth="1"/>
    <col min="14591" max="14591" width="11" style="74" bestFit="1" customWidth="1"/>
    <col min="14592" max="14592" width="8.88671875" style="74"/>
    <col min="14593" max="14593" width="8.77734375" style="74" customWidth="1"/>
    <col min="14594" max="14597" width="8.88671875" style="74"/>
    <col min="14598" max="14598" width="9" style="74" bestFit="1" customWidth="1"/>
    <col min="14599" max="14840" width="8.88671875" style="74"/>
    <col min="14841" max="14841" width="8.88671875" style="74" bestFit="1" customWidth="1"/>
    <col min="14842" max="14842" width="11.21875" style="74" bestFit="1" customWidth="1"/>
    <col min="14843" max="14843" width="8.109375" style="74" bestFit="1" customWidth="1"/>
    <col min="14844" max="14844" width="9" style="74" bestFit="1" customWidth="1"/>
    <col min="14845" max="14845" width="9.33203125" style="74" bestFit="1" customWidth="1"/>
    <col min="14846" max="14846" width="4.44140625" style="74" customWidth="1"/>
    <col min="14847" max="14847" width="11" style="74" bestFit="1" customWidth="1"/>
    <col min="14848" max="14848" width="8.88671875" style="74"/>
    <col min="14849" max="14849" width="8.77734375" style="74" customWidth="1"/>
    <col min="14850" max="14853" width="8.88671875" style="74"/>
    <col min="14854" max="14854" width="9" style="74" bestFit="1" customWidth="1"/>
    <col min="14855" max="15096" width="8.88671875" style="74"/>
    <col min="15097" max="15097" width="8.88671875" style="74" bestFit="1" customWidth="1"/>
    <col min="15098" max="15098" width="11.21875" style="74" bestFit="1" customWidth="1"/>
    <col min="15099" max="15099" width="8.109375" style="74" bestFit="1" customWidth="1"/>
    <col min="15100" max="15100" width="9" style="74" bestFit="1" customWidth="1"/>
    <col min="15101" max="15101" width="9.33203125" style="74" bestFit="1" customWidth="1"/>
    <col min="15102" max="15102" width="4.44140625" style="74" customWidth="1"/>
    <col min="15103" max="15103" width="11" style="74" bestFit="1" customWidth="1"/>
    <col min="15104" max="15104" width="8.88671875" style="74"/>
    <col min="15105" max="15105" width="8.77734375" style="74" customWidth="1"/>
    <col min="15106" max="15109" width="8.88671875" style="74"/>
    <col min="15110" max="15110" width="9" style="74" bestFit="1" customWidth="1"/>
    <col min="15111" max="15352" width="8.88671875" style="74"/>
    <col min="15353" max="15353" width="8.88671875" style="74" bestFit="1" customWidth="1"/>
    <col min="15354" max="15354" width="11.21875" style="74" bestFit="1" customWidth="1"/>
    <col min="15355" max="15355" width="8.109375" style="74" bestFit="1" customWidth="1"/>
    <col min="15356" max="15356" width="9" style="74" bestFit="1" customWidth="1"/>
    <col min="15357" max="15357" width="9.33203125" style="74" bestFit="1" customWidth="1"/>
    <col min="15358" max="15358" width="4.44140625" style="74" customWidth="1"/>
    <col min="15359" max="15359" width="11" style="74" bestFit="1" customWidth="1"/>
    <col min="15360" max="15360" width="8.88671875" style="74"/>
    <col min="15361" max="15361" width="8.77734375" style="74" customWidth="1"/>
    <col min="15362" max="15365" width="8.88671875" style="74"/>
    <col min="15366" max="15366" width="9" style="74" bestFit="1" customWidth="1"/>
    <col min="15367" max="15608" width="8.88671875" style="74"/>
    <col min="15609" max="15609" width="8.88671875" style="74" bestFit="1" customWidth="1"/>
    <col min="15610" max="15610" width="11.21875" style="74" bestFit="1" customWidth="1"/>
    <col min="15611" max="15611" width="8.109375" style="74" bestFit="1" customWidth="1"/>
    <col min="15612" max="15612" width="9" style="74" bestFit="1" customWidth="1"/>
    <col min="15613" max="15613" width="9.33203125" style="74" bestFit="1" customWidth="1"/>
    <col min="15614" max="15614" width="4.44140625" style="74" customWidth="1"/>
    <col min="15615" max="15615" width="11" style="74" bestFit="1" customWidth="1"/>
    <col min="15616" max="15616" width="8.88671875" style="74"/>
    <col min="15617" max="15617" width="8.77734375" style="74" customWidth="1"/>
    <col min="15618" max="15621" width="8.88671875" style="74"/>
    <col min="15622" max="15622" width="9" style="74" bestFit="1" customWidth="1"/>
    <col min="15623" max="15864" width="8.88671875" style="74"/>
    <col min="15865" max="15865" width="8.88671875" style="74" bestFit="1" customWidth="1"/>
    <col min="15866" max="15866" width="11.21875" style="74" bestFit="1" customWidth="1"/>
    <col min="15867" max="15867" width="8.109375" style="74" bestFit="1" customWidth="1"/>
    <col min="15868" max="15868" width="9" style="74" bestFit="1" customWidth="1"/>
    <col min="15869" max="15869" width="9.33203125" style="74" bestFit="1" customWidth="1"/>
    <col min="15870" max="15870" width="4.44140625" style="74" customWidth="1"/>
    <col min="15871" max="15871" width="11" style="74" bestFit="1" customWidth="1"/>
    <col min="15872" max="15872" width="8.88671875" style="74"/>
    <col min="15873" max="15873" width="8.77734375" style="74" customWidth="1"/>
    <col min="15874" max="15877" width="8.88671875" style="74"/>
    <col min="15878" max="15878" width="9" style="74" bestFit="1" customWidth="1"/>
    <col min="15879" max="16120" width="8.88671875" style="74"/>
    <col min="16121" max="16121" width="8.88671875" style="74" bestFit="1" customWidth="1"/>
    <col min="16122" max="16122" width="11.21875" style="74" bestFit="1" customWidth="1"/>
    <col min="16123" max="16123" width="8.109375" style="74" bestFit="1" customWidth="1"/>
    <col min="16124" max="16124" width="9" style="74" bestFit="1" customWidth="1"/>
    <col min="16125" max="16125" width="9.33203125" style="74" bestFit="1" customWidth="1"/>
    <col min="16126" max="16126" width="4.44140625" style="74" customWidth="1"/>
    <col min="16127" max="16127" width="11" style="74" bestFit="1" customWidth="1"/>
    <col min="16128" max="16128" width="8.88671875" style="74"/>
    <col min="16129" max="16129" width="8.77734375" style="74" customWidth="1"/>
    <col min="16130" max="16133" width="8.88671875" style="74"/>
    <col min="16134" max="16134" width="9" style="74" bestFit="1" customWidth="1"/>
    <col min="16135" max="16384" width="8.88671875" style="74"/>
  </cols>
  <sheetData>
    <row r="1" spans="1:7" ht="16.5" thickBot="1">
      <c r="A1" s="73" t="s">
        <v>63</v>
      </c>
      <c r="B1" s="73" t="s">
        <v>64</v>
      </c>
      <c r="E1" s="73" t="s">
        <v>63</v>
      </c>
      <c r="F1" s="73" t="s">
        <v>64</v>
      </c>
    </row>
    <row r="2" spans="1:7">
      <c r="A2" s="74" t="s">
        <v>65</v>
      </c>
      <c r="B2" s="74">
        <v>120</v>
      </c>
      <c r="C2" s="76"/>
      <c r="E2" s="74" t="s">
        <v>65</v>
      </c>
      <c r="F2" s="74">
        <v>120</v>
      </c>
      <c r="G2" s="77"/>
    </row>
    <row r="3" spans="1:7">
      <c r="A3" s="74" t="s">
        <v>66</v>
      </c>
      <c r="B3" s="74">
        <v>139</v>
      </c>
      <c r="C3" s="76"/>
      <c r="E3" s="75" t="s">
        <v>67</v>
      </c>
      <c r="F3" s="74">
        <v>123</v>
      </c>
      <c r="G3" s="77"/>
    </row>
    <row r="4" spans="1:7">
      <c r="A4" s="74" t="s">
        <v>68</v>
      </c>
      <c r="B4" s="74">
        <v>160</v>
      </c>
      <c r="C4" s="76"/>
      <c r="E4" s="74" t="s">
        <v>69</v>
      </c>
      <c r="F4" s="74">
        <v>137</v>
      </c>
      <c r="G4" s="77"/>
    </row>
    <row r="5" spans="1:7">
      <c r="A5" s="74" t="s">
        <v>70</v>
      </c>
      <c r="B5" s="74">
        <v>148</v>
      </c>
      <c r="C5" s="76"/>
      <c r="E5" s="74" t="s">
        <v>71</v>
      </c>
      <c r="F5" s="74">
        <v>137</v>
      </c>
      <c r="G5" s="77"/>
    </row>
    <row r="6" spans="1:7">
      <c r="A6" s="74" t="s">
        <v>72</v>
      </c>
      <c r="B6" s="74">
        <v>167</v>
      </c>
      <c r="C6" s="76"/>
      <c r="E6" s="74" t="s">
        <v>73</v>
      </c>
      <c r="F6" s="74">
        <v>140</v>
      </c>
      <c r="G6" s="77"/>
    </row>
    <row r="7" spans="1:7">
      <c r="A7" s="74" t="s">
        <v>74</v>
      </c>
      <c r="B7" s="74">
        <v>145</v>
      </c>
      <c r="C7" s="76"/>
      <c r="E7" s="74" t="s">
        <v>66</v>
      </c>
      <c r="F7" s="74">
        <v>145</v>
      </c>
      <c r="G7" s="77"/>
    </row>
    <row r="8" spans="1:7">
      <c r="A8" s="74" t="s">
        <v>69</v>
      </c>
      <c r="B8" s="74">
        <v>137</v>
      </c>
      <c r="C8" s="76"/>
      <c r="E8" s="74" t="s">
        <v>74</v>
      </c>
      <c r="F8" s="74">
        <v>145</v>
      </c>
      <c r="G8" s="77"/>
    </row>
    <row r="9" spans="1:7">
      <c r="A9" s="74" t="s">
        <v>73</v>
      </c>
      <c r="B9" s="74">
        <v>155</v>
      </c>
      <c r="C9" s="76"/>
      <c r="E9" s="75" t="s">
        <v>75</v>
      </c>
      <c r="F9" s="74">
        <v>145</v>
      </c>
      <c r="G9" s="77"/>
    </row>
    <row r="10" spans="1:7">
      <c r="A10" s="74" t="s">
        <v>71</v>
      </c>
      <c r="B10" s="74">
        <v>137</v>
      </c>
      <c r="C10" s="76"/>
      <c r="E10" s="74" t="s">
        <v>70</v>
      </c>
      <c r="F10" s="74">
        <v>148</v>
      </c>
      <c r="G10" s="77"/>
    </row>
    <row r="11" spans="1:7" ht="15.75" customHeight="1">
      <c r="A11" s="75" t="s">
        <v>76</v>
      </c>
      <c r="B11" s="74">
        <v>131</v>
      </c>
      <c r="C11" s="76"/>
      <c r="E11" s="74" t="s">
        <v>72</v>
      </c>
      <c r="F11" s="74">
        <v>159</v>
      </c>
      <c r="G11" s="77"/>
    </row>
    <row r="12" spans="1:7">
      <c r="A12" s="75" t="s">
        <v>77</v>
      </c>
      <c r="B12" s="74">
        <v>139</v>
      </c>
      <c r="C12" s="76"/>
      <c r="E12" s="74" t="s">
        <v>68</v>
      </c>
      <c r="F12" s="74">
        <v>160</v>
      </c>
      <c r="G12" s="77"/>
    </row>
    <row r="13" spans="1:7">
      <c r="A13"/>
      <c r="B13"/>
      <c r="E13"/>
      <c r="F13"/>
    </row>
    <row r="14" spans="1:7">
      <c r="A14"/>
      <c r="B14"/>
      <c r="E14"/>
      <c r="F14"/>
    </row>
    <row r="15" spans="1:7">
      <c r="A15"/>
      <c r="B15"/>
    </row>
    <row r="16" spans="1:7">
      <c r="A16"/>
      <c r="B16"/>
    </row>
    <row r="17" spans="1:2" ht="15.75" customHeight="1">
      <c r="A17"/>
      <c r="B17"/>
    </row>
  </sheetData>
  <dataValidations count="1">
    <dataValidation type="list" allowBlank="1" showInputMessage="1" showErrorMessage="1" sqref="A983040:A983057 A917504:A917521 A851968:A851985 A786432:A786449 A720896:A720913 A655360:A655377 A589824:A589841 A524288:A524305 A458752:A458769 A393216:A393233 A327680:A327697 A262144:A262161 A196608:A196625 A131072:A131089 A65536:A65553 IP2:IP19 WVB983042:WVB983059 WLF983042:WLF983059 WBJ983042:WBJ983059 VRN983042:VRN983059 VHR983042:VHR983059 UXV983042:UXV983059 UNZ983042:UNZ983059 UED983042:UED983059 TUH983042:TUH983059 TKL983042:TKL983059 TAP983042:TAP983059 SQT983042:SQT983059 SGX983042:SGX983059 RXB983042:RXB983059 RNF983042:RNF983059 RDJ983042:RDJ983059 QTN983042:QTN983059 QJR983042:QJR983059 PZV983042:PZV983059 PPZ983042:PPZ983059 PGD983042:PGD983059 OWH983042:OWH983059 OML983042:OML983059 OCP983042:OCP983059 NST983042:NST983059 NIX983042:NIX983059 MZB983042:MZB983059 MPF983042:MPF983059 MFJ983042:MFJ983059 LVN983042:LVN983059 LLR983042:LLR983059 LBV983042:LBV983059 KRZ983042:KRZ983059 KID983042:KID983059 JYH983042:JYH983059 JOL983042:JOL983059 JEP983042:JEP983059 IUT983042:IUT983059 IKX983042:IKX983059 IBB983042:IBB983059 HRF983042:HRF983059 HHJ983042:HHJ983059 GXN983042:GXN983059 GNR983042:GNR983059 GDV983042:GDV983059 FTZ983042:FTZ983059 FKD983042:FKD983059 FAH983042:FAH983059 EQL983042:EQL983059 EGP983042:EGP983059 DWT983042:DWT983059 DMX983042:DMX983059 DDB983042:DDB983059 CTF983042:CTF983059 CJJ983042:CJJ983059 BZN983042:BZN983059 BPR983042:BPR983059 BFV983042:BFV983059 AVZ983042:AVZ983059 AMD983042:AMD983059 ACH983042:ACH983059 SL983042:SL983059 IP983042:IP983059 WVB917506:WVB917523 WLF917506:WLF917523 WBJ917506:WBJ917523 VRN917506:VRN917523 VHR917506:VHR917523 UXV917506:UXV917523 UNZ917506:UNZ917523 UED917506:UED917523 TUH917506:TUH917523 TKL917506:TKL917523 TAP917506:TAP917523 SQT917506:SQT917523 SGX917506:SGX917523 RXB917506:RXB917523 RNF917506:RNF917523 RDJ917506:RDJ917523 QTN917506:QTN917523 QJR917506:QJR917523 PZV917506:PZV917523 PPZ917506:PPZ917523 PGD917506:PGD917523 OWH917506:OWH917523 OML917506:OML917523 OCP917506:OCP917523 NST917506:NST917523 NIX917506:NIX917523 MZB917506:MZB917523 MPF917506:MPF917523 MFJ917506:MFJ917523 LVN917506:LVN917523 LLR917506:LLR917523 LBV917506:LBV917523 KRZ917506:KRZ917523 KID917506:KID917523 JYH917506:JYH917523 JOL917506:JOL917523 JEP917506:JEP917523 IUT917506:IUT917523 IKX917506:IKX917523 IBB917506:IBB917523 HRF917506:HRF917523 HHJ917506:HHJ917523 GXN917506:GXN917523 GNR917506:GNR917523 GDV917506:GDV917523 FTZ917506:FTZ917523 FKD917506:FKD917523 FAH917506:FAH917523 EQL917506:EQL917523 EGP917506:EGP917523 DWT917506:DWT917523 DMX917506:DMX917523 DDB917506:DDB917523 CTF917506:CTF917523 CJJ917506:CJJ917523 BZN917506:BZN917523 BPR917506:BPR917523 BFV917506:BFV917523 AVZ917506:AVZ917523 AMD917506:AMD917523 ACH917506:ACH917523 SL917506:SL917523 IP917506:IP917523 WVB851970:WVB851987 WLF851970:WLF851987 WBJ851970:WBJ851987 VRN851970:VRN851987 VHR851970:VHR851987 UXV851970:UXV851987 UNZ851970:UNZ851987 UED851970:UED851987 TUH851970:TUH851987 TKL851970:TKL851987 TAP851970:TAP851987 SQT851970:SQT851987 SGX851970:SGX851987 RXB851970:RXB851987 RNF851970:RNF851987 RDJ851970:RDJ851987 QTN851970:QTN851987 QJR851970:QJR851987 PZV851970:PZV851987 PPZ851970:PPZ851987 PGD851970:PGD851987 OWH851970:OWH851987 OML851970:OML851987 OCP851970:OCP851987 NST851970:NST851987 NIX851970:NIX851987 MZB851970:MZB851987 MPF851970:MPF851987 MFJ851970:MFJ851987 LVN851970:LVN851987 LLR851970:LLR851987 LBV851970:LBV851987 KRZ851970:KRZ851987 KID851970:KID851987 JYH851970:JYH851987 JOL851970:JOL851987 JEP851970:JEP851987 IUT851970:IUT851987 IKX851970:IKX851987 IBB851970:IBB851987 HRF851970:HRF851987 HHJ851970:HHJ851987 GXN851970:GXN851987 GNR851970:GNR851987 GDV851970:GDV851987 FTZ851970:FTZ851987 FKD851970:FKD851987 FAH851970:FAH851987 EQL851970:EQL851987 EGP851970:EGP851987 DWT851970:DWT851987 DMX851970:DMX851987 DDB851970:DDB851987 CTF851970:CTF851987 CJJ851970:CJJ851987 BZN851970:BZN851987 BPR851970:BPR851987 BFV851970:BFV851987 AVZ851970:AVZ851987 AMD851970:AMD851987 ACH851970:ACH851987 SL851970:SL851987 IP851970:IP851987 WVB786434:WVB786451 WLF786434:WLF786451 WBJ786434:WBJ786451 VRN786434:VRN786451 VHR786434:VHR786451 UXV786434:UXV786451 UNZ786434:UNZ786451 UED786434:UED786451 TUH786434:TUH786451 TKL786434:TKL786451 TAP786434:TAP786451 SQT786434:SQT786451 SGX786434:SGX786451 RXB786434:RXB786451 RNF786434:RNF786451 RDJ786434:RDJ786451 QTN786434:QTN786451 QJR786434:QJR786451 PZV786434:PZV786451 PPZ786434:PPZ786451 PGD786434:PGD786451 OWH786434:OWH786451 OML786434:OML786451 OCP786434:OCP786451 NST786434:NST786451 NIX786434:NIX786451 MZB786434:MZB786451 MPF786434:MPF786451 MFJ786434:MFJ786451 LVN786434:LVN786451 LLR786434:LLR786451 LBV786434:LBV786451 KRZ786434:KRZ786451 KID786434:KID786451 JYH786434:JYH786451 JOL786434:JOL786451 JEP786434:JEP786451 IUT786434:IUT786451 IKX786434:IKX786451 IBB786434:IBB786451 HRF786434:HRF786451 HHJ786434:HHJ786451 GXN786434:GXN786451 GNR786434:GNR786451 GDV786434:GDV786451 FTZ786434:FTZ786451 FKD786434:FKD786451 FAH786434:FAH786451 EQL786434:EQL786451 EGP786434:EGP786451 DWT786434:DWT786451 DMX786434:DMX786451 DDB786434:DDB786451 CTF786434:CTF786451 CJJ786434:CJJ786451 BZN786434:BZN786451 BPR786434:BPR786451 BFV786434:BFV786451 AVZ786434:AVZ786451 AMD786434:AMD786451 ACH786434:ACH786451 SL786434:SL786451 IP786434:IP786451 WVB720898:WVB720915 WLF720898:WLF720915 WBJ720898:WBJ720915 VRN720898:VRN720915 VHR720898:VHR720915 UXV720898:UXV720915 UNZ720898:UNZ720915 UED720898:UED720915 TUH720898:TUH720915 TKL720898:TKL720915 TAP720898:TAP720915 SQT720898:SQT720915 SGX720898:SGX720915 RXB720898:RXB720915 RNF720898:RNF720915 RDJ720898:RDJ720915 QTN720898:QTN720915 QJR720898:QJR720915 PZV720898:PZV720915 PPZ720898:PPZ720915 PGD720898:PGD720915 OWH720898:OWH720915 OML720898:OML720915 OCP720898:OCP720915 NST720898:NST720915 NIX720898:NIX720915 MZB720898:MZB720915 MPF720898:MPF720915 MFJ720898:MFJ720915 LVN720898:LVN720915 LLR720898:LLR720915 LBV720898:LBV720915 KRZ720898:KRZ720915 KID720898:KID720915 JYH720898:JYH720915 JOL720898:JOL720915 JEP720898:JEP720915 IUT720898:IUT720915 IKX720898:IKX720915 IBB720898:IBB720915 HRF720898:HRF720915 HHJ720898:HHJ720915 GXN720898:GXN720915 GNR720898:GNR720915 GDV720898:GDV720915 FTZ720898:FTZ720915 FKD720898:FKD720915 FAH720898:FAH720915 EQL720898:EQL720915 EGP720898:EGP720915 DWT720898:DWT720915 DMX720898:DMX720915 DDB720898:DDB720915 CTF720898:CTF720915 CJJ720898:CJJ720915 BZN720898:BZN720915 BPR720898:BPR720915 BFV720898:BFV720915 AVZ720898:AVZ720915 AMD720898:AMD720915 ACH720898:ACH720915 SL720898:SL720915 IP720898:IP720915 WVB655362:WVB655379 WLF655362:WLF655379 WBJ655362:WBJ655379 VRN655362:VRN655379 VHR655362:VHR655379 UXV655362:UXV655379 UNZ655362:UNZ655379 UED655362:UED655379 TUH655362:TUH655379 TKL655362:TKL655379 TAP655362:TAP655379 SQT655362:SQT655379 SGX655362:SGX655379 RXB655362:RXB655379 RNF655362:RNF655379 RDJ655362:RDJ655379 QTN655362:QTN655379 QJR655362:QJR655379 PZV655362:PZV655379 PPZ655362:PPZ655379 PGD655362:PGD655379 OWH655362:OWH655379 OML655362:OML655379 OCP655362:OCP655379 NST655362:NST655379 NIX655362:NIX655379 MZB655362:MZB655379 MPF655362:MPF655379 MFJ655362:MFJ655379 LVN655362:LVN655379 LLR655362:LLR655379 LBV655362:LBV655379 KRZ655362:KRZ655379 KID655362:KID655379 JYH655362:JYH655379 JOL655362:JOL655379 JEP655362:JEP655379 IUT655362:IUT655379 IKX655362:IKX655379 IBB655362:IBB655379 HRF655362:HRF655379 HHJ655362:HHJ655379 GXN655362:GXN655379 GNR655362:GNR655379 GDV655362:GDV655379 FTZ655362:FTZ655379 FKD655362:FKD655379 FAH655362:FAH655379 EQL655362:EQL655379 EGP655362:EGP655379 DWT655362:DWT655379 DMX655362:DMX655379 DDB655362:DDB655379 CTF655362:CTF655379 CJJ655362:CJJ655379 BZN655362:BZN655379 BPR655362:BPR655379 BFV655362:BFV655379 AVZ655362:AVZ655379 AMD655362:AMD655379 ACH655362:ACH655379 SL655362:SL655379 IP655362:IP655379 WVB589826:WVB589843 WLF589826:WLF589843 WBJ589826:WBJ589843 VRN589826:VRN589843 VHR589826:VHR589843 UXV589826:UXV589843 UNZ589826:UNZ589843 UED589826:UED589843 TUH589826:TUH589843 TKL589826:TKL589843 TAP589826:TAP589843 SQT589826:SQT589843 SGX589826:SGX589843 RXB589826:RXB589843 RNF589826:RNF589843 RDJ589826:RDJ589843 QTN589826:QTN589843 QJR589826:QJR589843 PZV589826:PZV589843 PPZ589826:PPZ589843 PGD589826:PGD589843 OWH589826:OWH589843 OML589826:OML589843 OCP589826:OCP589843 NST589826:NST589843 NIX589826:NIX589843 MZB589826:MZB589843 MPF589826:MPF589843 MFJ589826:MFJ589843 LVN589826:LVN589843 LLR589826:LLR589843 LBV589826:LBV589843 KRZ589826:KRZ589843 KID589826:KID589843 JYH589826:JYH589843 JOL589826:JOL589843 JEP589826:JEP589843 IUT589826:IUT589843 IKX589826:IKX589843 IBB589826:IBB589843 HRF589826:HRF589843 HHJ589826:HHJ589843 GXN589826:GXN589843 GNR589826:GNR589843 GDV589826:GDV589843 FTZ589826:FTZ589843 FKD589826:FKD589843 FAH589826:FAH589843 EQL589826:EQL589843 EGP589826:EGP589843 DWT589826:DWT589843 DMX589826:DMX589843 DDB589826:DDB589843 CTF589826:CTF589843 CJJ589826:CJJ589843 BZN589826:BZN589843 BPR589826:BPR589843 BFV589826:BFV589843 AVZ589826:AVZ589843 AMD589826:AMD589843 ACH589826:ACH589843 SL589826:SL589843 IP589826:IP589843 WVB524290:WVB524307 WLF524290:WLF524307 WBJ524290:WBJ524307 VRN524290:VRN524307 VHR524290:VHR524307 UXV524290:UXV524307 UNZ524290:UNZ524307 UED524290:UED524307 TUH524290:TUH524307 TKL524290:TKL524307 TAP524290:TAP524307 SQT524290:SQT524307 SGX524290:SGX524307 RXB524290:RXB524307 RNF524290:RNF524307 RDJ524290:RDJ524307 QTN524290:QTN524307 QJR524290:QJR524307 PZV524290:PZV524307 PPZ524290:PPZ524307 PGD524290:PGD524307 OWH524290:OWH524307 OML524290:OML524307 OCP524290:OCP524307 NST524290:NST524307 NIX524290:NIX524307 MZB524290:MZB524307 MPF524290:MPF524307 MFJ524290:MFJ524307 LVN524290:LVN524307 LLR524290:LLR524307 LBV524290:LBV524307 KRZ524290:KRZ524307 KID524290:KID524307 JYH524290:JYH524307 JOL524290:JOL524307 JEP524290:JEP524307 IUT524290:IUT524307 IKX524290:IKX524307 IBB524290:IBB524307 HRF524290:HRF524307 HHJ524290:HHJ524307 GXN524290:GXN524307 GNR524290:GNR524307 GDV524290:GDV524307 FTZ524290:FTZ524307 FKD524290:FKD524307 FAH524290:FAH524307 EQL524290:EQL524307 EGP524290:EGP524307 DWT524290:DWT524307 DMX524290:DMX524307 DDB524290:DDB524307 CTF524290:CTF524307 CJJ524290:CJJ524307 BZN524290:BZN524307 BPR524290:BPR524307 BFV524290:BFV524307 AVZ524290:AVZ524307 AMD524290:AMD524307 ACH524290:ACH524307 SL524290:SL524307 IP524290:IP524307 WVB458754:WVB458771 WLF458754:WLF458771 WBJ458754:WBJ458771 VRN458754:VRN458771 VHR458754:VHR458771 UXV458754:UXV458771 UNZ458754:UNZ458771 UED458754:UED458771 TUH458754:TUH458771 TKL458754:TKL458771 TAP458754:TAP458771 SQT458754:SQT458771 SGX458754:SGX458771 RXB458754:RXB458771 RNF458754:RNF458771 RDJ458754:RDJ458771 QTN458754:QTN458771 QJR458754:QJR458771 PZV458754:PZV458771 PPZ458754:PPZ458771 PGD458754:PGD458771 OWH458754:OWH458771 OML458754:OML458771 OCP458754:OCP458771 NST458754:NST458771 NIX458754:NIX458771 MZB458754:MZB458771 MPF458754:MPF458771 MFJ458754:MFJ458771 LVN458754:LVN458771 LLR458754:LLR458771 LBV458754:LBV458771 KRZ458754:KRZ458771 KID458754:KID458771 JYH458754:JYH458771 JOL458754:JOL458771 JEP458754:JEP458771 IUT458754:IUT458771 IKX458754:IKX458771 IBB458754:IBB458771 HRF458754:HRF458771 HHJ458754:HHJ458771 GXN458754:GXN458771 GNR458754:GNR458771 GDV458754:GDV458771 FTZ458754:FTZ458771 FKD458754:FKD458771 FAH458754:FAH458771 EQL458754:EQL458771 EGP458754:EGP458771 DWT458754:DWT458771 DMX458754:DMX458771 DDB458754:DDB458771 CTF458754:CTF458771 CJJ458754:CJJ458771 BZN458754:BZN458771 BPR458754:BPR458771 BFV458754:BFV458771 AVZ458754:AVZ458771 AMD458754:AMD458771 ACH458754:ACH458771 SL458754:SL458771 IP458754:IP458771 WVB393218:WVB393235 WLF393218:WLF393235 WBJ393218:WBJ393235 VRN393218:VRN393235 VHR393218:VHR393235 UXV393218:UXV393235 UNZ393218:UNZ393235 UED393218:UED393235 TUH393218:TUH393235 TKL393218:TKL393235 TAP393218:TAP393235 SQT393218:SQT393235 SGX393218:SGX393235 RXB393218:RXB393235 RNF393218:RNF393235 RDJ393218:RDJ393235 QTN393218:QTN393235 QJR393218:QJR393235 PZV393218:PZV393235 PPZ393218:PPZ393235 PGD393218:PGD393235 OWH393218:OWH393235 OML393218:OML393235 OCP393218:OCP393235 NST393218:NST393235 NIX393218:NIX393235 MZB393218:MZB393235 MPF393218:MPF393235 MFJ393218:MFJ393235 LVN393218:LVN393235 LLR393218:LLR393235 LBV393218:LBV393235 KRZ393218:KRZ393235 KID393218:KID393235 JYH393218:JYH393235 JOL393218:JOL393235 JEP393218:JEP393235 IUT393218:IUT393235 IKX393218:IKX393235 IBB393218:IBB393235 HRF393218:HRF393235 HHJ393218:HHJ393235 GXN393218:GXN393235 GNR393218:GNR393235 GDV393218:GDV393235 FTZ393218:FTZ393235 FKD393218:FKD393235 FAH393218:FAH393235 EQL393218:EQL393235 EGP393218:EGP393235 DWT393218:DWT393235 DMX393218:DMX393235 DDB393218:DDB393235 CTF393218:CTF393235 CJJ393218:CJJ393235 BZN393218:BZN393235 BPR393218:BPR393235 BFV393218:BFV393235 AVZ393218:AVZ393235 AMD393218:AMD393235 ACH393218:ACH393235 SL393218:SL393235 IP393218:IP393235 WVB327682:WVB327699 WLF327682:WLF327699 WBJ327682:WBJ327699 VRN327682:VRN327699 VHR327682:VHR327699 UXV327682:UXV327699 UNZ327682:UNZ327699 UED327682:UED327699 TUH327682:TUH327699 TKL327682:TKL327699 TAP327682:TAP327699 SQT327682:SQT327699 SGX327682:SGX327699 RXB327682:RXB327699 RNF327682:RNF327699 RDJ327682:RDJ327699 QTN327682:QTN327699 QJR327682:QJR327699 PZV327682:PZV327699 PPZ327682:PPZ327699 PGD327682:PGD327699 OWH327682:OWH327699 OML327682:OML327699 OCP327682:OCP327699 NST327682:NST327699 NIX327682:NIX327699 MZB327682:MZB327699 MPF327682:MPF327699 MFJ327682:MFJ327699 LVN327682:LVN327699 LLR327682:LLR327699 LBV327682:LBV327699 KRZ327682:KRZ327699 KID327682:KID327699 JYH327682:JYH327699 JOL327682:JOL327699 JEP327682:JEP327699 IUT327682:IUT327699 IKX327682:IKX327699 IBB327682:IBB327699 HRF327682:HRF327699 HHJ327682:HHJ327699 GXN327682:GXN327699 GNR327682:GNR327699 GDV327682:GDV327699 FTZ327682:FTZ327699 FKD327682:FKD327699 FAH327682:FAH327699 EQL327682:EQL327699 EGP327682:EGP327699 DWT327682:DWT327699 DMX327682:DMX327699 DDB327682:DDB327699 CTF327682:CTF327699 CJJ327682:CJJ327699 BZN327682:BZN327699 BPR327682:BPR327699 BFV327682:BFV327699 AVZ327682:AVZ327699 AMD327682:AMD327699 ACH327682:ACH327699 SL327682:SL327699 IP327682:IP327699 WVB262146:WVB262163 WLF262146:WLF262163 WBJ262146:WBJ262163 VRN262146:VRN262163 VHR262146:VHR262163 UXV262146:UXV262163 UNZ262146:UNZ262163 UED262146:UED262163 TUH262146:TUH262163 TKL262146:TKL262163 TAP262146:TAP262163 SQT262146:SQT262163 SGX262146:SGX262163 RXB262146:RXB262163 RNF262146:RNF262163 RDJ262146:RDJ262163 QTN262146:QTN262163 QJR262146:QJR262163 PZV262146:PZV262163 PPZ262146:PPZ262163 PGD262146:PGD262163 OWH262146:OWH262163 OML262146:OML262163 OCP262146:OCP262163 NST262146:NST262163 NIX262146:NIX262163 MZB262146:MZB262163 MPF262146:MPF262163 MFJ262146:MFJ262163 LVN262146:LVN262163 LLR262146:LLR262163 LBV262146:LBV262163 KRZ262146:KRZ262163 KID262146:KID262163 JYH262146:JYH262163 JOL262146:JOL262163 JEP262146:JEP262163 IUT262146:IUT262163 IKX262146:IKX262163 IBB262146:IBB262163 HRF262146:HRF262163 HHJ262146:HHJ262163 GXN262146:GXN262163 GNR262146:GNR262163 GDV262146:GDV262163 FTZ262146:FTZ262163 FKD262146:FKD262163 FAH262146:FAH262163 EQL262146:EQL262163 EGP262146:EGP262163 DWT262146:DWT262163 DMX262146:DMX262163 DDB262146:DDB262163 CTF262146:CTF262163 CJJ262146:CJJ262163 BZN262146:BZN262163 BPR262146:BPR262163 BFV262146:BFV262163 AVZ262146:AVZ262163 AMD262146:AMD262163 ACH262146:ACH262163 SL262146:SL262163 IP262146:IP262163 WVB196610:WVB196627 WLF196610:WLF196627 WBJ196610:WBJ196627 VRN196610:VRN196627 VHR196610:VHR196627 UXV196610:UXV196627 UNZ196610:UNZ196627 UED196610:UED196627 TUH196610:TUH196627 TKL196610:TKL196627 TAP196610:TAP196627 SQT196610:SQT196627 SGX196610:SGX196627 RXB196610:RXB196627 RNF196610:RNF196627 RDJ196610:RDJ196627 QTN196610:QTN196627 QJR196610:QJR196627 PZV196610:PZV196627 PPZ196610:PPZ196627 PGD196610:PGD196627 OWH196610:OWH196627 OML196610:OML196627 OCP196610:OCP196627 NST196610:NST196627 NIX196610:NIX196627 MZB196610:MZB196627 MPF196610:MPF196627 MFJ196610:MFJ196627 LVN196610:LVN196627 LLR196610:LLR196627 LBV196610:LBV196627 KRZ196610:KRZ196627 KID196610:KID196627 JYH196610:JYH196627 JOL196610:JOL196627 JEP196610:JEP196627 IUT196610:IUT196627 IKX196610:IKX196627 IBB196610:IBB196627 HRF196610:HRF196627 HHJ196610:HHJ196627 GXN196610:GXN196627 GNR196610:GNR196627 GDV196610:GDV196627 FTZ196610:FTZ196627 FKD196610:FKD196627 FAH196610:FAH196627 EQL196610:EQL196627 EGP196610:EGP196627 DWT196610:DWT196627 DMX196610:DMX196627 DDB196610:DDB196627 CTF196610:CTF196627 CJJ196610:CJJ196627 BZN196610:BZN196627 BPR196610:BPR196627 BFV196610:BFV196627 AVZ196610:AVZ196627 AMD196610:AMD196627 ACH196610:ACH196627 SL196610:SL196627 IP196610:IP196627 WVB131074:WVB131091 WLF131074:WLF131091 WBJ131074:WBJ131091 VRN131074:VRN131091 VHR131074:VHR131091 UXV131074:UXV131091 UNZ131074:UNZ131091 UED131074:UED131091 TUH131074:TUH131091 TKL131074:TKL131091 TAP131074:TAP131091 SQT131074:SQT131091 SGX131074:SGX131091 RXB131074:RXB131091 RNF131074:RNF131091 RDJ131074:RDJ131091 QTN131074:QTN131091 QJR131074:QJR131091 PZV131074:PZV131091 PPZ131074:PPZ131091 PGD131074:PGD131091 OWH131074:OWH131091 OML131074:OML131091 OCP131074:OCP131091 NST131074:NST131091 NIX131074:NIX131091 MZB131074:MZB131091 MPF131074:MPF131091 MFJ131074:MFJ131091 LVN131074:LVN131091 LLR131074:LLR131091 LBV131074:LBV131091 KRZ131074:KRZ131091 KID131074:KID131091 JYH131074:JYH131091 JOL131074:JOL131091 JEP131074:JEP131091 IUT131074:IUT131091 IKX131074:IKX131091 IBB131074:IBB131091 HRF131074:HRF131091 HHJ131074:HHJ131091 GXN131074:GXN131091 GNR131074:GNR131091 GDV131074:GDV131091 FTZ131074:FTZ131091 FKD131074:FKD131091 FAH131074:FAH131091 EQL131074:EQL131091 EGP131074:EGP131091 DWT131074:DWT131091 DMX131074:DMX131091 DDB131074:DDB131091 CTF131074:CTF131091 CJJ131074:CJJ131091 BZN131074:BZN131091 BPR131074:BPR131091 BFV131074:BFV131091 AVZ131074:AVZ131091 AMD131074:AMD131091 ACH131074:ACH131091 SL131074:SL131091 IP131074:IP131091 WVB65538:WVB65555 WLF65538:WLF65555 WBJ65538:WBJ65555 VRN65538:VRN65555 VHR65538:VHR65555 UXV65538:UXV65555 UNZ65538:UNZ65555 UED65538:UED65555 TUH65538:TUH65555 TKL65538:TKL65555 TAP65538:TAP65555 SQT65538:SQT65555 SGX65538:SGX65555 RXB65538:RXB65555 RNF65538:RNF65555 RDJ65538:RDJ65555 QTN65538:QTN65555 QJR65538:QJR65555 PZV65538:PZV65555 PPZ65538:PPZ65555 PGD65538:PGD65555 OWH65538:OWH65555 OML65538:OML65555 OCP65538:OCP65555 NST65538:NST65555 NIX65538:NIX65555 MZB65538:MZB65555 MPF65538:MPF65555 MFJ65538:MFJ65555 LVN65538:LVN65555 LLR65538:LLR65555 LBV65538:LBV65555 KRZ65538:KRZ65555 KID65538:KID65555 JYH65538:JYH65555 JOL65538:JOL65555 JEP65538:JEP65555 IUT65538:IUT65555 IKX65538:IKX65555 IBB65538:IBB65555 HRF65538:HRF65555 HHJ65538:HHJ65555 GXN65538:GXN65555 GNR65538:GNR65555 GDV65538:GDV65555 FTZ65538:FTZ65555 FKD65538:FKD65555 FAH65538:FAH65555 EQL65538:EQL65555 EGP65538:EGP65555 DWT65538:DWT65555 DMX65538:DMX65555 DDB65538:DDB65555 CTF65538:CTF65555 CJJ65538:CJJ65555 BZN65538:BZN65555 BPR65538:BPR65555 BFV65538:BFV65555 AVZ65538:AVZ65555 AMD65538:AMD65555 ACH65538:ACH65555 SL65538:SL65555 IP65538:IP65555 WVB2:WVB19 WLF2:WLF19 WBJ2:WBJ19 VRN2:VRN19 VHR2:VHR19 UXV2:UXV19 UNZ2:UNZ19 UED2:UED19 TUH2:TUH19 TKL2:TKL19 TAP2:TAP19 SQT2:SQT19 SGX2:SGX19 RXB2:RXB19 RNF2:RNF19 RDJ2:RDJ19 QTN2:QTN19 QJR2:QJR19 PZV2:PZV19 PPZ2:PPZ19 PGD2:PGD19 OWH2:OWH19 OML2:OML19 OCP2:OCP19 NST2:NST19 NIX2:NIX19 MZB2:MZB19 MPF2:MPF19 MFJ2:MFJ19 LVN2:LVN19 LLR2:LLR19 LBV2:LBV19 KRZ2:KRZ19 KID2:KID19 JYH2:JYH19 JOL2:JOL19 JEP2:JEP19 IUT2:IUT19 IKX2:IKX19 IBB2:IBB19 HRF2:HRF19 HHJ2:HHJ19 GXN2:GXN19 GNR2:GNR19 GDV2:GDV19 FTZ2:FTZ19 FKD2:FKD19 FAH2:FAH19 EQL2:EQL19 EGP2:EGP19 DWT2:DWT19 DMX2:DMX19 DDB2:DDB19 CTF2:CTF19 CJJ2:CJJ19 BZN2:BZN19 BPR2:BPR19 BFV2:BFV19 AVZ2:AVZ19 AMD2:AMD19 ACH2:ACH19 SL2:SL19">
      <formula1>$F$1:$F$9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Rounding</vt:lpstr>
      <vt:lpstr>DietPill</vt:lpstr>
      <vt:lpstr>Errors</vt:lpstr>
      <vt:lpstr>MeanIfs</vt:lpstr>
      <vt:lpstr>CompareBoth</vt:lpstr>
      <vt:lpstr>Alysts</vt:lpstr>
      <vt:lpstr>Plates</vt:lpstr>
      <vt:lpstr>Readings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2007-02-20T16:19:03Z</dcterms:created>
  <dcterms:modified xsi:type="dcterms:W3CDTF">2007-05-16T14:22:05Z</dcterms:modified>
</cp:coreProperties>
</file>