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BasicValidation" sheetId="4" r:id="rId1"/>
    <sheet name="ReferenceList" sheetId="5" r:id="rId2"/>
    <sheet name="UseList" sheetId="6" r:id="rId3"/>
    <sheet name="Dynamic" sheetId="7" r:id="rId4"/>
  </sheets>
  <definedNames>
    <definedName name="Patients">ReferenceList!$A$2:$A$10</definedName>
    <definedName name="Temps">OFFSET(Dynamic!$B$1,Dynamic!$E$2-1,0,Dynamic!$E$4-Dynamic!$E$2+1)</definedName>
    <definedName name="Weeks">OFFSET(Dynamic!$A$1,Dynamic!$E$2-1,0,Dynamic!$E$4-Dynamic!$E$2+1)</definedName>
  </definedNames>
  <calcPr calcId="124519"/>
</workbook>
</file>

<file path=xl/calcChain.xml><?xml version="1.0" encoding="utf-8"?>
<calcChain xmlns="http://schemas.openxmlformats.org/spreadsheetml/2006/main">
  <c r="A2" i="6"/>
  <c r="A3" s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B10" i="5"/>
  <c r="B9"/>
  <c r="B8"/>
  <c r="B7"/>
  <c r="B6"/>
  <c r="B5"/>
  <c r="B4"/>
  <c r="B3"/>
  <c r="B2"/>
</calcChain>
</file>

<file path=xl/comments1.xml><?xml version="1.0" encoding="utf-8"?>
<comments xmlns="http://schemas.openxmlformats.org/spreadsheetml/2006/main">
  <authors>
    <author>Gerard Verschuuren</author>
  </authors>
  <commentList>
    <comment ref="E2" authorId="0">
      <text>
        <r>
          <rPr>
            <b/>
            <sz val="10"/>
            <color indexed="81"/>
            <rFont val="Tahoma"/>
            <family val="2"/>
          </rPr>
          <t xml:space="preserve">Between 1 and </t>
        </r>
        <r>
          <rPr>
            <b/>
            <i/>
            <sz val="10"/>
            <color indexed="81"/>
            <rFont val="Tahoma"/>
            <family val="2"/>
          </rPr>
          <t>End</t>
        </r>
        <r>
          <rPr>
            <b/>
            <sz val="10"/>
            <color indexed="81"/>
            <rFont val="Tahoma"/>
            <family val="2"/>
          </rPr>
          <t xml:space="preserve"> setting</t>
        </r>
      </text>
    </comment>
    <comment ref="E4" authorId="0">
      <text>
        <r>
          <rPr>
            <b/>
            <sz val="10"/>
            <color indexed="81"/>
            <rFont val="Tahoma"/>
            <family val="2"/>
          </rPr>
          <t xml:space="preserve">Between </t>
        </r>
        <r>
          <rPr>
            <b/>
            <i/>
            <sz val="10"/>
            <color indexed="81"/>
            <rFont val="Tahoma"/>
            <family val="2"/>
          </rPr>
          <t>Start</t>
        </r>
        <r>
          <rPr>
            <b/>
            <sz val="10"/>
            <color indexed="81"/>
            <rFont val="Tahoma"/>
            <family val="2"/>
          </rPr>
          <t xml:space="preserve"> and total of weeks.</t>
        </r>
      </text>
    </comment>
  </commentList>
</comments>
</file>

<file path=xl/sharedStrings.xml><?xml version="1.0" encoding="utf-8"?>
<sst xmlns="http://schemas.openxmlformats.org/spreadsheetml/2006/main" count="107" uniqueCount="69">
  <si>
    <t>Date</t>
  </si>
  <si>
    <t>Analyst</t>
  </si>
  <si>
    <t>Plate ID</t>
  </si>
  <si>
    <t>50 ng/mL</t>
  </si>
  <si>
    <t>gmv</t>
  </si>
  <si>
    <t>2321a</t>
  </si>
  <si>
    <t>2321b</t>
  </si>
  <si>
    <t>tjk</t>
  </si>
  <si>
    <t>2322a</t>
  </si>
  <si>
    <t>2322b</t>
  </si>
  <si>
    <t>tkm</t>
  </si>
  <si>
    <t>2323a</t>
  </si>
  <si>
    <t>2323b</t>
  </si>
  <si>
    <t>bdo</t>
  </si>
  <si>
    <t>2324a</t>
  </si>
  <si>
    <t>2324b</t>
  </si>
  <si>
    <t>ksm</t>
  </si>
  <si>
    <t>2325a</t>
  </si>
  <si>
    <t>2325b</t>
  </si>
  <si>
    <t>2326a</t>
  </si>
  <si>
    <t>2326b</t>
  </si>
  <si>
    <t>2327a</t>
  </si>
  <si>
    <t>2327b</t>
  </si>
  <si>
    <t>2328a</t>
  </si>
  <si>
    <t>2328b</t>
  </si>
  <si>
    <t>2329a</t>
  </si>
  <si>
    <t>2329b</t>
  </si>
  <si>
    <t>2330a</t>
  </si>
  <si>
    <t>2330b</t>
  </si>
  <si>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</si>
  <si>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</si>
  <si>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</si>
  <si>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</si>
  <si>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</si>
  <si>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</si>
  <si>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</si>
  <si>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</si>
  <si>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</si>
  <si>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</si>
  <si>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</si>
  <si>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</si>
  <si>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</si>
  <si>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New SBP</t>
  </si>
  <si>
    <t>week1</t>
  </si>
  <si>
    <t>Start</t>
  </si>
  <si>
    <t>week2</t>
  </si>
  <si>
    <t>week3</t>
  </si>
  <si>
    <t>End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</si>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</sst>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0.0"/>
    <numFmt numFmtId="165" formatCode="mm/dd/yy;@"/>
    <numFmt numFmtId="166" formatCode="###0.00_)"/>
    <numFmt numFmtId="167" formatCode="#,##0_)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1"/>
      <name val="Tahoma"/>
      <family val="2"/>
    </font>
    <font>
      <b/>
      <sz val="12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81"/>
      <name val="Tahoma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9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6" fontId="14" fillId="0" borderId="3" applyNumberFormat="0" applyFill="0">
      <alignment horizontal="right"/>
    </xf>
    <xf numFmtId="167" fontId="15" fillId="0" borderId="3">
      <alignment horizontal="right" vertical="center"/>
    </xf>
    <xf numFmtId="49" fontId="16" fillId="0" borderId="3">
      <alignment horizontal="left" vertical="center"/>
    </xf>
    <xf numFmtId="166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5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6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6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/>
    <xf numFmtId="0" fontId="4" fillId="0" borderId="1" xfId="1" applyFont="1" applyBorder="1"/>
    <xf numFmtId="14" fontId="4" fillId="0" borderId="1" xfId="1" applyNumberFormat="1" applyFont="1" applyBorder="1"/>
    <xf numFmtId="0" fontId="4" fillId="0" borderId="0" xfId="1" applyFont="1"/>
    <xf numFmtId="0" fontId="4" fillId="2" borderId="0" xfId="1" applyFont="1" applyFill="1" applyBorder="1"/>
    <xf numFmtId="14" fontId="4" fillId="0" borderId="0" xfId="1" applyNumberFormat="1" applyFont="1" applyBorder="1"/>
    <xf numFmtId="0" fontId="4" fillId="0" borderId="0" xfId="1" applyNumberFormat="1" applyFont="1"/>
    <xf numFmtId="1" fontId="4" fillId="0" borderId="0" xfId="1" applyNumberFormat="1" applyFont="1" applyBorder="1" applyAlignment="1">
      <alignment horizontal="right"/>
    </xf>
    <xf numFmtId="0" fontId="4" fillId="2" borderId="0" xfId="1" applyFont="1" applyFill="1"/>
    <xf numFmtId="14" fontId="4" fillId="0" borderId="0" xfId="1" applyNumberFormat="1" applyFont="1"/>
    <xf numFmtId="0" fontId="4" fillId="0" borderId="0" xfId="1" applyFont="1" applyBorder="1"/>
    <xf numFmtId="0" fontId="1" fillId="0" borderId="0" xfId="1"/>
    <xf numFmtId="0" fontId="6" fillId="0" borderId="1" xfId="1" applyFont="1" applyBorder="1" applyAlignment="1">
      <alignment horizontal="center"/>
    </xf>
    <xf numFmtId="165" fontId="3" fillId="0" borderId="0" xfId="1" applyNumberFormat="1" applyFont="1"/>
    <xf numFmtId="164" fontId="3" fillId="0" borderId="0" xfId="2" applyNumberFormat="1" applyFont="1"/>
    <xf numFmtId="0" fontId="3" fillId="3" borderId="2" xfId="1" applyFont="1" applyFill="1" applyBorder="1"/>
    <xf numFmtId="0" fontId="3" fillId="0" borderId="0" xfId="1" quotePrefix="1" applyFont="1"/>
    <xf numFmtId="0" fontId="3" fillId="0" borderId="2" xfId="1" applyFont="1" applyFill="1" applyBorder="1"/>
    <xf numFmtId="0" fontId="7" fillId="0" borderId="0" xfId="1" applyFont="1"/>
  </cellXfs>
  <cellStyles count="62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Currency 2" xfId="2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3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556982343499199"/>
          <c:y val="8.1168831168831168E-2"/>
          <c:w val="0.86195826645264861"/>
          <c:h val="0.785714285714285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[0]!Weeks</c:f>
              <c:strCache>
                <c:ptCount val="20"/>
                <c:pt idx="0">
                  <c:v>week5</c:v>
                </c:pt>
                <c:pt idx="1">
                  <c:v>week6</c:v>
                </c:pt>
                <c:pt idx="2">
                  <c:v>week7</c:v>
                </c:pt>
                <c:pt idx="3">
                  <c:v>week8</c:v>
                </c:pt>
                <c:pt idx="4">
                  <c:v>week9</c:v>
                </c:pt>
                <c:pt idx="5">
                  <c:v>week10</c:v>
                </c:pt>
                <c:pt idx="6">
                  <c:v>week11</c:v>
                </c:pt>
                <c:pt idx="7">
                  <c:v>week12</c:v>
                </c:pt>
                <c:pt idx="8">
                  <c:v>week13</c:v>
                </c:pt>
                <c:pt idx="9">
                  <c:v>week14</c:v>
                </c:pt>
                <c:pt idx="10">
                  <c:v>week15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week20</c:v>
                </c:pt>
                <c:pt idx="16">
                  <c:v>week21</c:v>
                </c:pt>
                <c:pt idx="17">
                  <c:v>week22</c:v>
                </c:pt>
                <c:pt idx="18">
                  <c:v>week23</c:v>
                </c:pt>
                <c:pt idx="19">
                  <c:v>week24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20"/>
                <c:pt idx="0">
                  <c:v>35.9</c:v>
                </c:pt>
                <c:pt idx="1">
                  <c:v>54.2</c:v>
                </c:pt>
                <c:pt idx="2">
                  <c:v>86</c:v>
                </c:pt>
                <c:pt idx="3">
                  <c:v>49.7</c:v>
                </c:pt>
                <c:pt idx="4">
                  <c:v>91.9</c:v>
                </c:pt>
                <c:pt idx="5">
                  <c:v>73.400000000000006</c:v>
                </c:pt>
                <c:pt idx="6">
                  <c:v>74.400000000000006</c:v>
                </c:pt>
                <c:pt idx="7">
                  <c:v>81.099999999999994</c:v>
                </c:pt>
                <c:pt idx="8">
                  <c:v>31.2</c:v>
                </c:pt>
                <c:pt idx="9">
                  <c:v>93.4</c:v>
                </c:pt>
                <c:pt idx="10">
                  <c:v>37.1</c:v>
                </c:pt>
                <c:pt idx="11">
                  <c:v>45.8</c:v>
                </c:pt>
                <c:pt idx="12">
                  <c:v>67</c:v>
                </c:pt>
                <c:pt idx="13">
                  <c:v>57</c:v>
                </c:pt>
                <c:pt idx="14">
                  <c:v>40.4</c:v>
                </c:pt>
                <c:pt idx="15">
                  <c:v>61.8</c:v>
                </c:pt>
                <c:pt idx="16">
                  <c:v>48.8</c:v>
                </c:pt>
                <c:pt idx="17">
                  <c:v>80.099999999999994</c:v>
                </c:pt>
                <c:pt idx="18">
                  <c:v>76.3</c:v>
                </c:pt>
                <c:pt idx="19">
                  <c:v>31.3</c:v>
                </c:pt>
              </c:numCache>
            </c:numRef>
          </c:val>
        </c:ser>
        <c:gapWidth val="50"/>
        <c:axId val="96340608"/>
        <c:axId val="92070656"/>
      </c:barChart>
      <c:catAx>
        <c:axId val="96340608"/>
        <c:scaling>
          <c:orientation val="minMax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70656"/>
        <c:crosses val="autoZero"/>
        <c:auto val="1"/>
        <c:lblAlgn val="ctr"/>
        <c:lblOffset val="100"/>
        <c:tickLblSkip val="1"/>
        <c:tickMarkSkip val="1"/>
      </c:catAx>
      <c:valAx>
        <c:axId val="92070656"/>
        <c:scaling>
          <c:orientation val="minMax"/>
          <c:min val="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</a:t>
                </a:r>
              </a:p>
            </c:rich>
          </c:tx>
          <c:layout>
            <c:manualLayout>
              <c:xMode val="edge"/>
              <c:yMode val="edge"/>
              <c:x val="2.5682182985553838E-2"/>
              <c:y val="0.32792207792207945"/>
            </c:manualLayout>
          </c:layout>
          <c:spPr>
            <a:noFill/>
            <a:ln w="25400">
              <a:noFill/>
            </a:ln>
          </c:spPr>
        </c:title>
        <c:numFmt formatCode="#,##0_);\(#,##0\)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40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horizontalDpi="180" verticalDpi="18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10</xdr:row>
      <xdr:rowOff>85725</xdr:rowOff>
    </xdr:from>
    <xdr:to>
      <xdr:col>0</xdr:col>
      <xdr:colOff>942975</xdr:colOff>
      <xdr:row>14</xdr:row>
      <xdr:rowOff>180975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57150" y="2095500"/>
          <a:ext cx="885825" cy="895350"/>
        </a:xfrm>
        <a:prstGeom prst="upArrow">
          <a:avLst>
            <a:gd name="adj1" fmla="val 65593"/>
            <a:gd name="adj2" fmla="val 25807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name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range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</xdr:row>
      <xdr:rowOff>133349</xdr:rowOff>
    </xdr:from>
    <xdr:to>
      <xdr:col>12</xdr:col>
      <xdr:colOff>638175</xdr:colOff>
      <xdr:row>25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="150" zoomScaleNormal="150" workbookViewId="0"/>
  </sheetViews>
  <sheetFormatPr defaultRowHeight="12.75"/>
  <cols>
    <col min="1" max="5" width="8.33203125" style="9" customWidth="1"/>
    <col min="6" max="6" width="6.33203125" style="9" customWidth="1"/>
    <col min="7" max="254" width="8.88671875" style="9"/>
    <col min="255" max="260" width="8.33203125" style="9" customWidth="1"/>
    <col min="261" max="261" width="6.33203125" style="9" customWidth="1"/>
    <col min="262" max="510" width="8.88671875" style="9"/>
    <col min="511" max="516" width="8.33203125" style="9" customWidth="1"/>
    <col min="517" max="517" width="6.33203125" style="9" customWidth="1"/>
    <col min="518" max="766" width="8.88671875" style="9"/>
    <col min="767" max="772" width="8.33203125" style="9" customWidth="1"/>
    <col min="773" max="773" width="6.33203125" style="9" customWidth="1"/>
    <col min="774" max="1022" width="8.88671875" style="9"/>
    <col min="1023" max="1028" width="8.33203125" style="9" customWidth="1"/>
    <col min="1029" max="1029" width="6.33203125" style="9" customWidth="1"/>
    <col min="1030" max="1278" width="8.88671875" style="9"/>
    <col min="1279" max="1284" width="8.33203125" style="9" customWidth="1"/>
    <col min="1285" max="1285" width="6.33203125" style="9" customWidth="1"/>
    <col min="1286" max="1534" width="8.88671875" style="9"/>
    <col min="1535" max="1540" width="8.33203125" style="9" customWidth="1"/>
    <col min="1541" max="1541" width="6.33203125" style="9" customWidth="1"/>
    <col min="1542" max="1790" width="8.88671875" style="9"/>
    <col min="1791" max="1796" width="8.33203125" style="9" customWidth="1"/>
    <col min="1797" max="1797" width="6.33203125" style="9" customWidth="1"/>
    <col min="1798" max="2046" width="8.88671875" style="9"/>
    <col min="2047" max="2052" width="8.33203125" style="9" customWidth="1"/>
    <col min="2053" max="2053" width="6.33203125" style="9" customWidth="1"/>
    <col min="2054" max="2302" width="8.88671875" style="9"/>
    <col min="2303" max="2308" width="8.33203125" style="9" customWidth="1"/>
    <col min="2309" max="2309" width="6.33203125" style="9" customWidth="1"/>
    <col min="2310" max="2558" width="8.88671875" style="9"/>
    <col min="2559" max="2564" width="8.33203125" style="9" customWidth="1"/>
    <col min="2565" max="2565" width="6.33203125" style="9" customWidth="1"/>
    <col min="2566" max="2814" width="8.88671875" style="9"/>
    <col min="2815" max="2820" width="8.33203125" style="9" customWidth="1"/>
    <col min="2821" max="2821" width="6.33203125" style="9" customWidth="1"/>
    <col min="2822" max="3070" width="8.88671875" style="9"/>
    <col min="3071" max="3076" width="8.33203125" style="9" customWidth="1"/>
    <col min="3077" max="3077" width="6.33203125" style="9" customWidth="1"/>
    <col min="3078" max="3326" width="8.88671875" style="9"/>
    <col min="3327" max="3332" width="8.33203125" style="9" customWidth="1"/>
    <col min="3333" max="3333" width="6.33203125" style="9" customWidth="1"/>
    <col min="3334" max="3582" width="8.88671875" style="9"/>
    <col min="3583" max="3588" width="8.33203125" style="9" customWidth="1"/>
    <col min="3589" max="3589" width="6.33203125" style="9" customWidth="1"/>
    <col min="3590" max="3838" width="8.88671875" style="9"/>
    <col min="3839" max="3844" width="8.33203125" style="9" customWidth="1"/>
    <col min="3845" max="3845" width="6.33203125" style="9" customWidth="1"/>
    <col min="3846" max="4094" width="8.88671875" style="9"/>
    <col min="4095" max="4100" width="8.33203125" style="9" customWidth="1"/>
    <col min="4101" max="4101" width="6.33203125" style="9" customWidth="1"/>
    <col min="4102" max="4350" width="8.88671875" style="9"/>
    <col min="4351" max="4356" width="8.33203125" style="9" customWidth="1"/>
    <col min="4357" max="4357" width="6.33203125" style="9" customWidth="1"/>
    <col min="4358" max="4606" width="8.88671875" style="9"/>
    <col min="4607" max="4612" width="8.33203125" style="9" customWidth="1"/>
    <col min="4613" max="4613" width="6.33203125" style="9" customWidth="1"/>
    <col min="4614" max="4862" width="8.88671875" style="9"/>
    <col min="4863" max="4868" width="8.33203125" style="9" customWidth="1"/>
    <col min="4869" max="4869" width="6.33203125" style="9" customWidth="1"/>
    <col min="4870" max="5118" width="8.88671875" style="9"/>
    <col min="5119" max="5124" width="8.33203125" style="9" customWidth="1"/>
    <col min="5125" max="5125" width="6.33203125" style="9" customWidth="1"/>
    <col min="5126" max="5374" width="8.88671875" style="9"/>
    <col min="5375" max="5380" width="8.33203125" style="9" customWidth="1"/>
    <col min="5381" max="5381" width="6.33203125" style="9" customWidth="1"/>
    <col min="5382" max="5630" width="8.88671875" style="9"/>
    <col min="5631" max="5636" width="8.33203125" style="9" customWidth="1"/>
    <col min="5637" max="5637" width="6.33203125" style="9" customWidth="1"/>
    <col min="5638" max="5886" width="8.88671875" style="9"/>
    <col min="5887" max="5892" width="8.33203125" style="9" customWidth="1"/>
    <col min="5893" max="5893" width="6.33203125" style="9" customWidth="1"/>
    <col min="5894" max="6142" width="8.88671875" style="9"/>
    <col min="6143" max="6148" width="8.33203125" style="9" customWidth="1"/>
    <col min="6149" max="6149" width="6.33203125" style="9" customWidth="1"/>
    <col min="6150" max="6398" width="8.88671875" style="9"/>
    <col min="6399" max="6404" width="8.33203125" style="9" customWidth="1"/>
    <col min="6405" max="6405" width="6.33203125" style="9" customWidth="1"/>
    <col min="6406" max="6654" width="8.88671875" style="9"/>
    <col min="6655" max="6660" width="8.33203125" style="9" customWidth="1"/>
    <col min="6661" max="6661" width="6.33203125" style="9" customWidth="1"/>
    <col min="6662" max="6910" width="8.88671875" style="9"/>
    <col min="6911" max="6916" width="8.33203125" style="9" customWidth="1"/>
    <col min="6917" max="6917" width="6.33203125" style="9" customWidth="1"/>
    <col min="6918" max="7166" width="8.88671875" style="9"/>
    <col min="7167" max="7172" width="8.33203125" style="9" customWidth="1"/>
    <col min="7173" max="7173" width="6.33203125" style="9" customWidth="1"/>
    <col min="7174" max="7422" width="8.88671875" style="9"/>
    <col min="7423" max="7428" width="8.33203125" style="9" customWidth="1"/>
    <col min="7429" max="7429" width="6.33203125" style="9" customWidth="1"/>
    <col min="7430" max="7678" width="8.88671875" style="9"/>
    <col min="7679" max="7684" width="8.33203125" style="9" customWidth="1"/>
    <col min="7685" max="7685" width="6.33203125" style="9" customWidth="1"/>
    <col min="7686" max="7934" width="8.88671875" style="9"/>
    <col min="7935" max="7940" width="8.33203125" style="9" customWidth="1"/>
    <col min="7941" max="7941" width="6.33203125" style="9" customWidth="1"/>
    <col min="7942" max="8190" width="8.88671875" style="9"/>
    <col min="8191" max="8196" width="8.33203125" style="9" customWidth="1"/>
    <col min="8197" max="8197" width="6.33203125" style="9" customWidth="1"/>
    <col min="8198" max="8446" width="8.88671875" style="9"/>
    <col min="8447" max="8452" width="8.33203125" style="9" customWidth="1"/>
    <col min="8453" max="8453" width="6.33203125" style="9" customWidth="1"/>
    <col min="8454" max="8702" width="8.88671875" style="9"/>
    <col min="8703" max="8708" width="8.33203125" style="9" customWidth="1"/>
    <col min="8709" max="8709" width="6.33203125" style="9" customWidth="1"/>
    <col min="8710" max="8958" width="8.88671875" style="9"/>
    <col min="8959" max="8964" width="8.33203125" style="9" customWidth="1"/>
    <col min="8965" max="8965" width="6.33203125" style="9" customWidth="1"/>
    <col min="8966" max="9214" width="8.88671875" style="9"/>
    <col min="9215" max="9220" width="8.33203125" style="9" customWidth="1"/>
    <col min="9221" max="9221" width="6.33203125" style="9" customWidth="1"/>
    <col min="9222" max="9470" width="8.88671875" style="9"/>
    <col min="9471" max="9476" width="8.33203125" style="9" customWidth="1"/>
    <col min="9477" max="9477" width="6.33203125" style="9" customWidth="1"/>
    <col min="9478" max="9726" width="8.88671875" style="9"/>
    <col min="9727" max="9732" width="8.33203125" style="9" customWidth="1"/>
    <col min="9733" max="9733" width="6.33203125" style="9" customWidth="1"/>
    <col min="9734" max="9982" width="8.88671875" style="9"/>
    <col min="9983" max="9988" width="8.33203125" style="9" customWidth="1"/>
    <col min="9989" max="9989" width="6.33203125" style="9" customWidth="1"/>
    <col min="9990" max="10238" width="8.88671875" style="9"/>
    <col min="10239" max="10244" width="8.33203125" style="9" customWidth="1"/>
    <col min="10245" max="10245" width="6.33203125" style="9" customWidth="1"/>
    <col min="10246" max="10494" width="8.88671875" style="9"/>
    <col min="10495" max="10500" width="8.33203125" style="9" customWidth="1"/>
    <col min="10501" max="10501" width="6.33203125" style="9" customWidth="1"/>
    <col min="10502" max="10750" width="8.88671875" style="9"/>
    <col min="10751" max="10756" width="8.33203125" style="9" customWidth="1"/>
    <col min="10757" max="10757" width="6.33203125" style="9" customWidth="1"/>
    <col min="10758" max="11006" width="8.88671875" style="9"/>
    <col min="11007" max="11012" width="8.33203125" style="9" customWidth="1"/>
    <col min="11013" max="11013" width="6.33203125" style="9" customWidth="1"/>
    <col min="11014" max="11262" width="8.88671875" style="9"/>
    <col min="11263" max="11268" width="8.33203125" style="9" customWidth="1"/>
    <col min="11269" max="11269" width="6.33203125" style="9" customWidth="1"/>
    <col min="11270" max="11518" width="8.88671875" style="9"/>
    <col min="11519" max="11524" width="8.33203125" style="9" customWidth="1"/>
    <col min="11525" max="11525" width="6.33203125" style="9" customWidth="1"/>
    <col min="11526" max="11774" width="8.88671875" style="9"/>
    <col min="11775" max="11780" width="8.33203125" style="9" customWidth="1"/>
    <col min="11781" max="11781" width="6.33203125" style="9" customWidth="1"/>
    <col min="11782" max="12030" width="8.88671875" style="9"/>
    <col min="12031" max="12036" width="8.33203125" style="9" customWidth="1"/>
    <col min="12037" max="12037" width="6.33203125" style="9" customWidth="1"/>
    <col min="12038" max="12286" width="8.88671875" style="9"/>
    <col min="12287" max="12292" width="8.33203125" style="9" customWidth="1"/>
    <col min="12293" max="12293" width="6.33203125" style="9" customWidth="1"/>
    <col min="12294" max="12542" width="8.88671875" style="9"/>
    <col min="12543" max="12548" width="8.33203125" style="9" customWidth="1"/>
    <col min="12549" max="12549" width="6.33203125" style="9" customWidth="1"/>
    <col min="12550" max="12798" width="8.88671875" style="9"/>
    <col min="12799" max="12804" width="8.33203125" style="9" customWidth="1"/>
    <col min="12805" max="12805" width="6.33203125" style="9" customWidth="1"/>
    <col min="12806" max="13054" width="8.88671875" style="9"/>
    <col min="13055" max="13060" width="8.33203125" style="9" customWidth="1"/>
    <col min="13061" max="13061" width="6.33203125" style="9" customWidth="1"/>
    <col min="13062" max="13310" width="8.88671875" style="9"/>
    <col min="13311" max="13316" width="8.33203125" style="9" customWidth="1"/>
    <col min="13317" max="13317" width="6.33203125" style="9" customWidth="1"/>
    <col min="13318" max="13566" width="8.88671875" style="9"/>
    <col min="13567" max="13572" width="8.33203125" style="9" customWidth="1"/>
    <col min="13573" max="13573" width="6.33203125" style="9" customWidth="1"/>
    <col min="13574" max="13822" width="8.88671875" style="9"/>
    <col min="13823" max="13828" width="8.33203125" style="9" customWidth="1"/>
    <col min="13829" max="13829" width="6.33203125" style="9" customWidth="1"/>
    <col min="13830" max="14078" width="8.88671875" style="9"/>
    <col min="14079" max="14084" width="8.33203125" style="9" customWidth="1"/>
    <col min="14085" max="14085" width="6.33203125" style="9" customWidth="1"/>
    <col min="14086" max="14334" width="8.88671875" style="9"/>
    <col min="14335" max="14340" width="8.33203125" style="9" customWidth="1"/>
    <col min="14341" max="14341" width="6.33203125" style="9" customWidth="1"/>
    <col min="14342" max="14590" width="8.88671875" style="9"/>
    <col min="14591" max="14596" width="8.33203125" style="9" customWidth="1"/>
    <col min="14597" max="14597" width="6.33203125" style="9" customWidth="1"/>
    <col min="14598" max="14846" width="8.88671875" style="9"/>
    <col min="14847" max="14852" width="8.33203125" style="9" customWidth="1"/>
    <col min="14853" max="14853" width="6.33203125" style="9" customWidth="1"/>
    <col min="14854" max="15102" width="8.88671875" style="9"/>
    <col min="15103" max="15108" width="8.33203125" style="9" customWidth="1"/>
    <col min="15109" max="15109" width="6.33203125" style="9" customWidth="1"/>
    <col min="15110" max="15358" width="8.88671875" style="9"/>
    <col min="15359" max="15364" width="8.33203125" style="9" customWidth="1"/>
    <col min="15365" max="15365" width="6.33203125" style="9" customWidth="1"/>
    <col min="15366" max="15614" width="8.88671875" style="9"/>
    <col min="15615" max="15620" width="8.33203125" style="9" customWidth="1"/>
    <col min="15621" max="15621" width="6.33203125" style="9" customWidth="1"/>
    <col min="15622" max="15870" width="8.88671875" style="9"/>
    <col min="15871" max="15876" width="8.33203125" style="9" customWidth="1"/>
    <col min="15877" max="15877" width="6.33203125" style="9" customWidth="1"/>
    <col min="15878" max="16126" width="8.88671875" style="9"/>
    <col min="16127" max="16132" width="8.33203125" style="9" customWidth="1"/>
    <col min="16133" max="16133" width="6.33203125" style="9" customWidth="1"/>
    <col min="16134" max="16384" width="8.88671875" style="9"/>
  </cols>
  <sheetData>
    <row r="1" spans="1:10" s="3" customFormat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2"/>
    </row>
    <row r="2" spans="1:10" s="3" customFormat="1" ht="12.75" customHeight="1">
      <c r="A2" s="4">
        <v>38720</v>
      </c>
      <c r="B2" s="4" t="s">
        <v>4</v>
      </c>
      <c r="C2" s="3" t="s">
        <v>5</v>
      </c>
      <c r="D2" s="5">
        <v>47.7</v>
      </c>
      <c r="E2" s="3" t="s">
        <v>5</v>
      </c>
      <c r="H2" s="6"/>
      <c r="J2" s="6"/>
    </row>
    <row r="3" spans="1:10" s="3" customFormat="1" ht="12.75" customHeight="1">
      <c r="A3" s="4">
        <v>38721</v>
      </c>
      <c r="B3" s="7" t="s">
        <v>4</v>
      </c>
      <c r="C3" s="3" t="s">
        <v>6</v>
      </c>
      <c r="D3" s="5">
        <v>48.7</v>
      </c>
      <c r="E3" s="3" t="s">
        <v>6</v>
      </c>
      <c r="H3" s="6"/>
      <c r="J3" s="6"/>
    </row>
    <row r="4" spans="1:10" s="3" customFormat="1" ht="12.75" customHeight="1">
      <c r="A4" s="4">
        <v>38722</v>
      </c>
      <c r="B4" s="4" t="s">
        <v>7</v>
      </c>
      <c r="C4" s="3" t="s">
        <v>8</v>
      </c>
      <c r="D4" s="5">
        <v>49.3</v>
      </c>
      <c r="E4" s="3" t="s">
        <v>8</v>
      </c>
      <c r="H4" s="6"/>
      <c r="J4" s="6"/>
    </row>
    <row r="5" spans="1:10" s="3" customFormat="1" ht="12.75" customHeight="1">
      <c r="A5" s="4">
        <v>38723</v>
      </c>
      <c r="B5" s="7" t="s">
        <v>7</v>
      </c>
      <c r="C5" s="3" t="s">
        <v>9</v>
      </c>
      <c r="D5" s="5">
        <v>45.9</v>
      </c>
      <c r="E5" s="3" t="s">
        <v>9</v>
      </c>
      <c r="H5" s="6"/>
      <c r="J5" s="6"/>
    </row>
    <row r="6" spans="1:10" s="3" customFormat="1" ht="12.75" customHeight="1">
      <c r="A6" s="4">
        <v>38726</v>
      </c>
      <c r="B6" s="4" t="s">
        <v>10</v>
      </c>
      <c r="C6" s="3" t="s">
        <v>11</v>
      </c>
      <c r="D6" s="5">
        <v>47.5</v>
      </c>
      <c r="E6" s="3" t="s">
        <v>11</v>
      </c>
    </row>
    <row r="7" spans="1:10" s="3" customFormat="1" ht="12.75" customHeight="1">
      <c r="A7" s="4">
        <v>38727</v>
      </c>
      <c r="B7" s="7" t="s">
        <v>10</v>
      </c>
      <c r="C7" s="3" t="s">
        <v>12</v>
      </c>
      <c r="D7" s="5">
        <v>45.9</v>
      </c>
      <c r="E7" s="3" t="s">
        <v>12</v>
      </c>
    </row>
    <row r="8" spans="1:10" s="3" customFormat="1" ht="12.75" customHeight="1">
      <c r="A8" s="4">
        <v>38728</v>
      </c>
      <c r="B8" s="8" t="s">
        <v>13</v>
      </c>
      <c r="C8" s="3" t="s">
        <v>14</v>
      </c>
      <c r="D8" s="5">
        <v>43.2</v>
      </c>
      <c r="E8" s="3" t="s">
        <v>14</v>
      </c>
    </row>
    <row r="9" spans="1:10" s="3" customFormat="1" ht="12.75" customHeight="1">
      <c r="A9" s="4">
        <v>38729</v>
      </c>
      <c r="B9" s="7" t="s">
        <v>13</v>
      </c>
      <c r="C9" s="3" t="s">
        <v>15</v>
      </c>
      <c r="D9" s="5">
        <v>44.3</v>
      </c>
      <c r="E9" s="3" t="s">
        <v>15</v>
      </c>
    </row>
    <row r="10" spans="1:10" s="3" customFormat="1" ht="12.75" customHeight="1">
      <c r="A10" s="4">
        <v>38730</v>
      </c>
      <c r="B10" s="4" t="s">
        <v>16</v>
      </c>
      <c r="C10" s="3" t="s">
        <v>17</v>
      </c>
      <c r="D10" s="5">
        <v>56.4</v>
      </c>
      <c r="E10" s="3" t="s">
        <v>17</v>
      </c>
    </row>
    <row r="11" spans="1:10" s="3" customFormat="1" ht="12.75" customHeight="1">
      <c r="A11" s="4">
        <v>38733</v>
      </c>
      <c r="B11" s="7" t="s">
        <v>16</v>
      </c>
      <c r="C11" s="3" t="s">
        <v>18</v>
      </c>
      <c r="D11" s="5">
        <v>51.3</v>
      </c>
      <c r="E11" s="3" t="s">
        <v>18</v>
      </c>
    </row>
    <row r="12" spans="1:10" s="3" customFormat="1" ht="12.75" customHeight="1">
      <c r="A12" s="4">
        <v>38734</v>
      </c>
      <c r="B12" s="8" t="s">
        <v>4</v>
      </c>
      <c r="C12" s="3" t="s">
        <v>19</v>
      </c>
      <c r="D12" s="5">
        <v>52.3</v>
      </c>
      <c r="E12" s="3" t="s">
        <v>19</v>
      </c>
    </row>
    <row r="13" spans="1:10" s="3" customFormat="1" ht="12.75" customHeight="1">
      <c r="A13" s="4">
        <v>38735</v>
      </c>
      <c r="B13" s="7" t="s">
        <v>4</v>
      </c>
      <c r="C13" s="3" t="s">
        <v>20</v>
      </c>
      <c r="D13" s="5">
        <v>49.7</v>
      </c>
      <c r="E13" s="3" t="s">
        <v>20</v>
      </c>
    </row>
    <row r="14" spans="1:10" s="3" customFormat="1" ht="12.75" customHeight="1">
      <c r="A14" s="4">
        <v>38736</v>
      </c>
      <c r="B14" s="4" t="s">
        <v>13</v>
      </c>
      <c r="C14" s="3" t="s">
        <v>21</v>
      </c>
      <c r="D14" s="5">
        <v>52.9</v>
      </c>
      <c r="E14" s="3" t="s">
        <v>21</v>
      </c>
    </row>
    <row r="15" spans="1:10" s="3" customFormat="1" ht="12.75" customHeight="1">
      <c r="A15" s="4">
        <v>38737</v>
      </c>
      <c r="B15" s="7" t="s">
        <v>13</v>
      </c>
      <c r="C15" s="3" t="s">
        <v>22</v>
      </c>
      <c r="D15" s="5">
        <v>50.1</v>
      </c>
      <c r="E15" s="3" t="s">
        <v>22</v>
      </c>
    </row>
    <row r="16" spans="1:10" s="3" customFormat="1" ht="12.75" customHeight="1">
      <c r="A16" s="4">
        <v>38740</v>
      </c>
      <c r="B16" s="8" t="s">
        <v>16</v>
      </c>
      <c r="C16" s="3" t="s">
        <v>23</v>
      </c>
      <c r="D16" s="5">
        <v>51</v>
      </c>
      <c r="E16" s="3" t="s">
        <v>23</v>
      </c>
    </row>
    <row r="17" spans="1:5" s="3" customFormat="1" ht="12.75" customHeight="1">
      <c r="A17" s="4">
        <v>38741</v>
      </c>
      <c r="B17" s="7" t="s">
        <v>16</v>
      </c>
      <c r="C17" s="3" t="s">
        <v>24</v>
      </c>
      <c r="D17" s="5">
        <v>48.6</v>
      </c>
      <c r="E17" s="3" t="s">
        <v>24</v>
      </c>
    </row>
    <row r="18" spans="1:5" ht="12.75" customHeight="1">
      <c r="A18" s="4">
        <v>38742</v>
      </c>
      <c r="B18" s="4" t="s">
        <v>7</v>
      </c>
      <c r="C18" s="3" t="s">
        <v>25</v>
      </c>
      <c r="D18" s="5">
        <v>47.5</v>
      </c>
      <c r="E18" s="3" t="s">
        <v>25</v>
      </c>
    </row>
    <row r="19" spans="1:5" ht="12.75" customHeight="1">
      <c r="A19" s="4">
        <v>38743</v>
      </c>
      <c r="B19" s="7" t="s">
        <v>7</v>
      </c>
      <c r="C19" s="3" t="s">
        <v>26</v>
      </c>
      <c r="D19" s="5">
        <v>47.5</v>
      </c>
      <c r="E19" s="3" t="s">
        <v>26</v>
      </c>
    </row>
    <row r="20" spans="1:5" ht="12.75" customHeight="1">
      <c r="A20" s="4">
        <v>38744</v>
      </c>
      <c r="B20" s="8" t="s">
        <v>10</v>
      </c>
      <c r="C20" s="3" t="s">
        <v>27</v>
      </c>
      <c r="D20" s="5">
        <v>43.2</v>
      </c>
      <c r="E20" s="3" t="s">
        <v>27</v>
      </c>
    </row>
    <row r="21" spans="1:5" ht="12.75" customHeight="1">
      <c r="A21" s="4">
        <v>38747</v>
      </c>
      <c r="B21" s="7" t="s">
        <v>10</v>
      </c>
      <c r="C21" s="3" t="s">
        <v>28</v>
      </c>
      <c r="D21" s="5">
        <v>44.3</v>
      </c>
      <c r="E21" s="3" t="s">
        <v>28</v>
      </c>
    </row>
  </sheetData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zoomScale="120" zoomScaleNormal="120" workbookViewId="0">
      <selection activeCell="A2" sqref="A2:A10"/>
    </sheetView>
  </sheetViews>
  <sheetFormatPr defaultRowHeight="15.75"/>
  <cols>
    <col min="1" max="1" width="11.21875" style="12" bestFit="1" customWidth="1"/>
    <col min="2" max="2" width="9.88671875" style="18" customWidth="1"/>
    <col min="3" max="3" width="9" style="12" customWidth="1"/>
    <col min="4" max="4" width="9.33203125" style="12" customWidth="1"/>
    <col min="5" max="5" width="6.33203125" style="12" customWidth="1"/>
    <col min="6" max="6" width="6.5546875" style="12" bestFit="1" customWidth="1"/>
    <col min="7" max="7" width="4.77734375" style="12" bestFit="1" customWidth="1"/>
    <col min="8" max="256" width="8.88671875" style="12"/>
    <col min="257" max="257" width="11.21875" style="12" bestFit="1" customWidth="1"/>
    <col min="258" max="258" width="9.88671875" style="12" customWidth="1"/>
    <col min="259" max="259" width="9" style="12" customWidth="1"/>
    <col min="260" max="260" width="9.33203125" style="12" customWidth="1"/>
    <col min="261" max="261" width="6.33203125" style="12" customWidth="1"/>
    <col min="262" max="262" width="6.5546875" style="12" bestFit="1" customWidth="1"/>
    <col min="263" max="263" width="4.77734375" style="12" bestFit="1" customWidth="1"/>
    <col min="264" max="512" width="8.88671875" style="12"/>
    <col min="513" max="513" width="11.21875" style="12" bestFit="1" customWidth="1"/>
    <col min="514" max="514" width="9.88671875" style="12" customWidth="1"/>
    <col min="515" max="515" width="9" style="12" customWidth="1"/>
    <col min="516" max="516" width="9.33203125" style="12" customWidth="1"/>
    <col min="517" max="517" width="6.33203125" style="12" customWidth="1"/>
    <col min="518" max="518" width="6.5546875" style="12" bestFit="1" customWidth="1"/>
    <col min="519" max="519" width="4.77734375" style="12" bestFit="1" customWidth="1"/>
    <col min="520" max="768" width="8.88671875" style="12"/>
    <col min="769" max="769" width="11.21875" style="12" bestFit="1" customWidth="1"/>
    <col min="770" max="770" width="9.88671875" style="12" customWidth="1"/>
    <col min="771" max="771" width="9" style="12" customWidth="1"/>
    <col min="772" max="772" width="9.33203125" style="12" customWidth="1"/>
    <col min="773" max="773" width="6.33203125" style="12" customWidth="1"/>
    <col min="774" max="774" width="6.5546875" style="12" bestFit="1" customWidth="1"/>
    <col min="775" max="775" width="4.77734375" style="12" bestFit="1" customWidth="1"/>
    <col min="776" max="1024" width="8.88671875" style="12"/>
    <col min="1025" max="1025" width="11.21875" style="12" bestFit="1" customWidth="1"/>
    <col min="1026" max="1026" width="9.88671875" style="12" customWidth="1"/>
    <col min="1027" max="1027" width="9" style="12" customWidth="1"/>
    <col min="1028" max="1028" width="9.33203125" style="12" customWidth="1"/>
    <col min="1029" max="1029" width="6.33203125" style="12" customWidth="1"/>
    <col min="1030" max="1030" width="6.5546875" style="12" bestFit="1" customWidth="1"/>
    <col min="1031" max="1031" width="4.77734375" style="12" bestFit="1" customWidth="1"/>
    <col min="1032" max="1280" width="8.88671875" style="12"/>
    <col min="1281" max="1281" width="11.21875" style="12" bestFit="1" customWidth="1"/>
    <col min="1282" max="1282" width="9.88671875" style="12" customWidth="1"/>
    <col min="1283" max="1283" width="9" style="12" customWidth="1"/>
    <col min="1284" max="1284" width="9.33203125" style="12" customWidth="1"/>
    <col min="1285" max="1285" width="6.33203125" style="12" customWidth="1"/>
    <col min="1286" max="1286" width="6.5546875" style="12" bestFit="1" customWidth="1"/>
    <col min="1287" max="1287" width="4.77734375" style="12" bestFit="1" customWidth="1"/>
    <col min="1288" max="1536" width="8.88671875" style="12"/>
    <col min="1537" max="1537" width="11.21875" style="12" bestFit="1" customWidth="1"/>
    <col min="1538" max="1538" width="9.88671875" style="12" customWidth="1"/>
    <col min="1539" max="1539" width="9" style="12" customWidth="1"/>
    <col min="1540" max="1540" width="9.33203125" style="12" customWidth="1"/>
    <col min="1541" max="1541" width="6.33203125" style="12" customWidth="1"/>
    <col min="1542" max="1542" width="6.5546875" style="12" bestFit="1" customWidth="1"/>
    <col min="1543" max="1543" width="4.77734375" style="12" bestFit="1" customWidth="1"/>
    <col min="1544" max="1792" width="8.88671875" style="12"/>
    <col min="1793" max="1793" width="11.21875" style="12" bestFit="1" customWidth="1"/>
    <col min="1794" max="1794" width="9.88671875" style="12" customWidth="1"/>
    <col min="1795" max="1795" width="9" style="12" customWidth="1"/>
    <col min="1796" max="1796" width="9.33203125" style="12" customWidth="1"/>
    <col min="1797" max="1797" width="6.33203125" style="12" customWidth="1"/>
    <col min="1798" max="1798" width="6.5546875" style="12" bestFit="1" customWidth="1"/>
    <col min="1799" max="1799" width="4.77734375" style="12" bestFit="1" customWidth="1"/>
    <col min="1800" max="2048" width="8.88671875" style="12"/>
    <col min="2049" max="2049" width="11.21875" style="12" bestFit="1" customWidth="1"/>
    <col min="2050" max="2050" width="9.88671875" style="12" customWidth="1"/>
    <col min="2051" max="2051" width="9" style="12" customWidth="1"/>
    <col min="2052" max="2052" width="9.33203125" style="12" customWidth="1"/>
    <col min="2053" max="2053" width="6.33203125" style="12" customWidth="1"/>
    <col min="2054" max="2054" width="6.5546875" style="12" bestFit="1" customWidth="1"/>
    <col min="2055" max="2055" width="4.77734375" style="12" bestFit="1" customWidth="1"/>
    <col min="2056" max="2304" width="8.88671875" style="12"/>
    <col min="2305" max="2305" width="11.21875" style="12" bestFit="1" customWidth="1"/>
    <col min="2306" max="2306" width="9.88671875" style="12" customWidth="1"/>
    <col min="2307" max="2307" width="9" style="12" customWidth="1"/>
    <col min="2308" max="2308" width="9.33203125" style="12" customWidth="1"/>
    <col min="2309" max="2309" width="6.33203125" style="12" customWidth="1"/>
    <col min="2310" max="2310" width="6.5546875" style="12" bestFit="1" customWidth="1"/>
    <col min="2311" max="2311" width="4.77734375" style="12" bestFit="1" customWidth="1"/>
    <col min="2312" max="2560" width="8.88671875" style="12"/>
    <col min="2561" max="2561" width="11.21875" style="12" bestFit="1" customWidth="1"/>
    <col min="2562" max="2562" width="9.88671875" style="12" customWidth="1"/>
    <col min="2563" max="2563" width="9" style="12" customWidth="1"/>
    <col min="2564" max="2564" width="9.33203125" style="12" customWidth="1"/>
    <col min="2565" max="2565" width="6.33203125" style="12" customWidth="1"/>
    <col min="2566" max="2566" width="6.5546875" style="12" bestFit="1" customWidth="1"/>
    <col min="2567" max="2567" width="4.77734375" style="12" bestFit="1" customWidth="1"/>
    <col min="2568" max="2816" width="8.88671875" style="12"/>
    <col min="2817" max="2817" width="11.21875" style="12" bestFit="1" customWidth="1"/>
    <col min="2818" max="2818" width="9.88671875" style="12" customWidth="1"/>
    <col min="2819" max="2819" width="9" style="12" customWidth="1"/>
    <col min="2820" max="2820" width="9.33203125" style="12" customWidth="1"/>
    <col min="2821" max="2821" width="6.33203125" style="12" customWidth="1"/>
    <col min="2822" max="2822" width="6.5546875" style="12" bestFit="1" customWidth="1"/>
    <col min="2823" max="2823" width="4.77734375" style="12" bestFit="1" customWidth="1"/>
    <col min="2824" max="3072" width="8.88671875" style="12"/>
    <col min="3073" max="3073" width="11.21875" style="12" bestFit="1" customWidth="1"/>
    <col min="3074" max="3074" width="9.88671875" style="12" customWidth="1"/>
    <col min="3075" max="3075" width="9" style="12" customWidth="1"/>
    <col min="3076" max="3076" width="9.33203125" style="12" customWidth="1"/>
    <col min="3077" max="3077" width="6.33203125" style="12" customWidth="1"/>
    <col min="3078" max="3078" width="6.5546875" style="12" bestFit="1" customWidth="1"/>
    <col min="3079" max="3079" width="4.77734375" style="12" bestFit="1" customWidth="1"/>
    <col min="3080" max="3328" width="8.88671875" style="12"/>
    <col min="3329" max="3329" width="11.21875" style="12" bestFit="1" customWidth="1"/>
    <col min="3330" max="3330" width="9.88671875" style="12" customWidth="1"/>
    <col min="3331" max="3331" width="9" style="12" customWidth="1"/>
    <col min="3332" max="3332" width="9.33203125" style="12" customWidth="1"/>
    <col min="3333" max="3333" width="6.33203125" style="12" customWidth="1"/>
    <col min="3334" max="3334" width="6.5546875" style="12" bestFit="1" customWidth="1"/>
    <col min="3335" max="3335" width="4.77734375" style="12" bestFit="1" customWidth="1"/>
    <col min="3336" max="3584" width="8.88671875" style="12"/>
    <col min="3585" max="3585" width="11.21875" style="12" bestFit="1" customWidth="1"/>
    <col min="3586" max="3586" width="9.88671875" style="12" customWidth="1"/>
    <col min="3587" max="3587" width="9" style="12" customWidth="1"/>
    <col min="3588" max="3588" width="9.33203125" style="12" customWidth="1"/>
    <col min="3589" max="3589" width="6.33203125" style="12" customWidth="1"/>
    <col min="3590" max="3590" width="6.5546875" style="12" bestFit="1" customWidth="1"/>
    <col min="3591" max="3591" width="4.77734375" style="12" bestFit="1" customWidth="1"/>
    <col min="3592" max="3840" width="8.88671875" style="12"/>
    <col min="3841" max="3841" width="11.21875" style="12" bestFit="1" customWidth="1"/>
    <col min="3842" max="3842" width="9.88671875" style="12" customWidth="1"/>
    <col min="3843" max="3843" width="9" style="12" customWidth="1"/>
    <col min="3844" max="3844" width="9.33203125" style="12" customWidth="1"/>
    <col min="3845" max="3845" width="6.33203125" style="12" customWidth="1"/>
    <col min="3846" max="3846" width="6.5546875" style="12" bestFit="1" customWidth="1"/>
    <col min="3847" max="3847" width="4.77734375" style="12" bestFit="1" customWidth="1"/>
    <col min="3848" max="4096" width="8.88671875" style="12"/>
    <col min="4097" max="4097" width="11.21875" style="12" bestFit="1" customWidth="1"/>
    <col min="4098" max="4098" width="9.88671875" style="12" customWidth="1"/>
    <col min="4099" max="4099" width="9" style="12" customWidth="1"/>
    <col min="4100" max="4100" width="9.33203125" style="12" customWidth="1"/>
    <col min="4101" max="4101" width="6.33203125" style="12" customWidth="1"/>
    <col min="4102" max="4102" width="6.5546875" style="12" bestFit="1" customWidth="1"/>
    <col min="4103" max="4103" width="4.77734375" style="12" bestFit="1" customWidth="1"/>
    <col min="4104" max="4352" width="8.88671875" style="12"/>
    <col min="4353" max="4353" width="11.21875" style="12" bestFit="1" customWidth="1"/>
    <col min="4354" max="4354" width="9.88671875" style="12" customWidth="1"/>
    <col min="4355" max="4355" width="9" style="12" customWidth="1"/>
    <col min="4356" max="4356" width="9.33203125" style="12" customWidth="1"/>
    <col min="4357" max="4357" width="6.33203125" style="12" customWidth="1"/>
    <col min="4358" max="4358" width="6.5546875" style="12" bestFit="1" customWidth="1"/>
    <col min="4359" max="4359" width="4.77734375" style="12" bestFit="1" customWidth="1"/>
    <col min="4360" max="4608" width="8.88671875" style="12"/>
    <col min="4609" max="4609" width="11.21875" style="12" bestFit="1" customWidth="1"/>
    <col min="4610" max="4610" width="9.88671875" style="12" customWidth="1"/>
    <col min="4611" max="4611" width="9" style="12" customWidth="1"/>
    <col min="4612" max="4612" width="9.33203125" style="12" customWidth="1"/>
    <col min="4613" max="4613" width="6.33203125" style="12" customWidth="1"/>
    <col min="4614" max="4614" width="6.5546875" style="12" bestFit="1" customWidth="1"/>
    <col min="4615" max="4615" width="4.77734375" style="12" bestFit="1" customWidth="1"/>
    <col min="4616" max="4864" width="8.88671875" style="12"/>
    <col min="4865" max="4865" width="11.21875" style="12" bestFit="1" customWidth="1"/>
    <col min="4866" max="4866" width="9.88671875" style="12" customWidth="1"/>
    <col min="4867" max="4867" width="9" style="12" customWidth="1"/>
    <col min="4868" max="4868" width="9.33203125" style="12" customWidth="1"/>
    <col min="4869" max="4869" width="6.33203125" style="12" customWidth="1"/>
    <col min="4870" max="4870" width="6.5546875" style="12" bestFit="1" customWidth="1"/>
    <col min="4871" max="4871" width="4.77734375" style="12" bestFit="1" customWidth="1"/>
    <col min="4872" max="5120" width="8.88671875" style="12"/>
    <col min="5121" max="5121" width="11.21875" style="12" bestFit="1" customWidth="1"/>
    <col min="5122" max="5122" width="9.88671875" style="12" customWidth="1"/>
    <col min="5123" max="5123" width="9" style="12" customWidth="1"/>
    <col min="5124" max="5124" width="9.33203125" style="12" customWidth="1"/>
    <col min="5125" max="5125" width="6.33203125" style="12" customWidth="1"/>
    <col min="5126" max="5126" width="6.5546875" style="12" bestFit="1" customWidth="1"/>
    <col min="5127" max="5127" width="4.77734375" style="12" bestFit="1" customWidth="1"/>
    <col min="5128" max="5376" width="8.88671875" style="12"/>
    <col min="5377" max="5377" width="11.21875" style="12" bestFit="1" customWidth="1"/>
    <col min="5378" max="5378" width="9.88671875" style="12" customWidth="1"/>
    <col min="5379" max="5379" width="9" style="12" customWidth="1"/>
    <col min="5380" max="5380" width="9.33203125" style="12" customWidth="1"/>
    <col min="5381" max="5381" width="6.33203125" style="12" customWidth="1"/>
    <col min="5382" max="5382" width="6.5546875" style="12" bestFit="1" customWidth="1"/>
    <col min="5383" max="5383" width="4.77734375" style="12" bestFit="1" customWidth="1"/>
    <col min="5384" max="5632" width="8.88671875" style="12"/>
    <col min="5633" max="5633" width="11.21875" style="12" bestFit="1" customWidth="1"/>
    <col min="5634" max="5634" width="9.88671875" style="12" customWidth="1"/>
    <col min="5635" max="5635" width="9" style="12" customWidth="1"/>
    <col min="5636" max="5636" width="9.33203125" style="12" customWidth="1"/>
    <col min="5637" max="5637" width="6.33203125" style="12" customWidth="1"/>
    <col min="5638" max="5638" width="6.5546875" style="12" bestFit="1" customWidth="1"/>
    <col min="5639" max="5639" width="4.77734375" style="12" bestFit="1" customWidth="1"/>
    <col min="5640" max="5888" width="8.88671875" style="12"/>
    <col min="5889" max="5889" width="11.21875" style="12" bestFit="1" customWidth="1"/>
    <col min="5890" max="5890" width="9.88671875" style="12" customWidth="1"/>
    <col min="5891" max="5891" width="9" style="12" customWidth="1"/>
    <col min="5892" max="5892" width="9.33203125" style="12" customWidth="1"/>
    <col min="5893" max="5893" width="6.33203125" style="12" customWidth="1"/>
    <col min="5894" max="5894" width="6.5546875" style="12" bestFit="1" customWidth="1"/>
    <col min="5895" max="5895" width="4.77734375" style="12" bestFit="1" customWidth="1"/>
    <col min="5896" max="6144" width="8.88671875" style="12"/>
    <col min="6145" max="6145" width="11.21875" style="12" bestFit="1" customWidth="1"/>
    <col min="6146" max="6146" width="9.88671875" style="12" customWidth="1"/>
    <col min="6147" max="6147" width="9" style="12" customWidth="1"/>
    <col min="6148" max="6148" width="9.33203125" style="12" customWidth="1"/>
    <col min="6149" max="6149" width="6.33203125" style="12" customWidth="1"/>
    <col min="6150" max="6150" width="6.5546875" style="12" bestFit="1" customWidth="1"/>
    <col min="6151" max="6151" width="4.77734375" style="12" bestFit="1" customWidth="1"/>
    <col min="6152" max="6400" width="8.88671875" style="12"/>
    <col min="6401" max="6401" width="11.21875" style="12" bestFit="1" customWidth="1"/>
    <col min="6402" max="6402" width="9.88671875" style="12" customWidth="1"/>
    <col min="6403" max="6403" width="9" style="12" customWidth="1"/>
    <col min="6404" max="6404" width="9.33203125" style="12" customWidth="1"/>
    <col min="6405" max="6405" width="6.33203125" style="12" customWidth="1"/>
    <col min="6406" max="6406" width="6.5546875" style="12" bestFit="1" customWidth="1"/>
    <col min="6407" max="6407" width="4.77734375" style="12" bestFit="1" customWidth="1"/>
    <col min="6408" max="6656" width="8.88671875" style="12"/>
    <col min="6657" max="6657" width="11.21875" style="12" bestFit="1" customWidth="1"/>
    <col min="6658" max="6658" width="9.88671875" style="12" customWidth="1"/>
    <col min="6659" max="6659" width="9" style="12" customWidth="1"/>
    <col min="6660" max="6660" width="9.33203125" style="12" customWidth="1"/>
    <col min="6661" max="6661" width="6.33203125" style="12" customWidth="1"/>
    <col min="6662" max="6662" width="6.5546875" style="12" bestFit="1" customWidth="1"/>
    <col min="6663" max="6663" width="4.77734375" style="12" bestFit="1" customWidth="1"/>
    <col min="6664" max="6912" width="8.88671875" style="12"/>
    <col min="6913" max="6913" width="11.21875" style="12" bestFit="1" customWidth="1"/>
    <col min="6914" max="6914" width="9.88671875" style="12" customWidth="1"/>
    <col min="6915" max="6915" width="9" style="12" customWidth="1"/>
    <col min="6916" max="6916" width="9.33203125" style="12" customWidth="1"/>
    <col min="6917" max="6917" width="6.33203125" style="12" customWidth="1"/>
    <col min="6918" max="6918" width="6.5546875" style="12" bestFit="1" customWidth="1"/>
    <col min="6919" max="6919" width="4.77734375" style="12" bestFit="1" customWidth="1"/>
    <col min="6920" max="7168" width="8.88671875" style="12"/>
    <col min="7169" max="7169" width="11.21875" style="12" bestFit="1" customWidth="1"/>
    <col min="7170" max="7170" width="9.88671875" style="12" customWidth="1"/>
    <col min="7171" max="7171" width="9" style="12" customWidth="1"/>
    <col min="7172" max="7172" width="9.33203125" style="12" customWidth="1"/>
    <col min="7173" max="7173" width="6.33203125" style="12" customWidth="1"/>
    <col min="7174" max="7174" width="6.5546875" style="12" bestFit="1" customWidth="1"/>
    <col min="7175" max="7175" width="4.77734375" style="12" bestFit="1" customWidth="1"/>
    <col min="7176" max="7424" width="8.88671875" style="12"/>
    <col min="7425" max="7425" width="11.21875" style="12" bestFit="1" customWidth="1"/>
    <col min="7426" max="7426" width="9.88671875" style="12" customWidth="1"/>
    <col min="7427" max="7427" width="9" style="12" customWidth="1"/>
    <col min="7428" max="7428" width="9.33203125" style="12" customWidth="1"/>
    <col min="7429" max="7429" width="6.33203125" style="12" customWidth="1"/>
    <col min="7430" max="7430" width="6.5546875" style="12" bestFit="1" customWidth="1"/>
    <col min="7431" max="7431" width="4.77734375" style="12" bestFit="1" customWidth="1"/>
    <col min="7432" max="7680" width="8.88671875" style="12"/>
    <col min="7681" max="7681" width="11.21875" style="12" bestFit="1" customWidth="1"/>
    <col min="7682" max="7682" width="9.88671875" style="12" customWidth="1"/>
    <col min="7683" max="7683" width="9" style="12" customWidth="1"/>
    <col min="7684" max="7684" width="9.33203125" style="12" customWidth="1"/>
    <col min="7685" max="7685" width="6.33203125" style="12" customWidth="1"/>
    <col min="7686" max="7686" width="6.5546875" style="12" bestFit="1" customWidth="1"/>
    <col min="7687" max="7687" width="4.77734375" style="12" bestFit="1" customWidth="1"/>
    <col min="7688" max="7936" width="8.88671875" style="12"/>
    <col min="7937" max="7937" width="11.21875" style="12" bestFit="1" customWidth="1"/>
    <col min="7938" max="7938" width="9.88671875" style="12" customWidth="1"/>
    <col min="7939" max="7939" width="9" style="12" customWidth="1"/>
    <col min="7940" max="7940" width="9.33203125" style="12" customWidth="1"/>
    <col min="7941" max="7941" width="6.33203125" style="12" customWidth="1"/>
    <col min="7942" max="7942" width="6.5546875" style="12" bestFit="1" customWidth="1"/>
    <col min="7943" max="7943" width="4.77734375" style="12" bestFit="1" customWidth="1"/>
    <col min="7944" max="8192" width="8.88671875" style="12"/>
    <col min="8193" max="8193" width="11.21875" style="12" bestFit="1" customWidth="1"/>
    <col min="8194" max="8194" width="9.88671875" style="12" customWidth="1"/>
    <col min="8195" max="8195" width="9" style="12" customWidth="1"/>
    <col min="8196" max="8196" width="9.33203125" style="12" customWidth="1"/>
    <col min="8197" max="8197" width="6.33203125" style="12" customWidth="1"/>
    <col min="8198" max="8198" width="6.5546875" style="12" bestFit="1" customWidth="1"/>
    <col min="8199" max="8199" width="4.77734375" style="12" bestFit="1" customWidth="1"/>
    <col min="8200" max="8448" width="8.88671875" style="12"/>
    <col min="8449" max="8449" width="11.21875" style="12" bestFit="1" customWidth="1"/>
    <col min="8450" max="8450" width="9.88671875" style="12" customWidth="1"/>
    <col min="8451" max="8451" width="9" style="12" customWidth="1"/>
    <col min="8452" max="8452" width="9.33203125" style="12" customWidth="1"/>
    <col min="8453" max="8453" width="6.33203125" style="12" customWidth="1"/>
    <col min="8454" max="8454" width="6.5546875" style="12" bestFit="1" customWidth="1"/>
    <col min="8455" max="8455" width="4.77734375" style="12" bestFit="1" customWidth="1"/>
    <col min="8456" max="8704" width="8.88671875" style="12"/>
    <col min="8705" max="8705" width="11.21875" style="12" bestFit="1" customWidth="1"/>
    <col min="8706" max="8706" width="9.88671875" style="12" customWidth="1"/>
    <col min="8707" max="8707" width="9" style="12" customWidth="1"/>
    <col min="8708" max="8708" width="9.33203125" style="12" customWidth="1"/>
    <col min="8709" max="8709" width="6.33203125" style="12" customWidth="1"/>
    <col min="8710" max="8710" width="6.5546875" style="12" bestFit="1" customWidth="1"/>
    <col min="8711" max="8711" width="4.77734375" style="12" bestFit="1" customWidth="1"/>
    <col min="8712" max="8960" width="8.88671875" style="12"/>
    <col min="8961" max="8961" width="11.21875" style="12" bestFit="1" customWidth="1"/>
    <col min="8962" max="8962" width="9.88671875" style="12" customWidth="1"/>
    <col min="8963" max="8963" width="9" style="12" customWidth="1"/>
    <col min="8964" max="8964" width="9.33203125" style="12" customWidth="1"/>
    <col min="8965" max="8965" width="6.33203125" style="12" customWidth="1"/>
    <col min="8966" max="8966" width="6.5546875" style="12" bestFit="1" customWidth="1"/>
    <col min="8967" max="8967" width="4.77734375" style="12" bestFit="1" customWidth="1"/>
    <col min="8968" max="9216" width="8.88671875" style="12"/>
    <col min="9217" max="9217" width="11.21875" style="12" bestFit="1" customWidth="1"/>
    <col min="9218" max="9218" width="9.88671875" style="12" customWidth="1"/>
    <col min="9219" max="9219" width="9" style="12" customWidth="1"/>
    <col min="9220" max="9220" width="9.33203125" style="12" customWidth="1"/>
    <col min="9221" max="9221" width="6.33203125" style="12" customWidth="1"/>
    <col min="9222" max="9222" width="6.5546875" style="12" bestFit="1" customWidth="1"/>
    <col min="9223" max="9223" width="4.77734375" style="12" bestFit="1" customWidth="1"/>
    <col min="9224" max="9472" width="8.88671875" style="12"/>
    <col min="9473" max="9473" width="11.21875" style="12" bestFit="1" customWidth="1"/>
    <col min="9474" max="9474" width="9.88671875" style="12" customWidth="1"/>
    <col min="9475" max="9475" width="9" style="12" customWidth="1"/>
    <col min="9476" max="9476" width="9.33203125" style="12" customWidth="1"/>
    <col min="9477" max="9477" width="6.33203125" style="12" customWidth="1"/>
    <col min="9478" max="9478" width="6.5546875" style="12" bestFit="1" customWidth="1"/>
    <col min="9479" max="9479" width="4.77734375" style="12" bestFit="1" customWidth="1"/>
    <col min="9480" max="9728" width="8.88671875" style="12"/>
    <col min="9729" max="9729" width="11.21875" style="12" bestFit="1" customWidth="1"/>
    <col min="9730" max="9730" width="9.88671875" style="12" customWidth="1"/>
    <col min="9731" max="9731" width="9" style="12" customWidth="1"/>
    <col min="9732" max="9732" width="9.33203125" style="12" customWidth="1"/>
    <col min="9733" max="9733" width="6.33203125" style="12" customWidth="1"/>
    <col min="9734" max="9734" width="6.5546875" style="12" bestFit="1" customWidth="1"/>
    <col min="9735" max="9735" width="4.77734375" style="12" bestFit="1" customWidth="1"/>
    <col min="9736" max="9984" width="8.88671875" style="12"/>
    <col min="9985" max="9985" width="11.21875" style="12" bestFit="1" customWidth="1"/>
    <col min="9986" max="9986" width="9.88671875" style="12" customWidth="1"/>
    <col min="9987" max="9987" width="9" style="12" customWidth="1"/>
    <col min="9988" max="9988" width="9.33203125" style="12" customWidth="1"/>
    <col min="9989" max="9989" width="6.33203125" style="12" customWidth="1"/>
    <col min="9990" max="9990" width="6.5546875" style="12" bestFit="1" customWidth="1"/>
    <col min="9991" max="9991" width="4.77734375" style="12" bestFit="1" customWidth="1"/>
    <col min="9992" max="10240" width="8.88671875" style="12"/>
    <col min="10241" max="10241" width="11.21875" style="12" bestFit="1" customWidth="1"/>
    <col min="10242" max="10242" width="9.88671875" style="12" customWidth="1"/>
    <col min="10243" max="10243" width="9" style="12" customWidth="1"/>
    <col min="10244" max="10244" width="9.33203125" style="12" customWidth="1"/>
    <col min="10245" max="10245" width="6.33203125" style="12" customWidth="1"/>
    <col min="10246" max="10246" width="6.5546875" style="12" bestFit="1" customWidth="1"/>
    <col min="10247" max="10247" width="4.77734375" style="12" bestFit="1" customWidth="1"/>
    <col min="10248" max="10496" width="8.88671875" style="12"/>
    <col min="10497" max="10497" width="11.21875" style="12" bestFit="1" customWidth="1"/>
    <col min="10498" max="10498" width="9.88671875" style="12" customWidth="1"/>
    <col min="10499" max="10499" width="9" style="12" customWidth="1"/>
    <col min="10500" max="10500" width="9.33203125" style="12" customWidth="1"/>
    <col min="10501" max="10501" width="6.33203125" style="12" customWidth="1"/>
    <col min="10502" max="10502" width="6.5546875" style="12" bestFit="1" customWidth="1"/>
    <col min="10503" max="10503" width="4.77734375" style="12" bestFit="1" customWidth="1"/>
    <col min="10504" max="10752" width="8.88671875" style="12"/>
    <col min="10753" max="10753" width="11.21875" style="12" bestFit="1" customWidth="1"/>
    <col min="10754" max="10754" width="9.88671875" style="12" customWidth="1"/>
    <col min="10755" max="10755" width="9" style="12" customWidth="1"/>
    <col min="10756" max="10756" width="9.33203125" style="12" customWidth="1"/>
    <col min="10757" max="10757" width="6.33203125" style="12" customWidth="1"/>
    <col min="10758" max="10758" width="6.5546875" style="12" bestFit="1" customWidth="1"/>
    <col min="10759" max="10759" width="4.77734375" style="12" bestFit="1" customWidth="1"/>
    <col min="10760" max="11008" width="8.88671875" style="12"/>
    <col min="11009" max="11009" width="11.21875" style="12" bestFit="1" customWidth="1"/>
    <col min="11010" max="11010" width="9.88671875" style="12" customWidth="1"/>
    <col min="11011" max="11011" width="9" style="12" customWidth="1"/>
    <col min="11012" max="11012" width="9.33203125" style="12" customWidth="1"/>
    <col min="11013" max="11013" width="6.33203125" style="12" customWidth="1"/>
    <col min="11014" max="11014" width="6.5546875" style="12" bestFit="1" customWidth="1"/>
    <col min="11015" max="11015" width="4.77734375" style="12" bestFit="1" customWidth="1"/>
    <col min="11016" max="11264" width="8.88671875" style="12"/>
    <col min="11265" max="11265" width="11.21875" style="12" bestFit="1" customWidth="1"/>
    <col min="11266" max="11266" width="9.88671875" style="12" customWidth="1"/>
    <col min="11267" max="11267" width="9" style="12" customWidth="1"/>
    <col min="11268" max="11268" width="9.33203125" style="12" customWidth="1"/>
    <col min="11269" max="11269" width="6.33203125" style="12" customWidth="1"/>
    <col min="11270" max="11270" width="6.5546875" style="12" bestFit="1" customWidth="1"/>
    <col min="11271" max="11271" width="4.77734375" style="12" bestFit="1" customWidth="1"/>
    <col min="11272" max="11520" width="8.88671875" style="12"/>
    <col min="11521" max="11521" width="11.21875" style="12" bestFit="1" customWidth="1"/>
    <col min="11522" max="11522" width="9.88671875" style="12" customWidth="1"/>
    <col min="11523" max="11523" width="9" style="12" customWidth="1"/>
    <col min="11524" max="11524" width="9.33203125" style="12" customWidth="1"/>
    <col min="11525" max="11525" width="6.33203125" style="12" customWidth="1"/>
    <col min="11526" max="11526" width="6.5546875" style="12" bestFit="1" customWidth="1"/>
    <col min="11527" max="11527" width="4.77734375" style="12" bestFit="1" customWidth="1"/>
    <col min="11528" max="11776" width="8.88671875" style="12"/>
    <col min="11777" max="11777" width="11.21875" style="12" bestFit="1" customWidth="1"/>
    <col min="11778" max="11778" width="9.88671875" style="12" customWidth="1"/>
    <col min="11779" max="11779" width="9" style="12" customWidth="1"/>
    <col min="11780" max="11780" width="9.33203125" style="12" customWidth="1"/>
    <col min="11781" max="11781" width="6.33203125" style="12" customWidth="1"/>
    <col min="11782" max="11782" width="6.5546875" style="12" bestFit="1" customWidth="1"/>
    <col min="11783" max="11783" width="4.77734375" style="12" bestFit="1" customWidth="1"/>
    <col min="11784" max="12032" width="8.88671875" style="12"/>
    <col min="12033" max="12033" width="11.21875" style="12" bestFit="1" customWidth="1"/>
    <col min="12034" max="12034" width="9.88671875" style="12" customWidth="1"/>
    <col min="12035" max="12035" width="9" style="12" customWidth="1"/>
    <col min="12036" max="12036" width="9.33203125" style="12" customWidth="1"/>
    <col min="12037" max="12037" width="6.33203125" style="12" customWidth="1"/>
    <col min="12038" max="12038" width="6.5546875" style="12" bestFit="1" customWidth="1"/>
    <col min="12039" max="12039" width="4.77734375" style="12" bestFit="1" customWidth="1"/>
    <col min="12040" max="12288" width="8.88671875" style="12"/>
    <col min="12289" max="12289" width="11.21875" style="12" bestFit="1" customWidth="1"/>
    <col min="12290" max="12290" width="9.88671875" style="12" customWidth="1"/>
    <col min="12291" max="12291" width="9" style="12" customWidth="1"/>
    <col min="12292" max="12292" width="9.33203125" style="12" customWidth="1"/>
    <col min="12293" max="12293" width="6.33203125" style="12" customWidth="1"/>
    <col min="12294" max="12294" width="6.5546875" style="12" bestFit="1" customWidth="1"/>
    <col min="12295" max="12295" width="4.77734375" style="12" bestFit="1" customWidth="1"/>
    <col min="12296" max="12544" width="8.88671875" style="12"/>
    <col min="12545" max="12545" width="11.21875" style="12" bestFit="1" customWidth="1"/>
    <col min="12546" max="12546" width="9.88671875" style="12" customWidth="1"/>
    <col min="12547" max="12547" width="9" style="12" customWidth="1"/>
    <col min="12548" max="12548" width="9.33203125" style="12" customWidth="1"/>
    <col min="12549" max="12549" width="6.33203125" style="12" customWidth="1"/>
    <col min="12550" max="12550" width="6.5546875" style="12" bestFit="1" customWidth="1"/>
    <col min="12551" max="12551" width="4.77734375" style="12" bestFit="1" customWidth="1"/>
    <col min="12552" max="12800" width="8.88671875" style="12"/>
    <col min="12801" max="12801" width="11.21875" style="12" bestFit="1" customWidth="1"/>
    <col min="12802" max="12802" width="9.88671875" style="12" customWidth="1"/>
    <col min="12803" max="12803" width="9" style="12" customWidth="1"/>
    <col min="12804" max="12804" width="9.33203125" style="12" customWidth="1"/>
    <col min="12805" max="12805" width="6.33203125" style="12" customWidth="1"/>
    <col min="12806" max="12806" width="6.5546875" style="12" bestFit="1" customWidth="1"/>
    <col min="12807" max="12807" width="4.77734375" style="12" bestFit="1" customWidth="1"/>
    <col min="12808" max="13056" width="8.88671875" style="12"/>
    <col min="13057" max="13057" width="11.21875" style="12" bestFit="1" customWidth="1"/>
    <col min="13058" max="13058" width="9.88671875" style="12" customWidth="1"/>
    <col min="13059" max="13059" width="9" style="12" customWidth="1"/>
    <col min="13060" max="13060" width="9.33203125" style="12" customWidth="1"/>
    <col min="13061" max="13061" width="6.33203125" style="12" customWidth="1"/>
    <col min="13062" max="13062" width="6.5546875" style="12" bestFit="1" customWidth="1"/>
    <col min="13063" max="13063" width="4.77734375" style="12" bestFit="1" customWidth="1"/>
    <col min="13064" max="13312" width="8.88671875" style="12"/>
    <col min="13313" max="13313" width="11.21875" style="12" bestFit="1" customWidth="1"/>
    <col min="13314" max="13314" width="9.88671875" style="12" customWidth="1"/>
    <col min="13315" max="13315" width="9" style="12" customWidth="1"/>
    <col min="13316" max="13316" width="9.33203125" style="12" customWidth="1"/>
    <col min="13317" max="13317" width="6.33203125" style="12" customWidth="1"/>
    <col min="13318" max="13318" width="6.5546875" style="12" bestFit="1" customWidth="1"/>
    <col min="13319" max="13319" width="4.77734375" style="12" bestFit="1" customWidth="1"/>
    <col min="13320" max="13568" width="8.88671875" style="12"/>
    <col min="13569" max="13569" width="11.21875" style="12" bestFit="1" customWidth="1"/>
    <col min="13570" max="13570" width="9.88671875" style="12" customWidth="1"/>
    <col min="13571" max="13571" width="9" style="12" customWidth="1"/>
    <col min="13572" max="13572" width="9.33203125" style="12" customWidth="1"/>
    <col min="13573" max="13573" width="6.33203125" style="12" customWidth="1"/>
    <col min="13574" max="13574" width="6.5546875" style="12" bestFit="1" customWidth="1"/>
    <col min="13575" max="13575" width="4.77734375" style="12" bestFit="1" customWidth="1"/>
    <col min="13576" max="13824" width="8.88671875" style="12"/>
    <col min="13825" max="13825" width="11.21875" style="12" bestFit="1" customWidth="1"/>
    <col min="13826" max="13826" width="9.88671875" style="12" customWidth="1"/>
    <col min="13827" max="13827" width="9" style="12" customWidth="1"/>
    <col min="13828" max="13828" width="9.33203125" style="12" customWidth="1"/>
    <col min="13829" max="13829" width="6.33203125" style="12" customWidth="1"/>
    <col min="13830" max="13830" width="6.5546875" style="12" bestFit="1" customWidth="1"/>
    <col min="13831" max="13831" width="4.77734375" style="12" bestFit="1" customWidth="1"/>
    <col min="13832" max="14080" width="8.88671875" style="12"/>
    <col min="14081" max="14081" width="11.21875" style="12" bestFit="1" customWidth="1"/>
    <col min="14082" max="14082" width="9.88671875" style="12" customWidth="1"/>
    <col min="14083" max="14083" width="9" style="12" customWidth="1"/>
    <col min="14084" max="14084" width="9.33203125" style="12" customWidth="1"/>
    <col min="14085" max="14085" width="6.33203125" style="12" customWidth="1"/>
    <col min="14086" max="14086" width="6.5546875" style="12" bestFit="1" customWidth="1"/>
    <col min="14087" max="14087" width="4.77734375" style="12" bestFit="1" customWidth="1"/>
    <col min="14088" max="14336" width="8.88671875" style="12"/>
    <col min="14337" max="14337" width="11.21875" style="12" bestFit="1" customWidth="1"/>
    <col min="14338" max="14338" width="9.88671875" style="12" customWidth="1"/>
    <col min="14339" max="14339" width="9" style="12" customWidth="1"/>
    <col min="14340" max="14340" width="9.33203125" style="12" customWidth="1"/>
    <col min="14341" max="14341" width="6.33203125" style="12" customWidth="1"/>
    <col min="14342" max="14342" width="6.5546875" style="12" bestFit="1" customWidth="1"/>
    <col min="14343" max="14343" width="4.77734375" style="12" bestFit="1" customWidth="1"/>
    <col min="14344" max="14592" width="8.88671875" style="12"/>
    <col min="14593" max="14593" width="11.21875" style="12" bestFit="1" customWidth="1"/>
    <col min="14594" max="14594" width="9.88671875" style="12" customWidth="1"/>
    <col min="14595" max="14595" width="9" style="12" customWidth="1"/>
    <col min="14596" max="14596" width="9.33203125" style="12" customWidth="1"/>
    <col min="14597" max="14597" width="6.33203125" style="12" customWidth="1"/>
    <col min="14598" max="14598" width="6.5546875" style="12" bestFit="1" customWidth="1"/>
    <col min="14599" max="14599" width="4.77734375" style="12" bestFit="1" customWidth="1"/>
    <col min="14600" max="14848" width="8.88671875" style="12"/>
    <col min="14849" max="14849" width="11.21875" style="12" bestFit="1" customWidth="1"/>
    <col min="14850" max="14850" width="9.88671875" style="12" customWidth="1"/>
    <col min="14851" max="14851" width="9" style="12" customWidth="1"/>
    <col min="14852" max="14852" width="9.33203125" style="12" customWidth="1"/>
    <col min="14853" max="14853" width="6.33203125" style="12" customWidth="1"/>
    <col min="14854" max="14854" width="6.5546875" style="12" bestFit="1" customWidth="1"/>
    <col min="14855" max="14855" width="4.77734375" style="12" bestFit="1" customWidth="1"/>
    <col min="14856" max="15104" width="8.88671875" style="12"/>
    <col min="15105" max="15105" width="11.21875" style="12" bestFit="1" customWidth="1"/>
    <col min="15106" max="15106" width="9.88671875" style="12" customWidth="1"/>
    <col min="15107" max="15107" width="9" style="12" customWidth="1"/>
    <col min="15108" max="15108" width="9.33203125" style="12" customWidth="1"/>
    <col min="15109" max="15109" width="6.33203125" style="12" customWidth="1"/>
    <col min="15110" max="15110" width="6.5546875" style="12" bestFit="1" customWidth="1"/>
    <col min="15111" max="15111" width="4.77734375" style="12" bestFit="1" customWidth="1"/>
    <col min="15112" max="15360" width="8.88671875" style="12"/>
    <col min="15361" max="15361" width="11.21875" style="12" bestFit="1" customWidth="1"/>
    <col min="15362" max="15362" width="9.88671875" style="12" customWidth="1"/>
    <col min="15363" max="15363" width="9" style="12" customWidth="1"/>
    <col min="15364" max="15364" width="9.33203125" style="12" customWidth="1"/>
    <col min="15365" max="15365" width="6.33203125" style="12" customWidth="1"/>
    <col min="15366" max="15366" width="6.5546875" style="12" bestFit="1" customWidth="1"/>
    <col min="15367" max="15367" width="4.77734375" style="12" bestFit="1" customWidth="1"/>
    <col min="15368" max="15616" width="8.88671875" style="12"/>
    <col min="15617" max="15617" width="11.21875" style="12" bestFit="1" customWidth="1"/>
    <col min="15618" max="15618" width="9.88671875" style="12" customWidth="1"/>
    <col min="15619" max="15619" width="9" style="12" customWidth="1"/>
    <col min="15620" max="15620" width="9.33203125" style="12" customWidth="1"/>
    <col min="15621" max="15621" width="6.33203125" style="12" customWidth="1"/>
    <col min="15622" max="15622" width="6.5546875" style="12" bestFit="1" customWidth="1"/>
    <col min="15623" max="15623" width="4.77734375" style="12" bestFit="1" customWidth="1"/>
    <col min="15624" max="15872" width="8.88671875" style="12"/>
    <col min="15873" max="15873" width="11.21875" style="12" bestFit="1" customWidth="1"/>
    <col min="15874" max="15874" width="9.88671875" style="12" customWidth="1"/>
    <col min="15875" max="15875" width="9" style="12" customWidth="1"/>
    <col min="15876" max="15876" width="9.33203125" style="12" customWidth="1"/>
    <col min="15877" max="15877" width="6.33203125" style="12" customWidth="1"/>
    <col min="15878" max="15878" width="6.5546875" style="12" bestFit="1" customWidth="1"/>
    <col min="15879" max="15879" width="4.77734375" style="12" bestFit="1" customWidth="1"/>
    <col min="15880" max="16128" width="8.88671875" style="12"/>
    <col min="16129" max="16129" width="11.21875" style="12" bestFit="1" customWidth="1"/>
    <col min="16130" max="16130" width="9.88671875" style="12" customWidth="1"/>
    <col min="16131" max="16131" width="9" style="12" customWidth="1"/>
    <col min="16132" max="16132" width="9.33203125" style="12" customWidth="1"/>
    <col min="16133" max="16133" width="6.33203125" style="12" customWidth="1"/>
    <col min="16134" max="16134" width="6.5546875" style="12" bestFit="1" customWidth="1"/>
    <col min="16135" max="16135" width="4.77734375" style="12" bestFit="1" customWidth="1"/>
    <col min="16136" max="16384" width="8.88671875" style="12"/>
  </cols>
  <sheetData>
    <row r="1" spans="1:4" ht="16.5" thickBot="1">
      <c r="A1" s="10" t="s">
        <v>29</v>
      </c>
      <c r="B1" s="11" t="s">
        <v>30</v>
      </c>
      <c r="C1" s="10" t="s">
        <v>31</v>
      </c>
      <c r="D1" s="10" t="s">
        <v>32</v>
      </c>
    </row>
    <row r="2" spans="1:4">
      <c r="A2" s="13" t="s">
        <v>33</v>
      </c>
      <c r="B2" s="14">
        <f ca="1">TODAY()-13450</f>
        <v>25768</v>
      </c>
      <c r="C2" s="15">
        <v>152</v>
      </c>
      <c r="D2" s="16">
        <v>120</v>
      </c>
    </row>
    <row r="3" spans="1:4">
      <c r="A3" s="13" t="s">
        <v>34</v>
      </c>
      <c r="B3" s="14">
        <f ca="1">TODAY()-24554</f>
        <v>14664</v>
      </c>
      <c r="C3" s="12">
        <v>179</v>
      </c>
      <c r="D3" s="16">
        <v>139</v>
      </c>
    </row>
    <row r="4" spans="1:4">
      <c r="A4" s="13" t="s">
        <v>35</v>
      </c>
      <c r="B4" s="14">
        <f ca="1">TODAY()-11135</f>
        <v>28083</v>
      </c>
      <c r="C4" s="12">
        <v>185</v>
      </c>
      <c r="D4" s="16">
        <v>160</v>
      </c>
    </row>
    <row r="5" spans="1:4">
      <c r="A5" s="13" t="s">
        <v>36</v>
      </c>
      <c r="B5" s="14">
        <f ca="1">TODAY()-13024</f>
        <v>26194</v>
      </c>
      <c r="C5" s="12">
        <v>163</v>
      </c>
      <c r="D5" s="16">
        <v>148</v>
      </c>
    </row>
    <row r="6" spans="1:4">
      <c r="A6" s="13" t="s">
        <v>37</v>
      </c>
      <c r="B6" s="14">
        <f ca="1">TODAY()-21089</f>
        <v>18129</v>
      </c>
      <c r="C6" s="12">
        <v>172</v>
      </c>
      <c r="D6" s="16">
        <v>167</v>
      </c>
    </row>
    <row r="7" spans="1:4">
      <c r="A7" s="13" t="s">
        <v>38</v>
      </c>
      <c r="B7" s="14">
        <f ca="1">TODAY()-17468</f>
        <v>21750</v>
      </c>
      <c r="C7" s="12">
        <v>156</v>
      </c>
      <c r="D7" s="16">
        <v>145</v>
      </c>
    </row>
    <row r="8" spans="1:4">
      <c r="A8" s="13" t="s">
        <v>39</v>
      </c>
      <c r="B8" s="14">
        <f ca="1">TODAY()-24157</f>
        <v>15061</v>
      </c>
      <c r="C8" s="12">
        <v>145</v>
      </c>
      <c r="D8" s="16">
        <v>137</v>
      </c>
    </row>
    <row r="9" spans="1:4">
      <c r="A9" s="13" t="s">
        <v>40</v>
      </c>
      <c r="B9" s="14">
        <f ca="1">TODAY()-21299</f>
        <v>17919</v>
      </c>
      <c r="C9" s="12">
        <v>165</v>
      </c>
      <c r="D9" s="16">
        <v>155</v>
      </c>
    </row>
    <row r="10" spans="1:4">
      <c r="A10" s="17" t="s">
        <v>41</v>
      </c>
      <c r="B10" s="18">
        <f ca="1">TODAY()-18836</f>
        <v>20382</v>
      </c>
      <c r="C10" s="12">
        <v>159</v>
      </c>
      <c r="D10" s="12">
        <v>137</v>
      </c>
    </row>
    <row r="11" spans="1:4">
      <c r="A11" s="19"/>
      <c r="B11" s="14"/>
      <c r="C11" s="19"/>
      <c r="D11" s="19"/>
    </row>
    <row r="12" spans="1:4">
      <c r="A12" s="20"/>
      <c r="B12" s="20"/>
      <c r="C12" s="20"/>
      <c r="D12" s="20"/>
    </row>
    <row r="13" spans="1:4">
      <c r="A13" s="19"/>
      <c r="B13" s="14"/>
      <c r="C13" s="19"/>
      <c r="D13" s="19"/>
    </row>
    <row r="14" spans="1:4">
      <c r="A14" s="19"/>
      <c r="B14" s="14"/>
      <c r="C14" s="19"/>
      <c r="D14" s="19"/>
    </row>
    <row r="15" spans="1:4">
      <c r="A15" s="19"/>
      <c r="B15" s="14"/>
      <c r="C15" s="19"/>
      <c r="D15" s="19"/>
    </row>
    <row r="16" spans="1:4">
      <c r="A16" s="19"/>
      <c r="B16" s="14"/>
      <c r="C16" s="19"/>
      <c r="D16" s="19"/>
    </row>
    <row r="17" spans="1:4">
      <c r="A17" s="19"/>
      <c r="B17" s="14"/>
      <c r="C17" s="19"/>
      <c r="D17" s="19"/>
    </row>
    <row r="18" spans="1:4">
      <c r="A18" s="19"/>
      <c r="B18" s="14"/>
      <c r="C18" s="19"/>
      <c r="D18" s="19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zoomScale="130" zoomScaleNormal="130" workbookViewId="0">
      <selection activeCell="B2" sqref="B2"/>
    </sheetView>
  </sheetViews>
  <sheetFormatPr defaultRowHeight="15.75"/>
  <cols>
    <col min="1" max="1" width="9.88671875" style="12" bestFit="1" customWidth="1"/>
    <col min="2" max="2" width="11.44140625" style="12" bestFit="1" customWidth="1"/>
    <col min="3" max="3" width="9" style="12" bestFit="1" customWidth="1"/>
    <col min="4" max="5" width="8.88671875" style="12"/>
    <col min="6" max="6" width="8.77734375" style="12" customWidth="1"/>
    <col min="7" max="256" width="8.88671875" style="12"/>
    <col min="257" max="257" width="9.88671875" style="12" bestFit="1" customWidth="1"/>
    <col min="258" max="258" width="8.6640625" style="12" bestFit="1" customWidth="1"/>
    <col min="259" max="259" width="9" style="12" bestFit="1" customWidth="1"/>
    <col min="260" max="261" width="8.88671875" style="12"/>
    <col min="262" max="262" width="8.77734375" style="12" customWidth="1"/>
    <col min="263" max="512" width="8.88671875" style="12"/>
    <col min="513" max="513" width="9.88671875" style="12" bestFit="1" customWidth="1"/>
    <col min="514" max="514" width="8.6640625" style="12" bestFit="1" customWidth="1"/>
    <col min="515" max="515" width="9" style="12" bestFit="1" customWidth="1"/>
    <col min="516" max="517" width="8.88671875" style="12"/>
    <col min="518" max="518" width="8.77734375" style="12" customWidth="1"/>
    <col min="519" max="768" width="8.88671875" style="12"/>
    <col min="769" max="769" width="9.88671875" style="12" bestFit="1" customWidth="1"/>
    <col min="770" max="770" width="8.6640625" style="12" bestFit="1" customWidth="1"/>
    <col min="771" max="771" width="9" style="12" bestFit="1" customWidth="1"/>
    <col min="772" max="773" width="8.88671875" style="12"/>
    <col min="774" max="774" width="8.77734375" style="12" customWidth="1"/>
    <col min="775" max="1024" width="8.88671875" style="12"/>
    <col min="1025" max="1025" width="9.88671875" style="12" bestFit="1" customWidth="1"/>
    <col min="1026" max="1026" width="8.6640625" style="12" bestFit="1" customWidth="1"/>
    <col min="1027" max="1027" width="9" style="12" bestFit="1" customWidth="1"/>
    <col min="1028" max="1029" width="8.88671875" style="12"/>
    <col min="1030" max="1030" width="8.77734375" style="12" customWidth="1"/>
    <col min="1031" max="1280" width="8.88671875" style="12"/>
    <col min="1281" max="1281" width="9.88671875" style="12" bestFit="1" customWidth="1"/>
    <col min="1282" max="1282" width="8.6640625" style="12" bestFit="1" customWidth="1"/>
    <col min="1283" max="1283" width="9" style="12" bestFit="1" customWidth="1"/>
    <col min="1284" max="1285" width="8.88671875" style="12"/>
    <col min="1286" max="1286" width="8.77734375" style="12" customWidth="1"/>
    <col min="1287" max="1536" width="8.88671875" style="12"/>
    <col min="1537" max="1537" width="9.88671875" style="12" bestFit="1" customWidth="1"/>
    <col min="1538" max="1538" width="8.6640625" style="12" bestFit="1" customWidth="1"/>
    <col min="1539" max="1539" width="9" style="12" bestFit="1" customWidth="1"/>
    <col min="1540" max="1541" width="8.88671875" style="12"/>
    <col min="1542" max="1542" width="8.77734375" style="12" customWidth="1"/>
    <col min="1543" max="1792" width="8.88671875" style="12"/>
    <col min="1793" max="1793" width="9.88671875" style="12" bestFit="1" customWidth="1"/>
    <col min="1794" max="1794" width="8.6640625" style="12" bestFit="1" customWidth="1"/>
    <col min="1795" max="1795" width="9" style="12" bestFit="1" customWidth="1"/>
    <col min="1796" max="1797" width="8.88671875" style="12"/>
    <col min="1798" max="1798" width="8.77734375" style="12" customWidth="1"/>
    <col min="1799" max="2048" width="8.88671875" style="12"/>
    <col min="2049" max="2049" width="9.88671875" style="12" bestFit="1" customWidth="1"/>
    <col min="2050" max="2050" width="8.6640625" style="12" bestFit="1" customWidth="1"/>
    <col min="2051" max="2051" width="9" style="12" bestFit="1" customWidth="1"/>
    <col min="2052" max="2053" width="8.88671875" style="12"/>
    <col min="2054" max="2054" width="8.77734375" style="12" customWidth="1"/>
    <col min="2055" max="2304" width="8.88671875" style="12"/>
    <col min="2305" max="2305" width="9.88671875" style="12" bestFit="1" customWidth="1"/>
    <col min="2306" max="2306" width="8.6640625" style="12" bestFit="1" customWidth="1"/>
    <col min="2307" max="2307" width="9" style="12" bestFit="1" customWidth="1"/>
    <col min="2308" max="2309" width="8.88671875" style="12"/>
    <col min="2310" max="2310" width="8.77734375" style="12" customWidth="1"/>
    <col min="2311" max="2560" width="8.88671875" style="12"/>
    <col min="2561" max="2561" width="9.88671875" style="12" bestFit="1" customWidth="1"/>
    <col min="2562" max="2562" width="8.6640625" style="12" bestFit="1" customWidth="1"/>
    <col min="2563" max="2563" width="9" style="12" bestFit="1" customWidth="1"/>
    <col min="2564" max="2565" width="8.88671875" style="12"/>
    <col min="2566" max="2566" width="8.77734375" style="12" customWidth="1"/>
    <col min="2567" max="2816" width="8.88671875" style="12"/>
    <col min="2817" max="2817" width="9.88671875" style="12" bestFit="1" customWidth="1"/>
    <col min="2818" max="2818" width="8.6640625" style="12" bestFit="1" customWidth="1"/>
    <col min="2819" max="2819" width="9" style="12" bestFit="1" customWidth="1"/>
    <col min="2820" max="2821" width="8.88671875" style="12"/>
    <col min="2822" max="2822" width="8.77734375" style="12" customWidth="1"/>
    <col min="2823" max="3072" width="8.88671875" style="12"/>
    <col min="3073" max="3073" width="9.88671875" style="12" bestFit="1" customWidth="1"/>
    <col min="3074" max="3074" width="8.6640625" style="12" bestFit="1" customWidth="1"/>
    <col min="3075" max="3075" width="9" style="12" bestFit="1" customWidth="1"/>
    <col min="3076" max="3077" width="8.88671875" style="12"/>
    <col min="3078" max="3078" width="8.77734375" style="12" customWidth="1"/>
    <col min="3079" max="3328" width="8.88671875" style="12"/>
    <col min="3329" max="3329" width="9.88671875" style="12" bestFit="1" customWidth="1"/>
    <col min="3330" max="3330" width="8.6640625" style="12" bestFit="1" customWidth="1"/>
    <col min="3331" max="3331" width="9" style="12" bestFit="1" customWidth="1"/>
    <col min="3332" max="3333" width="8.88671875" style="12"/>
    <col min="3334" max="3334" width="8.77734375" style="12" customWidth="1"/>
    <col min="3335" max="3584" width="8.88671875" style="12"/>
    <col min="3585" max="3585" width="9.88671875" style="12" bestFit="1" customWidth="1"/>
    <col min="3586" max="3586" width="8.6640625" style="12" bestFit="1" customWidth="1"/>
    <col min="3587" max="3587" width="9" style="12" bestFit="1" customWidth="1"/>
    <col min="3588" max="3589" width="8.88671875" style="12"/>
    <col min="3590" max="3590" width="8.77734375" style="12" customWidth="1"/>
    <col min="3591" max="3840" width="8.88671875" style="12"/>
    <col min="3841" max="3841" width="9.88671875" style="12" bestFit="1" customWidth="1"/>
    <col min="3842" max="3842" width="8.6640625" style="12" bestFit="1" customWidth="1"/>
    <col min="3843" max="3843" width="9" style="12" bestFit="1" customWidth="1"/>
    <col min="3844" max="3845" width="8.88671875" style="12"/>
    <col min="3846" max="3846" width="8.77734375" style="12" customWidth="1"/>
    <col min="3847" max="4096" width="8.88671875" style="12"/>
    <col min="4097" max="4097" width="9.88671875" style="12" bestFit="1" customWidth="1"/>
    <col min="4098" max="4098" width="8.6640625" style="12" bestFit="1" customWidth="1"/>
    <col min="4099" max="4099" width="9" style="12" bestFit="1" customWidth="1"/>
    <col min="4100" max="4101" width="8.88671875" style="12"/>
    <col min="4102" max="4102" width="8.77734375" style="12" customWidth="1"/>
    <col min="4103" max="4352" width="8.88671875" style="12"/>
    <col min="4353" max="4353" width="9.88671875" style="12" bestFit="1" customWidth="1"/>
    <col min="4354" max="4354" width="8.6640625" style="12" bestFit="1" customWidth="1"/>
    <col min="4355" max="4355" width="9" style="12" bestFit="1" customWidth="1"/>
    <col min="4356" max="4357" width="8.88671875" style="12"/>
    <col min="4358" max="4358" width="8.77734375" style="12" customWidth="1"/>
    <col min="4359" max="4608" width="8.88671875" style="12"/>
    <col min="4609" max="4609" width="9.88671875" style="12" bestFit="1" customWidth="1"/>
    <col min="4610" max="4610" width="8.6640625" style="12" bestFit="1" customWidth="1"/>
    <col min="4611" max="4611" width="9" style="12" bestFit="1" customWidth="1"/>
    <col min="4612" max="4613" width="8.88671875" style="12"/>
    <col min="4614" max="4614" width="8.77734375" style="12" customWidth="1"/>
    <col min="4615" max="4864" width="8.88671875" style="12"/>
    <col min="4865" max="4865" width="9.88671875" style="12" bestFit="1" customWidth="1"/>
    <col min="4866" max="4866" width="8.6640625" style="12" bestFit="1" customWidth="1"/>
    <col min="4867" max="4867" width="9" style="12" bestFit="1" customWidth="1"/>
    <col min="4868" max="4869" width="8.88671875" style="12"/>
    <col min="4870" max="4870" width="8.77734375" style="12" customWidth="1"/>
    <col min="4871" max="5120" width="8.88671875" style="12"/>
    <col min="5121" max="5121" width="9.88671875" style="12" bestFit="1" customWidth="1"/>
    <col min="5122" max="5122" width="8.6640625" style="12" bestFit="1" customWidth="1"/>
    <col min="5123" max="5123" width="9" style="12" bestFit="1" customWidth="1"/>
    <col min="5124" max="5125" width="8.88671875" style="12"/>
    <col min="5126" max="5126" width="8.77734375" style="12" customWidth="1"/>
    <col min="5127" max="5376" width="8.88671875" style="12"/>
    <col min="5377" max="5377" width="9.88671875" style="12" bestFit="1" customWidth="1"/>
    <col min="5378" max="5378" width="8.6640625" style="12" bestFit="1" customWidth="1"/>
    <col min="5379" max="5379" width="9" style="12" bestFit="1" customWidth="1"/>
    <col min="5380" max="5381" width="8.88671875" style="12"/>
    <col min="5382" max="5382" width="8.77734375" style="12" customWidth="1"/>
    <col min="5383" max="5632" width="8.88671875" style="12"/>
    <col min="5633" max="5633" width="9.88671875" style="12" bestFit="1" customWidth="1"/>
    <col min="5634" max="5634" width="8.6640625" style="12" bestFit="1" customWidth="1"/>
    <col min="5635" max="5635" width="9" style="12" bestFit="1" customWidth="1"/>
    <col min="5636" max="5637" width="8.88671875" style="12"/>
    <col min="5638" max="5638" width="8.77734375" style="12" customWidth="1"/>
    <col min="5639" max="5888" width="8.88671875" style="12"/>
    <col min="5889" max="5889" width="9.88671875" style="12" bestFit="1" customWidth="1"/>
    <col min="5890" max="5890" width="8.6640625" style="12" bestFit="1" customWidth="1"/>
    <col min="5891" max="5891" width="9" style="12" bestFit="1" customWidth="1"/>
    <col min="5892" max="5893" width="8.88671875" style="12"/>
    <col min="5894" max="5894" width="8.77734375" style="12" customWidth="1"/>
    <col min="5895" max="6144" width="8.88671875" style="12"/>
    <col min="6145" max="6145" width="9.88671875" style="12" bestFit="1" customWidth="1"/>
    <col min="6146" max="6146" width="8.6640625" style="12" bestFit="1" customWidth="1"/>
    <col min="6147" max="6147" width="9" style="12" bestFit="1" customWidth="1"/>
    <col min="6148" max="6149" width="8.88671875" style="12"/>
    <col min="6150" max="6150" width="8.77734375" style="12" customWidth="1"/>
    <col min="6151" max="6400" width="8.88671875" style="12"/>
    <col min="6401" max="6401" width="9.88671875" style="12" bestFit="1" customWidth="1"/>
    <col min="6402" max="6402" width="8.6640625" style="12" bestFit="1" customWidth="1"/>
    <col min="6403" max="6403" width="9" style="12" bestFit="1" customWidth="1"/>
    <col min="6404" max="6405" width="8.88671875" style="12"/>
    <col min="6406" max="6406" width="8.77734375" style="12" customWidth="1"/>
    <col min="6407" max="6656" width="8.88671875" style="12"/>
    <col min="6657" max="6657" width="9.88671875" style="12" bestFit="1" customWidth="1"/>
    <col min="6658" max="6658" width="8.6640625" style="12" bestFit="1" customWidth="1"/>
    <col min="6659" max="6659" width="9" style="12" bestFit="1" customWidth="1"/>
    <col min="6660" max="6661" width="8.88671875" style="12"/>
    <col min="6662" max="6662" width="8.77734375" style="12" customWidth="1"/>
    <col min="6663" max="6912" width="8.88671875" style="12"/>
    <col min="6913" max="6913" width="9.88671875" style="12" bestFit="1" customWidth="1"/>
    <col min="6914" max="6914" width="8.6640625" style="12" bestFit="1" customWidth="1"/>
    <col min="6915" max="6915" width="9" style="12" bestFit="1" customWidth="1"/>
    <col min="6916" max="6917" width="8.88671875" style="12"/>
    <col min="6918" max="6918" width="8.77734375" style="12" customWidth="1"/>
    <col min="6919" max="7168" width="8.88671875" style="12"/>
    <col min="7169" max="7169" width="9.88671875" style="12" bestFit="1" customWidth="1"/>
    <col min="7170" max="7170" width="8.6640625" style="12" bestFit="1" customWidth="1"/>
    <col min="7171" max="7171" width="9" style="12" bestFit="1" customWidth="1"/>
    <col min="7172" max="7173" width="8.88671875" style="12"/>
    <col min="7174" max="7174" width="8.77734375" style="12" customWidth="1"/>
    <col min="7175" max="7424" width="8.88671875" style="12"/>
    <col min="7425" max="7425" width="9.88671875" style="12" bestFit="1" customWidth="1"/>
    <col min="7426" max="7426" width="8.6640625" style="12" bestFit="1" customWidth="1"/>
    <col min="7427" max="7427" width="9" style="12" bestFit="1" customWidth="1"/>
    <col min="7428" max="7429" width="8.88671875" style="12"/>
    <col min="7430" max="7430" width="8.77734375" style="12" customWidth="1"/>
    <col min="7431" max="7680" width="8.88671875" style="12"/>
    <col min="7681" max="7681" width="9.88671875" style="12" bestFit="1" customWidth="1"/>
    <col min="7682" max="7682" width="8.6640625" style="12" bestFit="1" customWidth="1"/>
    <col min="7683" max="7683" width="9" style="12" bestFit="1" customWidth="1"/>
    <col min="7684" max="7685" width="8.88671875" style="12"/>
    <col min="7686" max="7686" width="8.77734375" style="12" customWidth="1"/>
    <col min="7687" max="7936" width="8.88671875" style="12"/>
    <col min="7937" max="7937" width="9.88671875" style="12" bestFit="1" customWidth="1"/>
    <col min="7938" max="7938" width="8.6640625" style="12" bestFit="1" customWidth="1"/>
    <col min="7939" max="7939" width="9" style="12" bestFit="1" customWidth="1"/>
    <col min="7940" max="7941" width="8.88671875" style="12"/>
    <col min="7942" max="7942" width="8.77734375" style="12" customWidth="1"/>
    <col min="7943" max="8192" width="8.88671875" style="12"/>
    <col min="8193" max="8193" width="9.88671875" style="12" bestFit="1" customWidth="1"/>
    <col min="8194" max="8194" width="8.6640625" style="12" bestFit="1" customWidth="1"/>
    <col min="8195" max="8195" width="9" style="12" bestFit="1" customWidth="1"/>
    <col min="8196" max="8197" width="8.88671875" style="12"/>
    <col min="8198" max="8198" width="8.77734375" style="12" customWidth="1"/>
    <col min="8199" max="8448" width="8.88671875" style="12"/>
    <col min="8449" max="8449" width="9.88671875" style="12" bestFit="1" customWidth="1"/>
    <col min="8450" max="8450" width="8.6640625" style="12" bestFit="1" customWidth="1"/>
    <col min="8451" max="8451" width="9" style="12" bestFit="1" customWidth="1"/>
    <col min="8452" max="8453" width="8.88671875" style="12"/>
    <col min="8454" max="8454" width="8.77734375" style="12" customWidth="1"/>
    <col min="8455" max="8704" width="8.88671875" style="12"/>
    <col min="8705" max="8705" width="9.88671875" style="12" bestFit="1" customWidth="1"/>
    <col min="8706" max="8706" width="8.6640625" style="12" bestFit="1" customWidth="1"/>
    <col min="8707" max="8707" width="9" style="12" bestFit="1" customWidth="1"/>
    <col min="8708" max="8709" width="8.88671875" style="12"/>
    <col min="8710" max="8710" width="8.77734375" style="12" customWidth="1"/>
    <col min="8711" max="8960" width="8.88671875" style="12"/>
    <col min="8961" max="8961" width="9.88671875" style="12" bestFit="1" customWidth="1"/>
    <col min="8962" max="8962" width="8.6640625" style="12" bestFit="1" customWidth="1"/>
    <col min="8963" max="8963" width="9" style="12" bestFit="1" customWidth="1"/>
    <col min="8964" max="8965" width="8.88671875" style="12"/>
    <col min="8966" max="8966" width="8.77734375" style="12" customWidth="1"/>
    <col min="8967" max="9216" width="8.88671875" style="12"/>
    <col min="9217" max="9217" width="9.88671875" style="12" bestFit="1" customWidth="1"/>
    <col min="9218" max="9218" width="8.6640625" style="12" bestFit="1" customWidth="1"/>
    <col min="9219" max="9219" width="9" style="12" bestFit="1" customWidth="1"/>
    <col min="9220" max="9221" width="8.88671875" style="12"/>
    <col min="9222" max="9222" width="8.77734375" style="12" customWidth="1"/>
    <col min="9223" max="9472" width="8.88671875" style="12"/>
    <col min="9473" max="9473" width="9.88671875" style="12" bestFit="1" customWidth="1"/>
    <col min="9474" max="9474" width="8.6640625" style="12" bestFit="1" customWidth="1"/>
    <col min="9475" max="9475" width="9" style="12" bestFit="1" customWidth="1"/>
    <col min="9476" max="9477" width="8.88671875" style="12"/>
    <col min="9478" max="9478" width="8.77734375" style="12" customWidth="1"/>
    <col min="9479" max="9728" width="8.88671875" style="12"/>
    <col min="9729" max="9729" width="9.88671875" style="12" bestFit="1" customWidth="1"/>
    <col min="9730" max="9730" width="8.6640625" style="12" bestFit="1" customWidth="1"/>
    <col min="9731" max="9731" width="9" style="12" bestFit="1" customWidth="1"/>
    <col min="9732" max="9733" width="8.88671875" style="12"/>
    <col min="9734" max="9734" width="8.77734375" style="12" customWidth="1"/>
    <col min="9735" max="9984" width="8.88671875" style="12"/>
    <col min="9985" max="9985" width="9.88671875" style="12" bestFit="1" customWidth="1"/>
    <col min="9986" max="9986" width="8.6640625" style="12" bestFit="1" customWidth="1"/>
    <col min="9987" max="9987" width="9" style="12" bestFit="1" customWidth="1"/>
    <col min="9988" max="9989" width="8.88671875" style="12"/>
    <col min="9990" max="9990" width="8.77734375" style="12" customWidth="1"/>
    <col min="9991" max="10240" width="8.88671875" style="12"/>
    <col min="10241" max="10241" width="9.88671875" style="12" bestFit="1" customWidth="1"/>
    <col min="10242" max="10242" width="8.6640625" style="12" bestFit="1" customWidth="1"/>
    <col min="10243" max="10243" width="9" style="12" bestFit="1" customWidth="1"/>
    <col min="10244" max="10245" width="8.88671875" style="12"/>
    <col min="10246" max="10246" width="8.77734375" style="12" customWidth="1"/>
    <col min="10247" max="10496" width="8.88671875" style="12"/>
    <col min="10497" max="10497" width="9.88671875" style="12" bestFit="1" customWidth="1"/>
    <col min="10498" max="10498" width="8.6640625" style="12" bestFit="1" customWidth="1"/>
    <col min="10499" max="10499" width="9" style="12" bestFit="1" customWidth="1"/>
    <col min="10500" max="10501" width="8.88671875" style="12"/>
    <col min="10502" max="10502" width="8.77734375" style="12" customWidth="1"/>
    <col min="10503" max="10752" width="8.88671875" style="12"/>
    <col min="10753" max="10753" width="9.88671875" style="12" bestFit="1" customWidth="1"/>
    <col min="10754" max="10754" width="8.6640625" style="12" bestFit="1" customWidth="1"/>
    <col min="10755" max="10755" width="9" style="12" bestFit="1" customWidth="1"/>
    <col min="10756" max="10757" width="8.88671875" style="12"/>
    <col min="10758" max="10758" width="8.77734375" style="12" customWidth="1"/>
    <col min="10759" max="11008" width="8.88671875" style="12"/>
    <col min="11009" max="11009" width="9.88671875" style="12" bestFit="1" customWidth="1"/>
    <col min="11010" max="11010" width="8.6640625" style="12" bestFit="1" customWidth="1"/>
    <col min="11011" max="11011" width="9" style="12" bestFit="1" customWidth="1"/>
    <col min="11012" max="11013" width="8.88671875" style="12"/>
    <col min="11014" max="11014" width="8.77734375" style="12" customWidth="1"/>
    <col min="11015" max="11264" width="8.88671875" style="12"/>
    <col min="11265" max="11265" width="9.88671875" style="12" bestFit="1" customWidth="1"/>
    <col min="11266" max="11266" width="8.6640625" style="12" bestFit="1" customWidth="1"/>
    <col min="11267" max="11267" width="9" style="12" bestFit="1" customWidth="1"/>
    <col min="11268" max="11269" width="8.88671875" style="12"/>
    <col min="11270" max="11270" width="8.77734375" style="12" customWidth="1"/>
    <col min="11271" max="11520" width="8.88671875" style="12"/>
    <col min="11521" max="11521" width="9.88671875" style="12" bestFit="1" customWidth="1"/>
    <col min="11522" max="11522" width="8.6640625" style="12" bestFit="1" customWidth="1"/>
    <col min="11523" max="11523" width="9" style="12" bestFit="1" customWidth="1"/>
    <col min="11524" max="11525" width="8.88671875" style="12"/>
    <col min="11526" max="11526" width="8.77734375" style="12" customWidth="1"/>
    <col min="11527" max="11776" width="8.88671875" style="12"/>
    <col min="11777" max="11777" width="9.88671875" style="12" bestFit="1" customWidth="1"/>
    <col min="11778" max="11778" width="8.6640625" style="12" bestFit="1" customWidth="1"/>
    <col min="11779" max="11779" width="9" style="12" bestFit="1" customWidth="1"/>
    <col min="11780" max="11781" width="8.88671875" style="12"/>
    <col min="11782" max="11782" width="8.77734375" style="12" customWidth="1"/>
    <col min="11783" max="12032" width="8.88671875" style="12"/>
    <col min="12033" max="12033" width="9.88671875" style="12" bestFit="1" customWidth="1"/>
    <col min="12034" max="12034" width="8.6640625" style="12" bestFit="1" customWidth="1"/>
    <col min="12035" max="12035" width="9" style="12" bestFit="1" customWidth="1"/>
    <col min="12036" max="12037" width="8.88671875" style="12"/>
    <col min="12038" max="12038" width="8.77734375" style="12" customWidth="1"/>
    <col min="12039" max="12288" width="8.88671875" style="12"/>
    <col min="12289" max="12289" width="9.88671875" style="12" bestFit="1" customWidth="1"/>
    <col min="12290" max="12290" width="8.6640625" style="12" bestFit="1" customWidth="1"/>
    <col min="12291" max="12291" width="9" style="12" bestFit="1" customWidth="1"/>
    <col min="12292" max="12293" width="8.88671875" style="12"/>
    <col min="12294" max="12294" width="8.77734375" style="12" customWidth="1"/>
    <col min="12295" max="12544" width="8.88671875" style="12"/>
    <col min="12545" max="12545" width="9.88671875" style="12" bestFit="1" customWidth="1"/>
    <col min="12546" max="12546" width="8.6640625" style="12" bestFit="1" customWidth="1"/>
    <col min="12547" max="12547" width="9" style="12" bestFit="1" customWidth="1"/>
    <col min="12548" max="12549" width="8.88671875" style="12"/>
    <col min="12550" max="12550" width="8.77734375" style="12" customWidth="1"/>
    <col min="12551" max="12800" width="8.88671875" style="12"/>
    <col min="12801" max="12801" width="9.88671875" style="12" bestFit="1" customWidth="1"/>
    <col min="12802" max="12802" width="8.6640625" style="12" bestFit="1" customWidth="1"/>
    <col min="12803" max="12803" width="9" style="12" bestFit="1" customWidth="1"/>
    <col min="12804" max="12805" width="8.88671875" style="12"/>
    <col min="12806" max="12806" width="8.77734375" style="12" customWidth="1"/>
    <col min="12807" max="13056" width="8.88671875" style="12"/>
    <col min="13057" max="13057" width="9.88671875" style="12" bestFit="1" customWidth="1"/>
    <col min="13058" max="13058" width="8.6640625" style="12" bestFit="1" customWidth="1"/>
    <col min="13059" max="13059" width="9" style="12" bestFit="1" customWidth="1"/>
    <col min="13060" max="13061" width="8.88671875" style="12"/>
    <col min="13062" max="13062" width="8.77734375" style="12" customWidth="1"/>
    <col min="13063" max="13312" width="8.88671875" style="12"/>
    <col min="13313" max="13313" width="9.88671875" style="12" bestFit="1" customWidth="1"/>
    <col min="13314" max="13314" width="8.6640625" style="12" bestFit="1" customWidth="1"/>
    <col min="13315" max="13315" width="9" style="12" bestFit="1" customWidth="1"/>
    <col min="13316" max="13317" width="8.88671875" style="12"/>
    <col min="13318" max="13318" width="8.77734375" style="12" customWidth="1"/>
    <col min="13319" max="13568" width="8.88671875" style="12"/>
    <col min="13569" max="13569" width="9.88671875" style="12" bestFit="1" customWidth="1"/>
    <col min="13570" max="13570" width="8.6640625" style="12" bestFit="1" customWidth="1"/>
    <col min="13571" max="13571" width="9" style="12" bestFit="1" customWidth="1"/>
    <col min="13572" max="13573" width="8.88671875" style="12"/>
    <col min="13574" max="13574" width="8.77734375" style="12" customWidth="1"/>
    <col min="13575" max="13824" width="8.88671875" style="12"/>
    <col min="13825" max="13825" width="9.88671875" style="12" bestFit="1" customWidth="1"/>
    <col min="13826" max="13826" width="8.6640625" style="12" bestFit="1" customWidth="1"/>
    <col min="13827" max="13827" width="9" style="12" bestFit="1" customWidth="1"/>
    <col min="13828" max="13829" width="8.88671875" style="12"/>
    <col min="13830" max="13830" width="8.77734375" style="12" customWidth="1"/>
    <col min="13831" max="14080" width="8.88671875" style="12"/>
    <col min="14081" max="14081" width="9.88671875" style="12" bestFit="1" customWidth="1"/>
    <col min="14082" max="14082" width="8.6640625" style="12" bestFit="1" customWidth="1"/>
    <col min="14083" max="14083" width="9" style="12" bestFit="1" customWidth="1"/>
    <col min="14084" max="14085" width="8.88671875" style="12"/>
    <col min="14086" max="14086" width="8.77734375" style="12" customWidth="1"/>
    <col min="14087" max="14336" width="8.88671875" style="12"/>
    <col min="14337" max="14337" width="9.88671875" style="12" bestFit="1" customWidth="1"/>
    <col min="14338" max="14338" width="8.6640625" style="12" bestFit="1" customWidth="1"/>
    <col min="14339" max="14339" width="9" style="12" bestFit="1" customWidth="1"/>
    <col min="14340" max="14341" width="8.88671875" style="12"/>
    <col min="14342" max="14342" width="8.77734375" style="12" customWidth="1"/>
    <col min="14343" max="14592" width="8.88671875" style="12"/>
    <col min="14593" max="14593" width="9.88671875" style="12" bestFit="1" customWidth="1"/>
    <col min="14594" max="14594" width="8.6640625" style="12" bestFit="1" customWidth="1"/>
    <col min="14595" max="14595" width="9" style="12" bestFit="1" customWidth="1"/>
    <col min="14596" max="14597" width="8.88671875" style="12"/>
    <col min="14598" max="14598" width="8.77734375" style="12" customWidth="1"/>
    <col min="14599" max="14848" width="8.88671875" style="12"/>
    <col min="14849" max="14849" width="9.88671875" style="12" bestFit="1" customWidth="1"/>
    <col min="14850" max="14850" width="8.6640625" style="12" bestFit="1" customWidth="1"/>
    <col min="14851" max="14851" width="9" style="12" bestFit="1" customWidth="1"/>
    <col min="14852" max="14853" width="8.88671875" style="12"/>
    <col min="14854" max="14854" width="8.77734375" style="12" customWidth="1"/>
    <col min="14855" max="15104" width="8.88671875" style="12"/>
    <col min="15105" max="15105" width="9.88671875" style="12" bestFit="1" customWidth="1"/>
    <col min="15106" max="15106" width="8.6640625" style="12" bestFit="1" customWidth="1"/>
    <col min="15107" max="15107" width="9" style="12" bestFit="1" customWidth="1"/>
    <col min="15108" max="15109" width="8.88671875" style="12"/>
    <col min="15110" max="15110" width="8.77734375" style="12" customWidth="1"/>
    <col min="15111" max="15360" width="8.88671875" style="12"/>
    <col min="15361" max="15361" width="9.88671875" style="12" bestFit="1" customWidth="1"/>
    <col min="15362" max="15362" width="8.6640625" style="12" bestFit="1" customWidth="1"/>
    <col min="15363" max="15363" width="9" style="12" bestFit="1" customWidth="1"/>
    <col min="15364" max="15365" width="8.88671875" style="12"/>
    <col min="15366" max="15366" width="8.77734375" style="12" customWidth="1"/>
    <col min="15367" max="15616" width="8.88671875" style="12"/>
    <col min="15617" max="15617" width="9.88671875" style="12" bestFit="1" customWidth="1"/>
    <col min="15618" max="15618" width="8.6640625" style="12" bestFit="1" customWidth="1"/>
    <col min="15619" max="15619" width="9" style="12" bestFit="1" customWidth="1"/>
    <col min="15620" max="15621" width="8.88671875" style="12"/>
    <col min="15622" max="15622" width="8.77734375" style="12" customWidth="1"/>
    <col min="15623" max="15872" width="8.88671875" style="12"/>
    <col min="15873" max="15873" width="9.88671875" style="12" bestFit="1" customWidth="1"/>
    <col min="15874" max="15874" width="8.6640625" style="12" bestFit="1" customWidth="1"/>
    <col min="15875" max="15875" width="9" style="12" bestFit="1" customWidth="1"/>
    <col min="15876" max="15877" width="8.88671875" style="12"/>
    <col min="15878" max="15878" width="8.77734375" style="12" customWidth="1"/>
    <col min="15879" max="16128" width="8.88671875" style="12"/>
    <col min="16129" max="16129" width="9.88671875" style="12" bestFit="1" customWidth="1"/>
    <col min="16130" max="16130" width="8.6640625" style="12" bestFit="1" customWidth="1"/>
    <col min="16131" max="16131" width="9" style="12" bestFit="1" customWidth="1"/>
    <col min="16132" max="16133" width="8.88671875" style="12"/>
    <col min="16134" max="16134" width="8.77734375" style="12" customWidth="1"/>
    <col min="16135" max="16384" width="8.88671875" style="12"/>
  </cols>
  <sheetData>
    <row r="1" spans="1:8" ht="16.5" thickBot="1">
      <c r="A1" s="21" t="s">
        <v>0</v>
      </c>
      <c r="B1" s="21" t="s">
        <v>29</v>
      </c>
      <c r="C1" s="21" t="s">
        <v>42</v>
      </c>
    </row>
    <row r="2" spans="1:8">
      <c r="A2" s="18">
        <f ca="1">TODAY()</f>
        <v>39218</v>
      </c>
      <c r="C2" s="12">
        <v>127</v>
      </c>
    </row>
    <row r="3" spans="1:8">
      <c r="A3" s="18">
        <f ca="1">IF(WEEKDAY(A2)=2,A2-3,A2-1)</f>
        <v>39217</v>
      </c>
      <c r="C3" s="12">
        <v>152</v>
      </c>
    </row>
    <row r="4" spans="1:8">
      <c r="A4" s="18">
        <f t="shared" ref="A4:A19" ca="1" si="0">IF(WEEKDAY(A3)=2,A3-3,A3-1)</f>
        <v>39216</v>
      </c>
      <c r="C4" s="12">
        <v>165</v>
      </c>
    </row>
    <row r="5" spans="1:8">
      <c r="A5" s="18">
        <f t="shared" ca="1" si="0"/>
        <v>39213</v>
      </c>
      <c r="C5" s="12">
        <v>180</v>
      </c>
      <c r="E5" s="20"/>
    </row>
    <row r="6" spans="1:8">
      <c r="A6" s="18">
        <f t="shared" ca="1" si="0"/>
        <v>39212</v>
      </c>
      <c r="C6" s="12">
        <v>158</v>
      </c>
      <c r="E6" s="20"/>
      <c r="F6" s="20"/>
      <c r="G6" s="20"/>
      <c r="H6" s="20"/>
    </row>
    <row r="7" spans="1:8">
      <c r="A7" s="18">
        <f t="shared" ca="1" si="0"/>
        <v>39211</v>
      </c>
      <c r="C7" s="12">
        <v>160</v>
      </c>
      <c r="E7" s="20"/>
      <c r="F7" s="20"/>
      <c r="G7" s="20"/>
      <c r="H7" s="20"/>
    </row>
    <row r="8" spans="1:8">
      <c r="A8" s="18">
        <f t="shared" ca="1" si="0"/>
        <v>39210</v>
      </c>
      <c r="C8" s="12">
        <v>142</v>
      </c>
      <c r="E8" s="20"/>
      <c r="F8" s="20"/>
      <c r="G8" s="20"/>
      <c r="H8" s="20"/>
    </row>
    <row r="9" spans="1:8">
      <c r="A9" s="18">
        <f t="shared" ca="1" si="0"/>
        <v>39209</v>
      </c>
      <c r="C9" s="12">
        <v>190</v>
      </c>
      <c r="E9" s="20"/>
      <c r="F9" s="20"/>
      <c r="G9" s="20"/>
      <c r="H9" s="20"/>
    </row>
    <row r="10" spans="1:8">
      <c r="A10" s="18">
        <f t="shared" ca="1" si="0"/>
        <v>39206</v>
      </c>
      <c r="C10" s="12">
        <v>125</v>
      </c>
      <c r="E10" s="20"/>
      <c r="F10" s="20"/>
      <c r="G10" s="20"/>
      <c r="H10" s="20"/>
    </row>
    <row r="11" spans="1:8">
      <c r="A11" s="18">
        <f t="shared" ca="1" si="0"/>
        <v>39205</v>
      </c>
      <c r="C11" s="12">
        <v>141</v>
      </c>
      <c r="E11" s="20"/>
      <c r="F11" s="20"/>
      <c r="G11" s="20"/>
      <c r="H11" s="20"/>
    </row>
    <row r="12" spans="1:8">
      <c r="A12" s="18">
        <f t="shared" ca="1" si="0"/>
        <v>39204</v>
      </c>
      <c r="C12" s="12">
        <v>191</v>
      </c>
      <c r="E12" s="20"/>
      <c r="F12" s="20"/>
      <c r="G12" s="20"/>
      <c r="H12" s="20"/>
    </row>
    <row r="13" spans="1:8">
      <c r="A13" s="18">
        <f t="shared" ca="1" si="0"/>
        <v>39203</v>
      </c>
      <c r="C13" s="12">
        <v>155</v>
      </c>
      <c r="E13" s="20"/>
      <c r="F13" s="20"/>
      <c r="G13" s="20"/>
      <c r="H13" s="20"/>
    </row>
    <row r="14" spans="1:8">
      <c r="A14" s="18">
        <f t="shared" ca="1" si="0"/>
        <v>39202</v>
      </c>
      <c r="C14" s="12">
        <v>160</v>
      </c>
      <c r="E14" s="20"/>
      <c r="F14" s="20"/>
      <c r="G14" s="20"/>
      <c r="H14" s="20"/>
    </row>
    <row r="15" spans="1:8">
      <c r="A15" s="18">
        <f t="shared" ca="1" si="0"/>
        <v>39199</v>
      </c>
      <c r="C15" s="12">
        <v>141</v>
      </c>
      <c r="E15" s="20"/>
      <c r="F15" s="20"/>
      <c r="G15" s="20"/>
      <c r="H15" s="20"/>
    </row>
    <row r="16" spans="1:8">
      <c r="A16" s="18">
        <f t="shared" ca="1" si="0"/>
        <v>39198</v>
      </c>
      <c r="C16" s="12">
        <v>132</v>
      </c>
      <c r="E16" s="20"/>
      <c r="F16" s="20"/>
      <c r="G16" s="20"/>
      <c r="H16" s="20"/>
    </row>
    <row r="17" spans="1:8">
      <c r="A17" s="18">
        <f t="shared" ca="1" si="0"/>
        <v>39197</v>
      </c>
      <c r="C17" s="12">
        <v>139</v>
      </c>
      <c r="E17" s="20"/>
      <c r="F17" s="20"/>
      <c r="G17" s="20"/>
      <c r="H17" s="20"/>
    </row>
    <row r="18" spans="1:8">
      <c r="A18" s="18">
        <f t="shared" ca="1" si="0"/>
        <v>39196</v>
      </c>
      <c r="C18" s="12">
        <v>147</v>
      </c>
      <c r="E18" s="20"/>
      <c r="F18" s="20"/>
      <c r="G18" s="20"/>
      <c r="H18" s="20"/>
    </row>
    <row r="19" spans="1:8">
      <c r="A19" s="18">
        <f t="shared" ca="1" si="0"/>
        <v>39195</v>
      </c>
      <c r="C19" s="12">
        <v>151</v>
      </c>
      <c r="E19" s="20"/>
      <c r="F19" s="20"/>
    </row>
    <row r="20" spans="1:8">
      <c r="E20" s="20"/>
      <c r="F20" s="20"/>
    </row>
    <row r="21" spans="1:8">
      <c r="E21" s="20"/>
      <c r="F21" s="20"/>
    </row>
    <row r="22" spans="1:8">
      <c r="F22" s="20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zoomScale="130" zoomScaleNormal="130" workbookViewId="0">
      <selection activeCell="E2" sqref="E2"/>
    </sheetView>
  </sheetViews>
  <sheetFormatPr defaultRowHeight="12.75"/>
  <cols>
    <col min="1" max="1" width="6.5546875" style="9" customWidth="1"/>
    <col min="2" max="2" width="4.5546875" style="23" customWidth="1"/>
    <col min="3" max="6" width="8.88671875" style="9"/>
    <col min="7" max="7" width="5.5546875" style="9" customWidth="1"/>
    <col min="8" max="256" width="8.88671875" style="9"/>
    <col min="257" max="257" width="5.6640625" style="9" bestFit="1" customWidth="1"/>
    <col min="258" max="258" width="3.5546875" style="9" bestFit="1" customWidth="1"/>
    <col min="259" max="262" width="8.88671875" style="9"/>
    <col min="263" max="263" width="5.5546875" style="9" customWidth="1"/>
    <col min="264" max="512" width="8.88671875" style="9"/>
    <col min="513" max="513" width="5.6640625" style="9" bestFit="1" customWidth="1"/>
    <col min="514" max="514" width="3.5546875" style="9" bestFit="1" customWidth="1"/>
    <col min="515" max="518" width="8.88671875" style="9"/>
    <col min="519" max="519" width="5.5546875" style="9" customWidth="1"/>
    <col min="520" max="768" width="8.88671875" style="9"/>
    <col min="769" max="769" width="5.6640625" style="9" bestFit="1" customWidth="1"/>
    <col min="770" max="770" width="3.5546875" style="9" bestFit="1" customWidth="1"/>
    <col min="771" max="774" width="8.88671875" style="9"/>
    <col min="775" max="775" width="5.5546875" style="9" customWidth="1"/>
    <col min="776" max="1024" width="8.88671875" style="9"/>
    <col min="1025" max="1025" width="5.6640625" style="9" bestFit="1" customWidth="1"/>
    <col min="1026" max="1026" width="3.5546875" style="9" bestFit="1" customWidth="1"/>
    <col min="1027" max="1030" width="8.88671875" style="9"/>
    <col min="1031" max="1031" width="5.5546875" style="9" customWidth="1"/>
    <col min="1032" max="1280" width="8.88671875" style="9"/>
    <col min="1281" max="1281" width="5.6640625" style="9" bestFit="1" customWidth="1"/>
    <col min="1282" max="1282" width="3.5546875" style="9" bestFit="1" customWidth="1"/>
    <col min="1283" max="1286" width="8.88671875" style="9"/>
    <col min="1287" max="1287" width="5.5546875" style="9" customWidth="1"/>
    <col min="1288" max="1536" width="8.88671875" style="9"/>
    <col min="1537" max="1537" width="5.6640625" style="9" bestFit="1" customWidth="1"/>
    <col min="1538" max="1538" width="3.5546875" style="9" bestFit="1" customWidth="1"/>
    <col min="1539" max="1542" width="8.88671875" style="9"/>
    <col min="1543" max="1543" width="5.5546875" style="9" customWidth="1"/>
    <col min="1544" max="1792" width="8.88671875" style="9"/>
    <col min="1793" max="1793" width="5.6640625" style="9" bestFit="1" customWidth="1"/>
    <col min="1794" max="1794" width="3.5546875" style="9" bestFit="1" customWidth="1"/>
    <col min="1795" max="1798" width="8.88671875" style="9"/>
    <col min="1799" max="1799" width="5.5546875" style="9" customWidth="1"/>
    <col min="1800" max="2048" width="8.88671875" style="9"/>
    <col min="2049" max="2049" width="5.6640625" style="9" bestFit="1" customWidth="1"/>
    <col min="2050" max="2050" width="3.5546875" style="9" bestFit="1" customWidth="1"/>
    <col min="2051" max="2054" width="8.88671875" style="9"/>
    <col min="2055" max="2055" width="5.5546875" style="9" customWidth="1"/>
    <col min="2056" max="2304" width="8.88671875" style="9"/>
    <col min="2305" max="2305" width="5.6640625" style="9" bestFit="1" customWidth="1"/>
    <col min="2306" max="2306" width="3.5546875" style="9" bestFit="1" customWidth="1"/>
    <col min="2307" max="2310" width="8.88671875" style="9"/>
    <col min="2311" max="2311" width="5.5546875" style="9" customWidth="1"/>
    <col min="2312" max="2560" width="8.88671875" style="9"/>
    <col min="2561" max="2561" width="5.6640625" style="9" bestFit="1" customWidth="1"/>
    <col min="2562" max="2562" width="3.5546875" style="9" bestFit="1" customWidth="1"/>
    <col min="2563" max="2566" width="8.88671875" style="9"/>
    <col min="2567" max="2567" width="5.5546875" style="9" customWidth="1"/>
    <col min="2568" max="2816" width="8.88671875" style="9"/>
    <col min="2817" max="2817" width="5.6640625" style="9" bestFit="1" customWidth="1"/>
    <col min="2818" max="2818" width="3.5546875" style="9" bestFit="1" customWidth="1"/>
    <col min="2819" max="2822" width="8.88671875" style="9"/>
    <col min="2823" max="2823" width="5.5546875" style="9" customWidth="1"/>
    <col min="2824" max="3072" width="8.88671875" style="9"/>
    <col min="3073" max="3073" width="5.6640625" style="9" bestFit="1" customWidth="1"/>
    <col min="3074" max="3074" width="3.5546875" style="9" bestFit="1" customWidth="1"/>
    <col min="3075" max="3078" width="8.88671875" style="9"/>
    <col min="3079" max="3079" width="5.5546875" style="9" customWidth="1"/>
    <col min="3080" max="3328" width="8.88671875" style="9"/>
    <col min="3329" max="3329" width="5.6640625" style="9" bestFit="1" customWidth="1"/>
    <col min="3330" max="3330" width="3.5546875" style="9" bestFit="1" customWidth="1"/>
    <col min="3331" max="3334" width="8.88671875" style="9"/>
    <col min="3335" max="3335" width="5.5546875" style="9" customWidth="1"/>
    <col min="3336" max="3584" width="8.88671875" style="9"/>
    <col min="3585" max="3585" width="5.6640625" style="9" bestFit="1" customWidth="1"/>
    <col min="3586" max="3586" width="3.5546875" style="9" bestFit="1" customWidth="1"/>
    <col min="3587" max="3590" width="8.88671875" style="9"/>
    <col min="3591" max="3591" width="5.5546875" style="9" customWidth="1"/>
    <col min="3592" max="3840" width="8.88671875" style="9"/>
    <col min="3841" max="3841" width="5.6640625" style="9" bestFit="1" customWidth="1"/>
    <col min="3842" max="3842" width="3.5546875" style="9" bestFit="1" customWidth="1"/>
    <col min="3843" max="3846" width="8.88671875" style="9"/>
    <col min="3847" max="3847" width="5.5546875" style="9" customWidth="1"/>
    <col min="3848" max="4096" width="8.88671875" style="9"/>
    <col min="4097" max="4097" width="5.6640625" style="9" bestFit="1" customWidth="1"/>
    <col min="4098" max="4098" width="3.5546875" style="9" bestFit="1" customWidth="1"/>
    <col min="4099" max="4102" width="8.88671875" style="9"/>
    <col min="4103" max="4103" width="5.5546875" style="9" customWidth="1"/>
    <col min="4104" max="4352" width="8.88671875" style="9"/>
    <col min="4353" max="4353" width="5.6640625" style="9" bestFit="1" customWidth="1"/>
    <col min="4354" max="4354" width="3.5546875" style="9" bestFit="1" customWidth="1"/>
    <col min="4355" max="4358" width="8.88671875" style="9"/>
    <col min="4359" max="4359" width="5.5546875" style="9" customWidth="1"/>
    <col min="4360" max="4608" width="8.88671875" style="9"/>
    <col min="4609" max="4609" width="5.6640625" style="9" bestFit="1" customWidth="1"/>
    <col min="4610" max="4610" width="3.5546875" style="9" bestFit="1" customWidth="1"/>
    <col min="4611" max="4614" width="8.88671875" style="9"/>
    <col min="4615" max="4615" width="5.5546875" style="9" customWidth="1"/>
    <col min="4616" max="4864" width="8.88671875" style="9"/>
    <col min="4865" max="4865" width="5.6640625" style="9" bestFit="1" customWidth="1"/>
    <col min="4866" max="4866" width="3.5546875" style="9" bestFit="1" customWidth="1"/>
    <col min="4867" max="4870" width="8.88671875" style="9"/>
    <col min="4871" max="4871" width="5.5546875" style="9" customWidth="1"/>
    <col min="4872" max="5120" width="8.88671875" style="9"/>
    <col min="5121" max="5121" width="5.6640625" style="9" bestFit="1" customWidth="1"/>
    <col min="5122" max="5122" width="3.5546875" style="9" bestFit="1" customWidth="1"/>
    <col min="5123" max="5126" width="8.88671875" style="9"/>
    <col min="5127" max="5127" width="5.5546875" style="9" customWidth="1"/>
    <col min="5128" max="5376" width="8.88671875" style="9"/>
    <col min="5377" max="5377" width="5.6640625" style="9" bestFit="1" customWidth="1"/>
    <col min="5378" max="5378" width="3.5546875" style="9" bestFit="1" customWidth="1"/>
    <col min="5379" max="5382" width="8.88671875" style="9"/>
    <col min="5383" max="5383" width="5.5546875" style="9" customWidth="1"/>
    <col min="5384" max="5632" width="8.88671875" style="9"/>
    <col min="5633" max="5633" width="5.6640625" style="9" bestFit="1" customWidth="1"/>
    <col min="5634" max="5634" width="3.5546875" style="9" bestFit="1" customWidth="1"/>
    <col min="5635" max="5638" width="8.88671875" style="9"/>
    <col min="5639" max="5639" width="5.5546875" style="9" customWidth="1"/>
    <col min="5640" max="5888" width="8.88671875" style="9"/>
    <col min="5889" max="5889" width="5.6640625" style="9" bestFit="1" customWidth="1"/>
    <col min="5890" max="5890" width="3.5546875" style="9" bestFit="1" customWidth="1"/>
    <col min="5891" max="5894" width="8.88671875" style="9"/>
    <col min="5895" max="5895" width="5.5546875" style="9" customWidth="1"/>
    <col min="5896" max="6144" width="8.88671875" style="9"/>
    <col min="6145" max="6145" width="5.6640625" style="9" bestFit="1" customWidth="1"/>
    <col min="6146" max="6146" width="3.5546875" style="9" bestFit="1" customWidth="1"/>
    <col min="6147" max="6150" width="8.88671875" style="9"/>
    <col min="6151" max="6151" width="5.5546875" style="9" customWidth="1"/>
    <col min="6152" max="6400" width="8.88671875" style="9"/>
    <col min="6401" max="6401" width="5.6640625" style="9" bestFit="1" customWidth="1"/>
    <col min="6402" max="6402" width="3.5546875" style="9" bestFit="1" customWidth="1"/>
    <col min="6403" max="6406" width="8.88671875" style="9"/>
    <col min="6407" max="6407" width="5.5546875" style="9" customWidth="1"/>
    <col min="6408" max="6656" width="8.88671875" style="9"/>
    <col min="6657" max="6657" width="5.6640625" style="9" bestFit="1" customWidth="1"/>
    <col min="6658" max="6658" width="3.5546875" style="9" bestFit="1" customWidth="1"/>
    <col min="6659" max="6662" width="8.88671875" style="9"/>
    <col min="6663" max="6663" width="5.5546875" style="9" customWidth="1"/>
    <col min="6664" max="6912" width="8.88671875" style="9"/>
    <col min="6913" max="6913" width="5.6640625" style="9" bestFit="1" customWidth="1"/>
    <col min="6914" max="6914" width="3.5546875" style="9" bestFit="1" customWidth="1"/>
    <col min="6915" max="6918" width="8.88671875" style="9"/>
    <col min="6919" max="6919" width="5.5546875" style="9" customWidth="1"/>
    <col min="6920" max="7168" width="8.88671875" style="9"/>
    <col min="7169" max="7169" width="5.6640625" style="9" bestFit="1" customWidth="1"/>
    <col min="7170" max="7170" width="3.5546875" style="9" bestFit="1" customWidth="1"/>
    <col min="7171" max="7174" width="8.88671875" style="9"/>
    <col min="7175" max="7175" width="5.5546875" style="9" customWidth="1"/>
    <col min="7176" max="7424" width="8.88671875" style="9"/>
    <col min="7425" max="7425" width="5.6640625" style="9" bestFit="1" customWidth="1"/>
    <col min="7426" max="7426" width="3.5546875" style="9" bestFit="1" customWidth="1"/>
    <col min="7427" max="7430" width="8.88671875" style="9"/>
    <col min="7431" max="7431" width="5.5546875" style="9" customWidth="1"/>
    <col min="7432" max="7680" width="8.88671875" style="9"/>
    <col min="7681" max="7681" width="5.6640625" style="9" bestFit="1" customWidth="1"/>
    <col min="7682" max="7682" width="3.5546875" style="9" bestFit="1" customWidth="1"/>
    <col min="7683" max="7686" width="8.88671875" style="9"/>
    <col min="7687" max="7687" width="5.5546875" style="9" customWidth="1"/>
    <col min="7688" max="7936" width="8.88671875" style="9"/>
    <col min="7937" max="7937" width="5.6640625" style="9" bestFit="1" customWidth="1"/>
    <col min="7938" max="7938" width="3.5546875" style="9" bestFit="1" customWidth="1"/>
    <col min="7939" max="7942" width="8.88671875" style="9"/>
    <col min="7943" max="7943" width="5.5546875" style="9" customWidth="1"/>
    <col min="7944" max="8192" width="8.88671875" style="9"/>
    <col min="8193" max="8193" width="5.6640625" style="9" bestFit="1" customWidth="1"/>
    <col min="8194" max="8194" width="3.5546875" style="9" bestFit="1" customWidth="1"/>
    <col min="8195" max="8198" width="8.88671875" style="9"/>
    <col min="8199" max="8199" width="5.5546875" style="9" customWidth="1"/>
    <col min="8200" max="8448" width="8.88671875" style="9"/>
    <col min="8449" max="8449" width="5.6640625" style="9" bestFit="1" customWidth="1"/>
    <col min="8450" max="8450" width="3.5546875" style="9" bestFit="1" customWidth="1"/>
    <col min="8451" max="8454" width="8.88671875" style="9"/>
    <col min="8455" max="8455" width="5.5546875" style="9" customWidth="1"/>
    <col min="8456" max="8704" width="8.88671875" style="9"/>
    <col min="8705" max="8705" width="5.6640625" style="9" bestFit="1" customWidth="1"/>
    <col min="8706" max="8706" width="3.5546875" style="9" bestFit="1" customWidth="1"/>
    <col min="8707" max="8710" width="8.88671875" style="9"/>
    <col min="8711" max="8711" width="5.5546875" style="9" customWidth="1"/>
    <col min="8712" max="8960" width="8.88671875" style="9"/>
    <col min="8961" max="8961" width="5.6640625" style="9" bestFit="1" customWidth="1"/>
    <col min="8962" max="8962" width="3.5546875" style="9" bestFit="1" customWidth="1"/>
    <col min="8963" max="8966" width="8.88671875" style="9"/>
    <col min="8967" max="8967" width="5.5546875" style="9" customWidth="1"/>
    <col min="8968" max="9216" width="8.88671875" style="9"/>
    <col min="9217" max="9217" width="5.6640625" style="9" bestFit="1" customWidth="1"/>
    <col min="9218" max="9218" width="3.5546875" style="9" bestFit="1" customWidth="1"/>
    <col min="9219" max="9222" width="8.88671875" style="9"/>
    <col min="9223" max="9223" width="5.5546875" style="9" customWidth="1"/>
    <col min="9224" max="9472" width="8.88671875" style="9"/>
    <col min="9473" max="9473" width="5.6640625" style="9" bestFit="1" customWidth="1"/>
    <col min="9474" max="9474" width="3.5546875" style="9" bestFit="1" customWidth="1"/>
    <col min="9475" max="9478" width="8.88671875" style="9"/>
    <col min="9479" max="9479" width="5.5546875" style="9" customWidth="1"/>
    <col min="9480" max="9728" width="8.88671875" style="9"/>
    <col min="9729" max="9729" width="5.6640625" style="9" bestFit="1" customWidth="1"/>
    <col min="9730" max="9730" width="3.5546875" style="9" bestFit="1" customWidth="1"/>
    <col min="9731" max="9734" width="8.88671875" style="9"/>
    <col min="9735" max="9735" width="5.5546875" style="9" customWidth="1"/>
    <col min="9736" max="9984" width="8.88671875" style="9"/>
    <col min="9985" max="9985" width="5.6640625" style="9" bestFit="1" customWidth="1"/>
    <col min="9986" max="9986" width="3.5546875" style="9" bestFit="1" customWidth="1"/>
    <col min="9987" max="9990" width="8.88671875" style="9"/>
    <col min="9991" max="9991" width="5.5546875" style="9" customWidth="1"/>
    <col min="9992" max="10240" width="8.88671875" style="9"/>
    <col min="10241" max="10241" width="5.6640625" style="9" bestFit="1" customWidth="1"/>
    <col min="10242" max="10242" width="3.5546875" style="9" bestFit="1" customWidth="1"/>
    <col min="10243" max="10246" width="8.88671875" style="9"/>
    <col min="10247" max="10247" width="5.5546875" style="9" customWidth="1"/>
    <col min="10248" max="10496" width="8.88671875" style="9"/>
    <col min="10497" max="10497" width="5.6640625" style="9" bestFit="1" customWidth="1"/>
    <col min="10498" max="10498" width="3.5546875" style="9" bestFit="1" customWidth="1"/>
    <col min="10499" max="10502" width="8.88671875" style="9"/>
    <col min="10503" max="10503" width="5.5546875" style="9" customWidth="1"/>
    <col min="10504" max="10752" width="8.88671875" style="9"/>
    <col min="10753" max="10753" width="5.6640625" style="9" bestFit="1" customWidth="1"/>
    <col min="10754" max="10754" width="3.5546875" style="9" bestFit="1" customWidth="1"/>
    <col min="10755" max="10758" width="8.88671875" style="9"/>
    <col min="10759" max="10759" width="5.5546875" style="9" customWidth="1"/>
    <col min="10760" max="11008" width="8.88671875" style="9"/>
    <col min="11009" max="11009" width="5.6640625" style="9" bestFit="1" customWidth="1"/>
    <col min="11010" max="11010" width="3.5546875" style="9" bestFit="1" customWidth="1"/>
    <col min="11011" max="11014" width="8.88671875" style="9"/>
    <col min="11015" max="11015" width="5.5546875" style="9" customWidth="1"/>
    <col min="11016" max="11264" width="8.88671875" style="9"/>
    <col min="11265" max="11265" width="5.6640625" style="9" bestFit="1" customWidth="1"/>
    <col min="11266" max="11266" width="3.5546875" style="9" bestFit="1" customWidth="1"/>
    <col min="11267" max="11270" width="8.88671875" style="9"/>
    <col min="11271" max="11271" width="5.5546875" style="9" customWidth="1"/>
    <col min="11272" max="11520" width="8.88671875" style="9"/>
    <col min="11521" max="11521" width="5.6640625" style="9" bestFit="1" customWidth="1"/>
    <col min="11522" max="11522" width="3.5546875" style="9" bestFit="1" customWidth="1"/>
    <col min="11523" max="11526" width="8.88671875" style="9"/>
    <col min="11527" max="11527" width="5.5546875" style="9" customWidth="1"/>
    <col min="11528" max="11776" width="8.88671875" style="9"/>
    <col min="11777" max="11777" width="5.6640625" style="9" bestFit="1" customWidth="1"/>
    <col min="11778" max="11778" width="3.5546875" style="9" bestFit="1" customWidth="1"/>
    <col min="11779" max="11782" width="8.88671875" style="9"/>
    <col min="11783" max="11783" width="5.5546875" style="9" customWidth="1"/>
    <col min="11784" max="12032" width="8.88671875" style="9"/>
    <col min="12033" max="12033" width="5.6640625" style="9" bestFit="1" customWidth="1"/>
    <col min="12034" max="12034" width="3.5546875" style="9" bestFit="1" customWidth="1"/>
    <col min="12035" max="12038" width="8.88671875" style="9"/>
    <col min="12039" max="12039" width="5.5546875" style="9" customWidth="1"/>
    <col min="12040" max="12288" width="8.88671875" style="9"/>
    <col min="12289" max="12289" width="5.6640625" style="9" bestFit="1" customWidth="1"/>
    <col min="12290" max="12290" width="3.5546875" style="9" bestFit="1" customWidth="1"/>
    <col min="12291" max="12294" width="8.88671875" style="9"/>
    <col min="12295" max="12295" width="5.5546875" style="9" customWidth="1"/>
    <col min="12296" max="12544" width="8.88671875" style="9"/>
    <col min="12545" max="12545" width="5.6640625" style="9" bestFit="1" customWidth="1"/>
    <col min="12546" max="12546" width="3.5546875" style="9" bestFit="1" customWidth="1"/>
    <col min="12547" max="12550" width="8.88671875" style="9"/>
    <col min="12551" max="12551" width="5.5546875" style="9" customWidth="1"/>
    <col min="12552" max="12800" width="8.88671875" style="9"/>
    <col min="12801" max="12801" width="5.6640625" style="9" bestFit="1" customWidth="1"/>
    <col min="12802" max="12802" width="3.5546875" style="9" bestFit="1" customWidth="1"/>
    <col min="12803" max="12806" width="8.88671875" style="9"/>
    <col min="12807" max="12807" width="5.5546875" style="9" customWidth="1"/>
    <col min="12808" max="13056" width="8.88671875" style="9"/>
    <col min="13057" max="13057" width="5.6640625" style="9" bestFit="1" customWidth="1"/>
    <col min="13058" max="13058" width="3.5546875" style="9" bestFit="1" customWidth="1"/>
    <col min="13059" max="13062" width="8.88671875" style="9"/>
    <col min="13063" max="13063" width="5.5546875" style="9" customWidth="1"/>
    <col min="13064" max="13312" width="8.88671875" style="9"/>
    <col min="13313" max="13313" width="5.6640625" style="9" bestFit="1" customWidth="1"/>
    <col min="13314" max="13314" width="3.5546875" style="9" bestFit="1" customWidth="1"/>
    <col min="13315" max="13318" width="8.88671875" style="9"/>
    <col min="13319" max="13319" width="5.5546875" style="9" customWidth="1"/>
    <col min="13320" max="13568" width="8.88671875" style="9"/>
    <col min="13569" max="13569" width="5.6640625" style="9" bestFit="1" customWidth="1"/>
    <col min="13570" max="13570" width="3.5546875" style="9" bestFit="1" customWidth="1"/>
    <col min="13571" max="13574" width="8.88671875" style="9"/>
    <col min="13575" max="13575" width="5.5546875" style="9" customWidth="1"/>
    <col min="13576" max="13824" width="8.88671875" style="9"/>
    <col min="13825" max="13825" width="5.6640625" style="9" bestFit="1" customWidth="1"/>
    <col min="13826" max="13826" width="3.5546875" style="9" bestFit="1" customWidth="1"/>
    <col min="13827" max="13830" width="8.88671875" style="9"/>
    <col min="13831" max="13831" width="5.5546875" style="9" customWidth="1"/>
    <col min="13832" max="14080" width="8.88671875" style="9"/>
    <col min="14081" max="14081" width="5.6640625" style="9" bestFit="1" customWidth="1"/>
    <col min="14082" max="14082" width="3.5546875" style="9" bestFit="1" customWidth="1"/>
    <col min="14083" max="14086" width="8.88671875" style="9"/>
    <col min="14087" max="14087" width="5.5546875" style="9" customWidth="1"/>
    <col min="14088" max="14336" width="8.88671875" style="9"/>
    <col min="14337" max="14337" width="5.6640625" style="9" bestFit="1" customWidth="1"/>
    <col min="14338" max="14338" width="3.5546875" style="9" bestFit="1" customWidth="1"/>
    <col min="14339" max="14342" width="8.88671875" style="9"/>
    <col min="14343" max="14343" width="5.5546875" style="9" customWidth="1"/>
    <col min="14344" max="14592" width="8.88671875" style="9"/>
    <col min="14593" max="14593" width="5.6640625" style="9" bestFit="1" customWidth="1"/>
    <col min="14594" max="14594" width="3.5546875" style="9" bestFit="1" customWidth="1"/>
    <col min="14595" max="14598" width="8.88671875" style="9"/>
    <col min="14599" max="14599" width="5.5546875" style="9" customWidth="1"/>
    <col min="14600" max="14848" width="8.88671875" style="9"/>
    <col min="14849" max="14849" width="5.6640625" style="9" bestFit="1" customWidth="1"/>
    <col min="14850" max="14850" width="3.5546875" style="9" bestFit="1" customWidth="1"/>
    <col min="14851" max="14854" width="8.88671875" style="9"/>
    <col min="14855" max="14855" width="5.5546875" style="9" customWidth="1"/>
    <col min="14856" max="15104" width="8.88671875" style="9"/>
    <col min="15105" max="15105" width="5.6640625" style="9" bestFit="1" customWidth="1"/>
    <col min="15106" max="15106" width="3.5546875" style="9" bestFit="1" customWidth="1"/>
    <col min="15107" max="15110" width="8.88671875" style="9"/>
    <col min="15111" max="15111" width="5.5546875" style="9" customWidth="1"/>
    <col min="15112" max="15360" width="8.88671875" style="9"/>
    <col min="15361" max="15361" width="5.6640625" style="9" bestFit="1" customWidth="1"/>
    <col min="15362" max="15362" width="3.5546875" style="9" bestFit="1" customWidth="1"/>
    <col min="15363" max="15366" width="8.88671875" style="9"/>
    <col min="15367" max="15367" width="5.5546875" style="9" customWidth="1"/>
    <col min="15368" max="15616" width="8.88671875" style="9"/>
    <col min="15617" max="15617" width="5.6640625" style="9" bestFit="1" customWidth="1"/>
    <col min="15618" max="15618" width="3.5546875" style="9" bestFit="1" customWidth="1"/>
    <col min="15619" max="15622" width="8.88671875" style="9"/>
    <col min="15623" max="15623" width="5.5546875" style="9" customWidth="1"/>
    <col min="15624" max="15872" width="8.88671875" style="9"/>
    <col min="15873" max="15873" width="5.6640625" style="9" bestFit="1" customWidth="1"/>
    <col min="15874" max="15874" width="3.5546875" style="9" bestFit="1" customWidth="1"/>
    <col min="15875" max="15878" width="8.88671875" style="9"/>
    <col min="15879" max="15879" width="5.5546875" style="9" customWidth="1"/>
    <col min="15880" max="16128" width="8.88671875" style="9"/>
    <col min="16129" max="16129" width="5.6640625" style="9" bestFit="1" customWidth="1"/>
    <col min="16130" max="16130" width="3.5546875" style="9" bestFit="1" customWidth="1"/>
    <col min="16131" max="16134" width="8.88671875" style="9"/>
    <col min="16135" max="16135" width="5.5546875" style="9" customWidth="1"/>
    <col min="16136" max="16384" width="8.88671875" style="9"/>
  </cols>
  <sheetData>
    <row r="1" spans="1:7">
      <c r="A1" s="22" t="s">
        <v>43</v>
      </c>
      <c r="B1" s="23">
        <v>78.5</v>
      </c>
    </row>
    <row r="2" spans="1:7">
      <c r="A2" s="22" t="s">
        <v>45</v>
      </c>
      <c r="B2" s="23">
        <v>66.099999999999994</v>
      </c>
      <c r="D2" s="24" t="s">
        <v>44</v>
      </c>
      <c r="E2" s="24">
        <v>5</v>
      </c>
      <c r="G2" s="25"/>
    </row>
    <row r="3" spans="1:7">
      <c r="A3" s="22" t="s">
        <v>46</v>
      </c>
      <c r="B3" s="23">
        <v>31.7</v>
      </c>
      <c r="D3" s="26"/>
      <c r="E3" s="26"/>
      <c r="G3" s="25"/>
    </row>
    <row r="4" spans="1:7">
      <c r="A4" s="22" t="s">
        <v>48</v>
      </c>
      <c r="B4" s="23">
        <v>34</v>
      </c>
      <c r="D4" s="24" t="s">
        <v>47</v>
      </c>
      <c r="E4" s="24">
        <v>24</v>
      </c>
      <c r="G4" s="25"/>
    </row>
    <row r="5" spans="1:7">
      <c r="A5" s="22" t="s">
        <v>49</v>
      </c>
      <c r="B5" s="23">
        <v>35.9</v>
      </c>
    </row>
    <row r="6" spans="1:7">
      <c r="A6" s="22" t="s">
        <v>50</v>
      </c>
      <c r="B6" s="23">
        <v>54.2</v>
      </c>
    </row>
    <row r="7" spans="1:7">
      <c r="A7" s="22" t="s">
        <v>51</v>
      </c>
      <c r="B7" s="23">
        <v>86</v>
      </c>
    </row>
    <row r="8" spans="1:7">
      <c r="A8" s="22" t="s">
        <v>52</v>
      </c>
      <c r="B8" s="23">
        <v>49.7</v>
      </c>
    </row>
    <row r="9" spans="1:7">
      <c r="A9" s="22" t="s">
        <v>53</v>
      </c>
      <c r="B9" s="23">
        <v>91.9</v>
      </c>
    </row>
    <row r="10" spans="1:7">
      <c r="A10" s="22" t="s">
        <v>54</v>
      </c>
      <c r="B10" s="23">
        <v>73.400000000000006</v>
      </c>
    </row>
    <row r="11" spans="1:7">
      <c r="A11" s="22" t="s">
        <v>55</v>
      </c>
      <c r="B11" s="23">
        <v>74.400000000000006</v>
      </c>
    </row>
    <row r="12" spans="1:7">
      <c r="A12" s="22" t="s">
        <v>56</v>
      </c>
      <c r="B12" s="23">
        <v>81.099999999999994</v>
      </c>
    </row>
    <row r="13" spans="1:7">
      <c r="A13" s="22" t="s">
        <v>57</v>
      </c>
      <c r="B13" s="23">
        <v>31.2</v>
      </c>
    </row>
    <row r="14" spans="1:7">
      <c r="A14" s="22" t="s">
        <v>58</v>
      </c>
      <c r="B14" s="23">
        <v>93.4</v>
      </c>
    </row>
    <row r="15" spans="1:7">
      <c r="A15" s="22" t="s">
        <v>59</v>
      </c>
      <c r="B15" s="23">
        <v>37.1</v>
      </c>
    </row>
    <row r="16" spans="1:7">
      <c r="A16" s="22" t="s">
        <v>60</v>
      </c>
      <c r="B16" s="23">
        <v>45.8</v>
      </c>
    </row>
    <row r="17" spans="1:4">
      <c r="A17" s="22" t="s">
        <v>61</v>
      </c>
      <c r="B17" s="23">
        <v>67</v>
      </c>
    </row>
    <row r="18" spans="1:4">
      <c r="A18" s="22" t="s">
        <v>62</v>
      </c>
      <c r="B18" s="23">
        <v>57</v>
      </c>
    </row>
    <row r="19" spans="1:4">
      <c r="A19" s="22" t="s">
        <v>63</v>
      </c>
      <c r="B19" s="23">
        <v>40.4</v>
      </c>
    </row>
    <row r="20" spans="1:4">
      <c r="A20" s="22" t="s">
        <v>64</v>
      </c>
      <c r="B20" s="23">
        <v>61.8</v>
      </c>
    </row>
    <row r="21" spans="1:4">
      <c r="A21" s="22" t="s">
        <v>65</v>
      </c>
      <c r="B21" s="23">
        <v>48.8</v>
      </c>
    </row>
    <row r="22" spans="1:4">
      <c r="A22" s="22" t="s">
        <v>66</v>
      </c>
      <c r="B22" s="23">
        <v>80.099999999999994</v>
      </c>
    </row>
    <row r="23" spans="1:4">
      <c r="A23" s="22" t="s">
        <v>67</v>
      </c>
      <c r="B23" s="23">
        <v>76.3</v>
      </c>
    </row>
    <row r="24" spans="1:4">
      <c r="A24" s="22" t="s">
        <v>68</v>
      </c>
      <c r="B24" s="23">
        <v>31.3</v>
      </c>
    </row>
    <row r="26" spans="1:4">
      <c r="D26" s="27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BasicValidation</vt:lpstr>
      <vt:lpstr>ReferenceList</vt:lpstr>
      <vt:lpstr>UseList</vt:lpstr>
      <vt:lpstr>Dynamic</vt:lpstr>
      <vt:lpstr>Patients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2007-02-16T13:50:47Z</dcterms:created>
  <dcterms:modified xsi:type="dcterms:W3CDTF">2007-05-16T13:16:08Z</dcterms:modified>
</cp:coreProperties>
</file>