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Means" sheetId="1" r:id="rId1"/>
    <sheet name="Analysis" sheetId="2" r:id="rId2"/>
    <sheet name="Table" sheetId="3" r:id="rId3"/>
  </sheets>
  <definedNames>
    <definedName name="Analysts" localSheetId="2">Table!$A$2:$A$21</definedName>
    <definedName name="Analysts">Analysis!$A$2:$A$21</definedName>
    <definedName name="GrandMean">Means!$G$12</definedName>
    <definedName name="Readings" localSheetId="2">Table!$C$2:$C$21</definedName>
    <definedName name="Readings">Analysis!$C$2:$C$21</definedName>
    <definedName name="Strains" localSheetId="2">Table!$B$2:$B$21</definedName>
    <definedName name="Strains">Analysis!$B$2:$B$21</definedName>
  </definedNames>
  <calcPr calcId="124519" iterateCount="1000"/>
</workbook>
</file>

<file path=xl/calcChain.xml><?xml version="1.0" encoding="utf-8"?>
<calcChain xmlns="http://schemas.openxmlformats.org/spreadsheetml/2006/main">
  <c r="G11" i="3"/>
  <c r="G12"/>
  <c r="G10"/>
  <c r="G3"/>
  <c r="G4"/>
  <c r="G5"/>
  <c r="G2"/>
  <c r="F11"/>
  <c r="F12"/>
  <c r="F10"/>
  <c r="F3"/>
  <c r="F4"/>
  <c r="F5"/>
  <c r="F2"/>
  <c r="G11" i="2"/>
  <c r="H11" s="1"/>
  <c r="G12"/>
  <c r="H12" s="1"/>
  <c r="G10"/>
  <c r="H10" s="1"/>
  <c r="F11"/>
  <c r="F12"/>
  <c r="F10"/>
  <c r="G2"/>
  <c r="H2" s="1"/>
  <c r="G3"/>
  <c r="H3" s="1"/>
  <c r="G4"/>
  <c r="H4" s="1"/>
  <c r="G5"/>
  <c r="H5" s="1"/>
  <c r="F3"/>
  <c r="F4"/>
  <c r="F5"/>
  <c r="F2"/>
  <c r="G15" i="1"/>
  <c r="G16"/>
  <c r="G17"/>
  <c r="G18"/>
  <c r="G19"/>
  <c r="G20"/>
  <c r="G21"/>
  <c r="G22"/>
  <c r="G23"/>
  <c r="G24"/>
  <c r="B15"/>
  <c r="C15"/>
  <c r="D15"/>
  <c r="E15"/>
  <c r="F15"/>
  <c r="B16"/>
  <c r="C16"/>
  <c r="D16"/>
  <c r="E16"/>
  <c r="F16"/>
  <c r="B17"/>
  <c r="C17"/>
  <c r="D17"/>
  <c r="E17"/>
  <c r="F17"/>
  <c r="B18"/>
  <c r="C18"/>
  <c r="D18"/>
  <c r="E18"/>
  <c r="F18"/>
  <c r="B19"/>
  <c r="C19"/>
  <c r="D19"/>
  <c r="E19"/>
  <c r="F19"/>
  <c r="B20"/>
  <c r="C20"/>
  <c r="D20"/>
  <c r="E20"/>
  <c r="F20"/>
  <c r="B21"/>
  <c r="C21"/>
  <c r="D21"/>
  <c r="E21"/>
  <c r="F21"/>
  <c r="B22"/>
  <c r="C22"/>
  <c r="D22"/>
  <c r="E22"/>
  <c r="F22"/>
  <c r="B23"/>
  <c r="C23"/>
  <c r="D23"/>
  <c r="E23"/>
  <c r="F23"/>
  <c r="B24"/>
  <c r="C24"/>
  <c r="D24"/>
  <c r="E24"/>
  <c r="F24"/>
  <c r="G12"/>
  <c r="G2"/>
  <c r="G3"/>
  <c r="G4"/>
  <c r="G5"/>
  <c r="G6"/>
  <c r="G7"/>
  <c r="G8"/>
  <c r="G9"/>
  <c r="G10"/>
  <c r="G11"/>
  <c r="B12"/>
  <c r="C12"/>
  <c r="D12"/>
  <c r="E12"/>
  <c r="F12"/>
  <c r="H2" i="3" l="1"/>
  <c r="H3"/>
  <c r="H4"/>
  <c r="H5"/>
  <c r="H10"/>
  <c r="H11"/>
  <c r="H12"/>
</calcChain>
</file>

<file path=xl/sharedStrings.xml><?xml version="1.0" encoding="utf-8"?>
<sst xmlns="http://schemas.openxmlformats.org/spreadsheetml/2006/main" count="147" uniqueCount="26">
  <si>
    <t>Analyst1</t>
  </si>
  <si>
    <t>Analyst2</t>
  </si>
  <si>
    <t>Analyst3</t>
  </si>
  <si>
    <t>Analyst4</t>
  </si>
  <si>
    <t>Analyst5</t>
  </si>
  <si>
    <t>Analyst6</t>
  </si>
  <si>
    <t>Analyst7</t>
  </si>
  <si>
    <t>Analyst8</t>
  </si>
  <si>
    <t>Analyst9</t>
  </si>
  <si>
    <t>Analyst10</t>
  </si>
  <si>
    <t>Test1</t>
  </si>
  <si>
    <t>Test2</t>
  </si>
  <si>
    <t>Test3</t>
  </si>
  <si>
    <t>Test4</t>
  </si>
  <si>
    <t>Test5</t>
  </si>
  <si>
    <t>Strain1</t>
  </si>
  <si>
    <t>Strain2</t>
  </si>
  <si>
    <t>Strain3</t>
  </si>
  <si>
    <t>Analysts</t>
  </si>
  <si>
    <t>Strains</t>
  </si>
  <si>
    <t>Readings</t>
  </si>
  <si>
    <t>Count</t>
  </si>
  <si>
    <t>Means</t>
  </si>
  <si>
    <t>&gt;Mean</t>
  </si>
  <si>
    <t>Sum</t>
  </si>
  <si>
    <t>GrandMean</t>
  </si>
</sst>
</file>

<file path=xl/styles.xml><?xml version="1.0" encoding="utf-8"?>
<styleSheet xmlns="http://schemas.openxmlformats.org/spreadsheetml/2006/main">
  <fonts count="2"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2" fontId="1" fillId="0" borderId="2" xfId="0" applyNumberFormat="1" applyFont="1" applyBorder="1"/>
    <xf numFmtId="2" fontId="1" fillId="0" borderId="3" xfId="0" applyNumberFormat="1" applyFont="1" applyBorder="1"/>
    <xf numFmtId="2" fontId="1" fillId="0" borderId="4" xfId="0" applyNumberFormat="1" applyFont="1" applyBorder="1"/>
    <xf numFmtId="2" fontId="1" fillId="0" borderId="5" xfId="0" applyNumberFormat="1" applyFont="1" applyBorder="1"/>
    <xf numFmtId="2" fontId="1" fillId="0" borderId="0" xfId="0" applyNumberFormat="1" applyFont="1" applyBorder="1"/>
    <xf numFmtId="2" fontId="1" fillId="0" borderId="6" xfId="0" applyNumberFormat="1" applyFont="1" applyBorder="1"/>
    <xf numFmtId="2" fontId="1" fillId="0" borderId="7" xfId="0" applyNumberFormat="1" applyFont="1" applyBorder="1"/>
    <xf numFmtId="2" fontId="1" fillId="0" borderId="8" xfId="0" applyNumberFormat="1" applyFont="1" applyBorder="1"/>
    <xf numFmtId="2" fontId="1" fillId="0" borderId="9" xfId="0" applyNumberFormat="1" applyFont="1" applyBorder="1"/>
    <xf numFmtId="2" fontId="1" fillId="0" borderId="0" xfId="0" applyNumberFormat="1" applyFont="1"/>
    <xf numFmtId="0" fontId="1" fillId="0" borderId="1" xfId="0" applyFont="1" applyBorder="1"/>
    <xf numFmtId="2" fontId="1" fillId="2" borderId="10" xfId="0" applyNumberFormat="1" applyFont="1" applyFill="1" applyBorder="1"/>
    <xf numFmtId="0" fontId="1" fillId="0" borderId="8" xfId="0" applyFont="1" applyBorder="1"/>
    <xf numFmtId="0" fontId="1" fillId="0" borderId="0" xfId="0" applyFont="1" applyBorder="1"/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21" totalsRowShown="0" headerRowDxfId="4" headerRowBorderDxfId="3">
  <autoFilter ref="A1:C21"/>
  <tableColumns count="3">
    <tableColumn id="1" name="Analysts" dataDxfId="2"/>
    <tableColumn id="2" name="Strains" dataDxfId="1"/>
    <tableColumn id="3" name="Reading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="90" zoomScaleNormal="90" workbookViewId="0">
      <selection activeCell="G12" sqref="G12"/>
    </sheetView>
  </sheetViews>
  <sheetFormatPr defaultRowHeight="15.75"/>
  <cols>
    <col min="1" max="16384" width="8.88671875" style="1"/>
  </cols>
  <sheetData>
    <row r="1" spans="1:7">
      <c r="A1" s="1" t="s">
        <v>20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22</v>
      </c>
    </row>
    <row r="2" spans="1:7">
      <c r="A2" s="1" t="s">
        <v>0</v>
      </c>
      <c r="B2" s="2">
        <v>3.83</v>
      </c>
      <c r="C2" s="3">
        <v>5.0599999999999996</v>
      </c>
      <c r="D2" s="3">
        <v>6.08</v>
      </c>
      <c r="E2" s="3">
        <v>4.3600000000000003</v>
      </c>
      <c r="F2" s="4">
        <v>8.3699999999999992</v>
      </c>
      <c r="G2" s="11">
        <f t="shared" ref="G2:G12" si="0">AVERAGE(B2:F2)</f>
        <v>5.5400000000000009</v>
      </c>
    </row>
    <row r="3" spans="1:7">
      <c r="A3" s="1" t="s">
        <v>1</v>
      </c>
      <c r="B3" s="5">
        <v>9.83</v>
      </c>
      <c r="C3" s="6">
        <v>8.75</v>
      </c>
      <c r="D3" s="6">
        <v>7.21</v>
      </c>
      <c r="E3" s="6">
        <v>4.8499999999999996</v>
      </c>
      <c r="F3" s="7">
        <v>1.84</v>
      </c>
      <c r="G3" s="11">
        <f t="shared" si="0"/>
        <v>6.4960000000000004</v>
      </c>
    </row>
    <row r="4" spans="1:7">
      <c r="A4" s="1" t="s">
        <v>2</v>
      </c>
      <c r="B4" s="5">
        <v>9.1999999999999993</v>
      </c>
      <c r="C4" s="6">
        <v>4.07</v>
      </c>
      <c r="D4" s="6">
        <v>3.36</v>
      </c>
      <c r="E4" s="6">
        <v>6.52</v>
      </c>
      <c r="F4" s="7">
        <v>4.76</v>
      </c>
      <c r="G4" s="11">
        <f t="shared" si="0"/>
        <v>5.581999999999999</v>
      </c>
    </row>
    <row r="5" spans="1:7">
      <c r="A5" s="1" t="s">
        <v>3</v>
      </c>
      <c r="B5" s="5">
        <v>9.7100000000000009</v>
      </c>
      <c r="C5" s="6">
        <v>3.51</v>
      </c>
      <c r="D5" s="6">
        <v>1.19</v>
      </c>
      <c r="E5" s="6">
        <v>4.66</v>
      </c>
      <c r="F5" s="7">
        <v>3.48</v>
      </c>
      <c r="G5" s="11">
        <f t="shared" si="0"/>
        <v>4.51</v>
      </c>
    </row>
    <row r="6" spans="1:7">
      <c r="A6" s="1" t="s">
        <v>4</v>
      </c>
      <c r="B6" s="5">
        <v>7.29</v>
      </c>
      <c r="C6" s="6">
        <v>9.1</v>
      </c>
      <c r="D6" s="6">
        <v>9.4600000000000009</v>
      </c>
      <c r="E6" s="6">
        <v>9.0500000000000007</v>
      </c>
      <c r="F6" s="7">
        <v>3.11</v>
      </c>
      <c r="G6" s="11">
        <f t="shared" si="0"/>
        <v>7.6020000000000012</v>
      </c>
    </row>
    <row r="7" spans="1:7">
      <c r="A7" s="1" t="s">
        <v>5</v>
      </c>
      <c r="B7" s="5">
        <v>6.61</v>
      </c>
      <c r="C7" s="6">
        <v>4.53</v>
      </c>
      <c r="D7" s="6">
        <v>0.22</v>
      </c>
      <c r="E7" s="6">
        <v>0.41</v>
      </c>
      <c r="F7" s="7">
        <v>0.31</v>
      </c>
      <c r="G7" s="11">
        <f t="shared" si="0"/>
        <v>2.4160000000000004</v>
      </c>
    </row>
    <row r="8" spans="1:7">
      <c r="A8" s="1" t="s">
        <v>6</v>
      </c>
      <c r="B8" s="5">
        <v>9.8000000000000007</v>
      </c>
      <c r="C8" s="6">
        <v>7.55</v>
      </c>
      <c r="D8" s="6">
        <v>4.62</v>
      </c>
      <c r="E8" s="6">
        <v>8.14</v>
      </c>
      <c r="F8" s="7">
        <v>9.19</v>
      </c>
      <c r="G8" s="11">
        <f t="shared" si="0"/>
        <v>7.8600000000000012</v>
      </c>
    </row>
    <row r="9" spans="1:7">
      <c r="A9" s="1" t="s">
        <v>7</v>
      </c>
      <c r="B9" s="5">
        <v>9.73</v>
      </c>
      <c r="C9" s="6">
        <v>5.63</v>
      </c>
      <c r="D9" s="6">
        <v>0.49</v>
      </c>
      <c r="E9" s="6">
        <v>9.2200000000000006</v>
      </c>
      <c r="F9" s="7">
        <v>1.1399999999999999</v>
      </c>
      <c r="G9" s="11">
        <f t="shared" si="0"/>
        <v>5.242</v>
      </c>
    </row>
    <row r="10" spans="1:7">
      <c r="A10" s="1" t="s">
        <v>8</v>
      </c>
      <c r="B10" s="5">
        <v>3.19</v>
      </c>
      <c r="C10" s="6">
        <v>4.2</v>
      </c>
      <c r="D10" s="6">
        <v>8.27</v>
      </c>
      <c r="E10" s="6">
        <v>4.0599999999999996</v>
      </c>
      <c r="F10" s="7">
        <v>6.21</v>
      </c>
      <c r="G10" s="11">
        <f t="shared" si="0"/>
        <v>5.1859999999999999</v>
      </c>
    </row>
    <row r="11" spans="1:7" ht="16.5" thickBot="1">
      <c r="A11" s="1" t="s">
        <v>9</v>
      </c>
      <c r="B11" s="8">
        <v>3.09</v>
      </c>
      <c r="C11" s="9">
        <v>1.57</v>
      </c>
      <c r="D11" s="9">
        <v>1.07</v>
      </c>
      <c r="E11" s="9">
        <v>2.93</v>
      </c>
      <c r="F11" s="10">
        <v>5.16</v>
      </c>
      <c r="G11" s="11">
        <f t="shared" si="0"/>
        <v>2.7640000000000002</v>
      </c>
    </row>
    <row r="12" spans="1:7" ht="16.5" thickBot="1">
      <c r="A12" s="1" t="s">
        <v>22</v>
      </c>
      <c r="B12" s="11">
        <f>AVERAGE(B2:B11)</f>
        <v>7.2279999999999998</v>
      </c>
      <c r="C12" s="11">
        <f>AVERAGE(C2:C11)</f>
        <v>5.3970000000000002</v>
      </c>
      <c r="D12" s="11">
        <f>AVERAGE(D2:D11)</f>
        <v>4.197000000000001</v>
      </c>
      <c r="E12" s="11">
        <f>AVERAGE(E2:E11)</f>
        <v>5.42</v>
      </c>
      <c r="F12" s="11">
        <f>AVERAGE(F2:F11)</f>
        <v>4.3569999999999993</v>
      </c>
      <c r="G12" s="13">
        <f t="shared" si="0"/>
        <v>5.3198000000000008</v>
      </c>
    </row>
    <row r="14" spans="1:7">
      <c r="A14" s="1" t="s">
        <v>23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14</v>
      </c>
      <c r="G14" s="1" t="s">
        <v>25</v>
      </c>
    </row>
    <row r="15" spans="1:7">
      <c r="A15" s="1" t="s">
        <v>0</v>
      </c>
      <c r="B15" s="16" t="str">
        <f t="shared" ref="B15:F24" si="1">IF(B2&gt;GrandMean,"+","")</f>
        <v/>
      </c>
      <c r="C15" s="16" t="str">
        <f t="shared" si="1"/>
        <v/>
      </c>
      <c r="D15" s="16" t="str">
        <f t="shared" si="1"/>
        <v>+</v>
      </c>
      <c r="E15" s="16" t="str">
        <f t="shared" si="1"/>
        <v/>
      </c>
      <c r="F15" s="16" t="str">
        <f t="shared" si="1"/>
        <v>+</v>
      </c>
      <c r="G15" s="11">
        <f t="shared" ref="G15:G24" si="2">GrandMean</f>
        <v>5.3198000000000008</v>
      </c>
    </row>
    <row r="16" spans="1:7">
      <c r="A16" s="1" t="s">
        <v>1</v>
      </c>
      <c r="B16" s="16" t="str">
        <f t="shared" si="1"/>
        <v>+</v>
      </c>
      <c r="C16" s="16" t="str">
        <f t="shared" si="1"/>
        <v>+</v>
      </c>
      <c r="D16" s="16" t="str">
        <f t="shared" si="1"/>
        <v>+</v>
      </c>
      <c r="E16" s="16" t="str">
        <f t="shared" si="1"/>
        <v/>
      </c>
      <c r="F16" s="16" t="str">
        <f t="shared" si="1"/>
        <v/>
      </c>
      <c r="G16" s="11">
        <f t="shared" si="2"/>
        <v>5.3198000000000008</v>
      </c>
    </row>
    <row r="17" spans="1:7">
      <c r="A17" s="1" t="s">
        <v>2</v>
      </c>
      <c r="B17" s="16" t="str">
        <f t="shared" si="1"/>
        <v>+</v>
      </c>
      <c r="C17" s="16" t="str">
        <f t="shared" si="1"/>
        <v/>
      </c>
      <c r="D17" s="16" t="str">
        <f t="shared" si="1"/>
        <v/>
      </c>
      <c r="E17" s="16" t="str">
        <f t="shared" si="1"/>
        <v>+</v>
      </c>
      <c r="F17" s="16" t="str">
        <f t="shared" si="1"/>
        <v/>
      </c>
      <c r="G17" s="11">
        <f t="shared" si="2"/>
        <v>5.3198000000000008</v>
      </c>
    </row>
    <row r="18" spans="1:7">
      <c r="A18" s="1" t="s">
        <v>3</v>
      </c>
      <c r="B18" s="16" t="str">
        <f t="shared" si="1"/>
        <v>+</v>
      </c>
      <c r="C18" s="16" t="str">
        <f t="shared" si="1"/>
        <v/>
      </c>
      <c r="D18" s="16" t="str">
        <f t="shared" si="1"/>
        <v/>
      </c>
      <c r="E18" s="16" t="str">
        <f t="shared" si="1"/>
        <v/>
      </c>
      <c r="F18" s="16" t="str">
        <f t="shared" si="1"/>
        <v/>
      </c>
      <c r="G18" s="11">
        <f t="shared" si="2"/>
        <v>5.3198000000000008</v>
      </c>
    </row>
    <row r="19" spans="1:7">
      <c r="A19" s="1" t="s">
        <v>4</v>
      </c>
      <c r="B19" s="16" t="str">
        <f t="shared" si="1"/>
        <v>+</v>
      </c>
      <c r="C19" s="16" t="str">
        <f t="shared" si="1"/>
        <v>+</v>
      </c>
      <c r="D19" s="16" t="str">
        <f t="shared" si="1"/>
        <v>+</v>
      </c>
      <c r="E19" s="16" t="str">
        <f t="shared" si="1"/>
        <v>+</v>
      </c>
      <c r="F19" s="16" t="str">
        <f t="shared" si="1"/>
        <v/>
      </c>
      <c r="G19" s="11">
        <f t="shared" si="2"/>
        <v>5.3198000000000008</v>
      </c>
    </row>
    <row r="20" spans="1:7">
      <c r="A20" s="1" t="s">
        <v>5</v>
      </c>
      <c r="B20" s="16" t="str">
        <f t="shared" si="1"/>
        <v>+</v>
      </c>
      <c r="C20" s="16" t="str">
        <f t="shared" si="1"/>
        <v/>
      </c>
      <c r="D20" s="16" t="str">
        <f t="shared" si="1"/>
        <v/>
      </c>
      <c r="E20" s="16" t="str">
        <f t="shared" si="1"/>
        <v/>
      </c>
      <c r="F20" s="16" t="str">
        <f t="shared" si="1"/>
        <v/>
      </c>
      <c r="G20" s="11">
        <f t="shared" si="2"/>
        <v>5.3198000000000008</v>
      </c>
    </row>
    <row r="21" spans="1:7">
      <c r="A21" s="1" t="s">
        <v>6</v>
      </c>
      <c r="B21" s="16" t="str">
        <f t="shared" si="1"/>
        <v>+</v>
      </c>
      <c r="C21" s="16" t="str">
        <f t="shared" si="1"/>
        <v>+</v>
      </c>
      <c r="D21" s="16" t="str">
        <f t="shared" si="1"/>
        <v/>
      </c>
      <c r="E21" s="16" t="str">
        <f t="shared" si="1"/>
        <v>+</v>
      </c>
      <c r="F21" s="16" t="str">
        <f t="shared" si="1"/>
        <v>+</v>
      </c>
      <c r="G21" s="11">
        <f t="shared" si="2"/>
        <v>5.3198000000000008</v>
      </c>
    </row>
    <row r="22" spans="1:7">
      <c r="A22" s="1" t="s">
        <v>7</v>
      </c>
      <c r="B22" s="16" t="str">
        <f t="shared" si="1"/>
        <v>+</v>
      </c>
      <c r="C22" s="16" t="str">
        <f t="shared" si="1"/>
        <v>+</v>
      </c>
      <c r="D22" s="16" t="str">
        <f t="shared" si="1"/>
        <v/>
      </c>
      <c r="E22" s="16" t="str">
        <f t="shared" si="1"/>
        <v>+</v>
      </c>
      <c r="F22" s="16" t="str">
        <f t="shared" si="1"/>
        <v/>
      </c>
      <c r="G22" s="11">
        <f t="shared" si="2"/>
        <v>5.3198000000000008</v>
      </c>
    </row>
    <row r="23" spans="1:7">
      <c r="A23" s="1" t="s">
        <v>8</v>
      </c>
      <c r="B23" s="16" t="str">
        <f t="shared" si="1"/>
        <v/>
      </c>
      <c r="C23" s="16" t="str">
        <f t="shared" si="1"/>
        <v/>
      </c>
      <c r="D23" s="16" t="str">
        <f t="shared" si="1"/>
        <v>+</v>
      </c>
      <c r="E23" s="16" t="str">
        <f t="shared" si="1"/>
        <v/>
      </c>
      <c r="F23" s="16" t="str">
        <f t="shared" si="1"/>
        <v>+</v>
      </c>
      <c r="G23" s="11">
        <f t="shared" si="2"/>
        <v>5.3198000000000008</v>
      </c>
    </row>
    <row r="24" spans="1:7">
      <c r="A24" s="1" t="s">
        <v>9</v>
      </c>
      <c r="B24" s="16" t="str">
        <f t="shared" si="1"/>
        <v/>
      </c>
      <c r="C24" s="16" t="str">
        <f t="shared" si="1"/>
        <v/>
      </c>
      <c r="D24" s="16" t="str">
        <f t="shared" si="1"/>
        <v/>
      </c>
      <c r="E24" s="16" t="str">
        <f t="shared" si="1"/>
        <v/>
      </c>
      <c r="F24" s="16" t="str">
        <f t="shared" si="1"/>
        <v/>
      </c>
      <c r="G24" s="11">
        <f t="shared" si="2"/>
        <v>5.3198000000000008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zoomScale="110" zoomScaleNormal="110" workbookViewId="0">
      <selection activeCell="F2" sqref="F2"/>
    </sheetView>
  </sheetViews>
  <sheetFormatPr defaultRowHeight="15.75"/>
  <cols>
    <col min="1" max="16384" width="8.88671875" style="1"/>
  </cols>
  <sheetData>
    <row r="1" spans="1:8">
      <c r="A1" s="14" t="s">
        <v>18</v>
      </c>
      <c r="B1" s="14" t="s">
        <v>19</v>
      </c>
      <c r="C1" s="14" t="s">
        <v>20</v>
      </c>
      <c r="F1" s="1" t="s">
        <v>21</v>
      </c>
      <c r="G1" s="1" t="s">
        <v>24</v>
      </c>
      <c r="H1" s="1" t="s">
        <v>22</v>
      </c>
    </row>
    <row r="2" spans="1:8">
      <c r="A2" s="1" t="s">
        <v>0</v>
      </c>
      <c r="B2" s="1" t="s">
        <v>15</v>
      </c>
      <c r="C2" s="11">
        <v>1.22</v>
      </c>
      <c r="E2" s="1" t="s">
        <v>0</v>
      </c>
      <c r="F2" s="12">
        <f>COUNTIF(Analysts,E2)</f>
        <v>5</v>
      </c>
      <c r="G2" s="12">
        <f>SUMIF(Analysts,E2,Readings)</f>
        <v>27.39</v>
      </c>
      <c r="H2" s="11">
        <f t="shared" ref="H2:H5" si="0">G2/F2</f>
        <v>5.4779999999999998</v>
      </c>
    </row>
    <row r="3" spans="1:8">
      <c r="A3" s="1" t="s">
        <v>0</v>
      </c>
      <c r="B3" s="1" t="s">
        <v>16</v>
      </c>
      <c r="C3" s="11">
        <v>5.19</v>
      </c>
      <c r="E3" s="1" t="s">
        <v>1</v>
      </c>
      <c r="F3" s="12">
        <f>COUNTIF(Analysts,E3)</f>
        <v>5</v>
      </c>
      <c r="G3" s="12">
        <f>SUMIF(Analysts,E3,Readings)</f>
        <v>25.65</v>
      </c>
      <c r="H3" s="11">
        <f t="shared" si="0"/>
        <v>5.13</v>
      </c>
    </row>
    <row r="4" spans="1:8">
      <c r="A4" s="1" t="s">
        <v>0</v>
      </c>
      <c r="B4" s="1" t="s">
        <v>16</v>
      </c>
      <c r="C4" s="11">
        <v>8.81</v>
      </c>
      <c r="E4" s="1" t="s">
        <v>2</v>
      </c>
      <c r="F4" s="12">
        <f>COUNTIF(Analysts,E4)</f>
        <v>5</v>
      </c>
      <c r="G4" s="12">
        <f>SUMIF(Analysts,E4,Readings)</f>
        <v>29.24</v>
      </c>
      <c r="H4" s="11">
        <f t="shared" si="0"/>
        <v>5.8479999999999999</v>
      </c>
    </row>
    <row r="5" spans="1:8">
      <c r="A5" s="1" t="s">
        <v>0</v>
      </c>
      <c r="B5" s="1" t="s">
        <v>17</v>
      </c>
      <c r="C5" s="11">
        <v>5.71</v>
      </c>
      <c r="E5" s="1" t="s">
        <v>3</v>
      </c>
      <c r="F5" s="12">
        <f>COUNTIF(Analysts,E5)</f>
        <v>5</v>
      </c>
      <c r="G5" s="12">
        <f>SUMIF(Analysts,E5,Readings)</f>
        <v>30.990000000000002</v>
      </c>
      <c r="H5" s="11">
        <f t="shared" si="0"/>
        <v>6.1980000000000004</v>
      </c>
    </row>
    <row r="6" spans="1:8">
      <c r="A6" s="1" t="s">
        <v>0</v>
      </c>
      <c r="B6" s="1" t="s">
        <v>17</v>
      </c>
      <c r="C6" s="11">
        <v>6.46</v>
      </c>
    </row>
    <row r="7" spans="1:8">
      <c r="A7" s="1" t="s">
        <v>1</v>
      </c>
      <c r="B7" s="1" t="s">
        <v>15</v>
      </c>
      <c r="C7" s="11">
        <v>1.23</v>
      </c>
    </row>
    <row r="8" spans="1:8">
      <c r="A8" s="1" t="s">
        <v>1</v>
      </c>
      <c r="B8" s="1" t="s">
        <v>15</v>
      </c>
      <c r="C8" s="11">
        <v>8.2200000000000006</v>
      </c>
    </row>
    <row r="9" spans="1:8">
      <c r="A9" s="1" t="s">
        <v>1</v>
      </c>
      <c r="B9" s="1" t="s">
        <v>16</v>
      </c>
      <c r="C9" s="11">
        <v>1.7</v>
      </c>
      <c r="F9" s="1" t="s">
        <v>21</v>
      </c>
      <c r="G9" s="1" t="s">
        <v>24</v>
      </c>
      <c r="H9" s="1" t="s">
        <v>22</v>
      </c>
    </row>
    <row r="10" spans="1:8">
      <c r="A10" s="1" t="s">
        <v>1</v>
      </c>
      <c r="B10" s="1" t="s">
        <v>16</v>
      </c>
      <c r="C10" s="11">
        <v>6.96</v>
      </c>
      <c r="E10" s="1" t="s">
        <v>15</v>
      </c>
      <c r="F10" s="12">
        <f>COUNTIF(Strains,E10)</f>
        <v>6</v>
      </c>
      <c r="G10" s="12">
        <f>SUMIF(Strains,E10,Readings)</f>
        <v>38.11</v>
      </c>
      <c r="H10" s="11">
        <f>G10/F10</f>
        <v>6.3516666666666666</v>
      </c>
    </row>
    <row r="11" spans="1:8">
      <c r="A11" s="1" t="s">
        <v>1</v>
      </c>
      <c r="B11" s="1" t="s">
        <v>17</v>
      </c>
      <c r="C11" s="11">
        <v>7.54</v>
      </c>
      <c r="E11" s="1" t="s">
        <v>16</v>
      </c>
      <c r="F11" s="12">
        <f>COUNTIF(Strains,E11)</f>
        <v>7</v>
      </c>
      <c r="G11" s="12">
        <f>SUMIF(Strains,E11,Readings)</f>
        <v>36.520000000000003</v>
      </c>
      <c r="H11" s="11">
        <f t="shared" ref="H11:H12" si="1">G11/F11</f>
        <v>5.217142857142858</v>
      </c>
    </row>
    <row r="12" spans="1:8">
      <c r="A12" s="1" t="s">
        <v>2</v>
      </c>
      <c r="B12" s="1" t="s">
        <v>15</v>
      </c>
      <c r="C12" s="11">
        <v>9.44</v>
      </c>
      <c r="E12" s="1" t="s">
        <v>17</v>
      </c>
      <c r="F12" s="12">
        <f>COUNTIF(Strains,E12)</f>
        <v>7</v>
      </c>
      <c r="G12" s="12">
        <f>SUMIF(Strains,E12,Readings)</f>
        <v>38.64</v>
      </c>
      <c r="H12" s="11">
        <f t="shared" si="1"/>
        <v>5.5200000000000005</v>
      </c>
    </row>
    <row r="13" spans="1:8">
      <c r="A13" s="1" t="s">
        <v>2</v>
      </c>
      <c r="B13" s="1" t="s">
        <v>15</v>
      </c>
      <c r="C13" s="11">
        <v>9.86</v>
      </c>
    </row>
    <row r="14" spans="1:8">
      <c r="A14" s="1" t="s">
        <v>2</v>
      </c>
      <c r="B14" s="1" t="s">
        <v>16</v>
      </c>
      <c r="C14" s="11">
        <v>2.41</v>
      </c>
    </row>
    <row r="15" spans="1:8">
      <c r="A15" s="1" t="s">
        <v>2</v>
      </c>
      <c r="B15" s="1" t="s">
        <v>17</v>
      </c>
      <c r="C15" s="11">
        <v>0.67</v>
      </c>
    </row>
    <row r="16" spans="1:8">
      <c r="A16" s="1" t="s">
        <v>2</v>
      </c>
      <c r="B16" s="1" t="s">
        <v>17</v>
      </c>
      <c r="C16" s="11">
        <v>6.86</v>
      </c>
    </row>
    <row r="17" spans="1:3">
      <c r="A17" s="1" t="s">
        <v>3</v>
      </c>
      <c r="B17" s="1" t="s">
        <v>15</v>
      </c>
      <c r="C17" s="11">
        <v>8.14</v>
      </c>
    </row>
    <row r="18" spans="1:3">
      <c r="A18" s="1" t="s">
        <v>3</v>
      </c>
      <c r="B18" s="1" t="s">
        <v>16</v>
      </c>
      <c r="C18" s="11">
        <v>1.8</v>
      </c>
    </row>
    <row r="19" spans="1:3">
      <c r="A19" s="1" t="s">
        <v>3</v>
      </c>
      <c r="B19" s="1" t="s">
        <v>16</v>
      </c>
      <c r="C19" s="11">
        <v>9.65</v>
      </c>
    </row>
    <row r="20" spans="1:3">
      <c r="A20" s="1" t="s">
        <v>3</v>
      </c>
      <c r="B20" s="1" t="s">
        <v>17</v>
      </c>
      <c r="C20" s="11">
        <v>5.48</v>
      </c>
    </row>
    <row r="21" spans="1:3">
      <c r="A21" s="1" t="s">
        <v>3</v>
      </c>
      <c r="B21" s="1" t="s">
        <v>17</v>
      </c>
      <c r="C21" s="11">
        <v>5.92</v>
      </c>
    </row>
  </sheetData>
  <sortState ref="A2:C21">
    <sortCondition ref="A2:A21"/>
    <sortCondition ref="B2:B21"/>
    <sortCondition ref="C2:C2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G2" sqref="G2"/>
    </sheetView>
  </sheetViews>
  <sheetFormatPr defaultRowHeight="15.75"/>
  <cols>
    <col min="1" max="1" width="10.109375" style="1" customWidth="1"/>
    <col min="2" max="2" width="8.88671875" style="1"/>
    <col min="3" max="3" width="10.88671875" style="1" customWidth="1"/>
    <col min="4" max="5" width="8.88671875" style="1"/>
    <col min="6" max="6" width="8.44140625" style="1" customWidth="1"/>
    <col min="7" max="7" width="9.5546875" style="1" customWidth="1"/>
    <col min="8" max="16384" width="8.88671875" style="1"/>
  </cols>
  <sheetData>
    <row r="1" spans="1:8">
      <c r="A1" s="14" t="s">
        <v>18</v>
      </c>
      <c r="B1" s="14" t="s">
        <v>19</v>
      </c>
      <c r="C1" s="14" t="s">
        <v>20</v>
      </c>
      <c r="F1" s="1" t="s">
        <v>21</v>
      </c>
      <c r="G1" s="1" t="s">
        <v>24</v>
      </c>
      <c r="H1" s="1" t="s">
        <v>22</v>
      </c>
    </row>
    <row r="2" spans="1:8">
      <c r="A2" s="1" t="s">
        <v>0</v>
      </c>
      <c r="B2" s="1" t="s">
        <v>15</v>
      </c>
      <c r="C2" s="11">
        <v>1.22</v>
      </c>
      <c r="E2" s="1" t="s">
        <v>0</v>
      </c>
      <c r="F2" s="12">
        <f>COUNTIF(Table1[Analysts],E2)</f>
        <v>5</v>
      </c>
      <c r="G2" s="12">
        <f>SUMIF(Table1[Analysts],E2,Table1[Readings])</f>
        <v>27.39</v>
      </c>
      <c r="H2" s="11">
        <f t="shared" ref="H2:H5" si="0">G2/F2</f>
        <v>5.4779999999999998</v>
      </c>
    </row>
    <row r="3" spans="1:8">
      <c r="A3" s="1" t="s">
        <v>0</v>
      </c>
      <c r="B3" s="1" t="s">
        <v>16</v>
      </c>
      <c r="C3" s="11">
        <v>5.19</v>
      </c>
      <c r="E3" s="1" t="s">
        <v>1</v>
      </c>
      <c r="F3" s="12">
        <f>COUNTIF(Table1[Analysts],E3)</f>
        <v>5</v>
      </c>
      <c r="G3" s="12">
        <f>SUMIF(Table1[Analysts],E3,Table1[Readings])</f>
        <v>25.65</v>
      </c>
      <c r="H3" s="11">
        <f t="shared" si="0"/>
        <v>5.13</v>
      </c>
    </row>
    <row r="4" spans="1:8">
      <c r="A4" s="1" t="s">
        <v>0</v>
      </c>
      <c r="B4" s="1" t="s">
        <v>16</v>
      </c>
      <c r="C4" s="11">
        <v>8.81</v>
      </c>
      <c r="E4" s="1" t="s">
        <v>2</v>
      </c>
      <c r="F4" s="12">
        <f>COUNTIF(Table1[Analysts],E4)</f>
        <v>5</v>
      </c>
      <c r="G4" s="12">
        <f>SUMIF(Table1[Analysts],E4,Table1[Readings])</f>
        <v>29.24</v>
      </c>
      <c r="H4" s="11">
        <f t="shared" si="0"/>
        <v>5.8479999999999999</v>
      </c>
    </row>
    <row r="5" spans="1:8">
      <c r="A5" s="1" t="s">
        <v>0</v>
      </c>
      <c r="B5" s="1" t="s">
        <v>17</v>
      </c>
      <c r="C5" s="11">
        <v>5.71</v>
      </c>
      <c r="E5" s="1" t="s">
        <v>3</v>
      </c>
      <c r="F5" s="12">
        <f>COUNTIF(Table1[Analysts],E5)</f>
        <v>5</v>
      </c>
      <c r="G5" s="12">
        <f>SUMIF(Table1[Analysts],E5,Table1[Readings])</f>
        <v>30.990000000000002</v>
      </c>
      <c r="H5" s="11">
        <f t="shared" si="0"/>
        <v>6.1980000000000004</v>
      </c>
    </row>
    <row r="6" spans="1:8">
      <c r="A6" s="1" t="s">
        <v>0</v>
      </c>
      <c r="B6" s="1" t="s">
        <v>17</v>
      </c>
      <c r="C6" s="11">
        <v>6.46</v>
      </c>
    </row>
    <row r="7" spans="1:8">
      <c r="A7" s="1" t="s">
        <v>1</v>
      </c>
      <c r="B7" s="1" t="s">
        <v>15</v>
      </c>
      <c r="C7" s="11">
        <v>1.23</v>
      </c>
    </row>
    <row r="8" spans="1:8">
      <c r="A8" s="1" t="s">
        <v>1</v>
      </c>
      <c r="B8" s="1" t="s">
        <v>15</v>
      </c>
      <c r="C8" s="11">
        <v>8.2200000000000006</v>
      </c>
    </row>
    <row r="9" spans="1:8">
      <c r="A9" s="1" t="s">
        <v>1</v>
      </c>
      <c r="B9" s="1" t="s">
        <v>16</v>
      </c>
      <c r="C9" s="11">
        <v>1.7</v>
      </c>
      <c r="F9" s="1" t="s">
        <v>21</v>
      </c>
      <c r="G9" s="1" t="s">
        <v>24</v>
      </c>
      <c r="H9" s="1" t="s">
        <v>22</v>
      </c>
    </row>
    <row r="10" spans="1:8">
      <c r="A10" s="1" t="s">
        <v>1</v>
      </c>
      <c r="B10" s="1" t="s">
        <v>16</v>
      </c>
      <c r="C10" s="11">
        <v>6.96</v>
      </c>
      <c r="E10" s="1" t="s">
        <v>15</v>
      </c>
      <c r="F10" s="12">
        <f>COUNTIF(Table1[Strains],E10)</f>
        <v>6</v>
      </c>
      <c r="G10" s="12">
        <f>SUMIF(Table1[Strains],E10,Table1[Readings])</f>
        <v>38.11</v>
      </c>
      <c r="H10" s="11">
        <f>G10/F10</f>
        <v>6.3516666666666666</v>
      </c>
    </row>
    <row r="11" spans="1:8">
      <c r="A11" s="1" t="s">
        <v>1</v>
      </c>
      <c r="B11" s="1" t="s">
        <v>17</v>
      </c>
      <c r="C11" s="11">
        <v>7.54</v>
      </c>
      <c r="E11" s="1" t="s">
        <v>16</v>
      </c>
      <c r="F11" s="12">
        <f>COUNTIF(Table1[Strains],E11)</f>
        <v>7</v>
      </c>
      <c r="G11" s="12">
        <f>SUMIF(Table1[Strains],E11,Table1[Readings])</f>
        <v>36.520000000000003</v>
      </c>
      <c r="H11" s="11">
        <f t="shared" ref="H11:H12" si="1">G11/F11</f>
        <v>5.217142857142858</v>
      </c>
    </row>
    <row r="12" spans="1:8">
      <c r="A12" s="1" t="s">
        <v>2</v>
      </c>
      <c r="B12" s="1" t="s">
        <v>15</v>
      </c>
      <c r="C12" s="11">
        <v>9.44</v>
      </c>
      <c r="E12" s="1" t="s">
        <v>17</v>
      </c>
      <c r="F12" s="12">
        <f>COUNTIF(Table1[Strains],E12)</f>
        <v>7</v>
      </c>
      <c r="G12" s="12">
        <f>SUMIF(Table1[Strains],E12,Table1[Readings])</f>
        <v>38.64</v>
      </c>
      <c r="H12" s="11">
        <f t="shared" si="1"/>
        <v>5.5200000000000005</v>
      </c>
    </row>
    <row r="13" spans="1:8">
      <c r="A13" s="1" t="s">
        <v>2</v>
      </c>
      <c r="B13" s="1" t="s">
        <v>15</v>
      </c>
      <c r="C13" s="11">
        <v>9.86</v>
      </c>
    </row>
    <row r="14" spans="1:8">
      <c r="A14" s="1" t="s">
        <v>2</v>
      </c>
      <c r="B14" s="1" t="s">
        <v>16</v>
      </c>
      <c r="C14" s="11">
        <v>2.41</v>
      </c>
    </row>
    <row r="15" spans="1:8">
      <c r="A15" s="1" t="s">
        <v>2</v>
      </c>
      <c r="B15" s="1" t="s">
        <v>17</v>
      </c>
      <c r="C15" s="11">
        <v>0.67</v>
      </c>
    </row>
    <row r="16" spans="1:8">
      <c r="A16" s="1" t="s">
        <v>2</v>
      </c>
      <c r="B16" s="1" t="s">
        <v>17</v>
      </c>
      <c r="C16" s="11">
        <v>6.86</v>
      </c>
    </row>
    <row r="17" spans="1:3">
      <c r="A17" s="1" t="s">
        <v>3</v>
      </c>
      <c r="B17" s="1" t="s">
        <v>15</v>
      </c>
      <c r="C17" s="11">
        <v>8.14</v>
      </c>
    </row>
    <row r="18" spans="1:3">
      <c r="A18" s="1" t="s">
        <v>3</v>
      </c>
      <c r="B18" s="1" t="s">
        <v>16</v>
      </c>
      <c r="C18" s="11">
        <v>1.8</v>
      </c>
    </row>
    <row r="19" spans="1:3">
      <c r="A19" s="1" t="s">
        <v>3</v>
      </c>
      <c r="B19" s="1" t="s">
        <v>16</v>
      </c>
      <c r="C19" s="11">
        <v>9.65</v>
      </c>
    </row>
    <row r="20" spans="1:3">
      <c r="A20" s="1" t="s">
        <v>3</v>
      </c>
      <c r="B20" s="1" t="s">
        <v>17</v>
      </c>
      <c r="C20" s="11">
        <v>5.48</v>
      </c>
    </row>
    <row r="21" spans="1:3">
      <c r="A21" s="1" t="s">
        <v>3</v>
      </c>
      <c r="B21" s="1" t="s">
        <v>17</v>
      </c>
      <c r="C21" s="11">
        <v>5.92</v>
      </c>
    </row>
    <row r="22" spans="1:3">
      <c r="A22" s="15"/>
      <c r="B22" s="15"/>
      <c r="C22" s="6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Means</vt:lpstr>
      <vt:lpstr>Analysis</vt:lpstr>
      <vt:lpstr>Table</vt:lpstr>
      <vt:lpstr>Table!Analysts</vt:lpstr>
      <vt:lpstr>Analysts</vt:lpstr>
      <vt:lpstr>GrandMean</vt:lpstr>
      <vt:lpstr>Table!Readings</vt:lpstr>
      <vt:lpstr>Readings</vt:lpstr>
      <vt:lpstr>Table!Strains</vt:lpstr>
      <vt:lpstr>Strains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2007-02-12T18:58:05Z</dcterms:created>
  <dcterms:modified xsi:type="dcterms:W3CDTF">2007-05-14T11:39:28Z</dcterms:modified>
</cp:coreProperties>
</file>