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5-Statistics\Part5-EndExerc\"/>
    </mc:Choice>
  </mc:AlternateContent>
  <bookViews>
    <workbookView xWindow="120" yWindow="90" windowWidth="18915" windowHeight="9360"/>
  </bookViews>
  <sheets>
    <sheet name="Normal" sheetId="5" r:id="rId1"/>
    <sheet name="Simul" sheetId="6" r:id="rId2"/>
    <sheet name="Sampling1" sheetId="7" r:id="rId3"/>
    <sheet name="Sampling2" sheetId="8" r:id="rId4"/>
    <sheet name="Conditions" sheetId="9" r:id="rId5"/>
    <sheet name="EstMeans" sheetId="10" r:id="rId6"/>
    <sheet name="Confidence" sheetId="21" r:id="rId7"/>
    <sheet name="FairCoin" sheetId="22" r:id="rId8"/>
    <sheet name="EstProp" sheetId="13" r:id="rId9"/>
    <sheet name="SignMeans" sheetId="14" r:id="rId10"/>
    <sheet name="SignSimul" sheetId="20" r:id="rId11"/>
    <sheet name="Power" sheetId="23" r:id="rId12"/>
    <sheet name="SignFreq" sheetId="15" r:id="rId13"/>
    <sheet name="Anova1" sheetId="16" r:id="rId14"/>
    <sheet name="Anova2" sheetId="18" r:id="rId15"/>
  </sheets>
  <externalReferences>
    <externalReference r:id="rId16"/>
  </externalReferences>
  <definedNames>
    <definedName name="_xlnm.Database" localSheetId="7">#REF!</definedName>
    <definedName name="_xlnm.Database">#REF!</definedName>
    <definedName name="Mean" localSheetId="0">Normal!$K$2</definedName>
    <definedName name="SD" localSheetId="0">Normal!$K$3</definedName>
    <definedName name="signif">0.05</definedName>
    <definedName name="Table">OFFSET([1]StockMarket!$A$1,0,0,COUNTA([1]StockMarket!$A:$A),COUNTA([1]StockMarket!$1:$1))</definedName>
  </definedNames>
  <calcPr calcId="152511" iterateCount="1000"/>
</workbook>
</file>

<file path=xl/calcChain.xml><?xml version="1.0" encoding="utf-8"?>
<calcChain xmlns="http://schemas.openxmlformats.org/spreadsheetml/2006/main">
  <c r="B2" i="23" l="1"/>
  <c r="B9" i="23" s="1"/>
  <c r="C9" i="23" s="1"/>
  <c r="B19" i="23" l="1"/>
  <c r="C19" i="23" s="1"/>
  <c r="B11" i="23"/>
  <c r="C11" i="23" s="1"/>
  <c r="B7" i="23"/>
  <c r="C7" i="23" s="1"/>
  <c r="B18" i="23"/>
  <c r="C18" i="23" s="1"/>
  <c r="B10" i="23"/>
  <c r="C10" i="23" s="1"/>
  <c r="B20" i="23"/>
  <c r="C20" i="23" s="1"/>
  <c r="B16" i="23"/>
  <c r="C16" i="23" s="1"/>
  <c r="B12" i="23"/>
  <c r="C12" i="23" s="1"/>
  <c r="B8" i="23"/>
  <c r="C8" i="23" s="1"/>
  <c r="B15" i="23"/>
  <c r="C15" i="23" s="1"/>
  <c r="B5" i="23"/>
  <c r="C5" i="23" s="1"/>
  <c r="B14" i="23"/>
  <c r="C14" i="23" s="1"/>
  <c r="B6" i="23"/>
  <c r="C6" i="23" s="1"/>
  <c r="B21" i="23"/>
  <c r="C21" i="23" s="1"/>
  <c r="B17" i="23"/>
  <c r="C17" i="23" s="1"/>
  <c r="B13" i="23"/>
  <c r="C13" i="23" s="1"/>
  <c r="J11" i="9"/>
  <c r="G11" i="9"/>
  <c r="J9" i="9"/>
  <c r="G9" i="9"/>
  <c r="J7" i="9"/>
  <c r="G7" i="9"/>
  <c r="H5" i="8"/>
  <c r="H6" i="8"/>
  <c r="H7" i="8"/>
  <c r="H8" i="8"/>
  <c r="H9" i="8"/>
  <c r="H10" i="8"/>
  <c r="H11" i="8"/>
  <c r="H12" i="8"/>
  <c r="H13" i="8"/>
  <c r="H14" i="8"/>
  <c r="H15" i="8"/>
  <c r="H16" i="8"/>
  <c r="H17" i="8"/>
  <c r="H18" i="8"/>
  <c r="H19" i="8"/>
  <c r="H20" i="8"/>
  <c r="H21" i="8"/>
  <c r="H22" i="8"/>
  <c r="H23" i="8"/>
  <c r="H4" i="8"/>
  <c r="E5" i="8"/>
  <c r="E6" i="8"/>
  <c r="E7" i="8"/>
  <c r="E8" i="8"/>
  <c r="E9" i="8"/>
  <c r="E10" i="8"/>
  <c r="E11" i="8"/>
  <c r="E12" i="8"/>
  <c r="E13" i="8"/>
  <c r="E14" i="8"/>
  <c r="E15" i="8"/>
  <c r="E16" i="8"/>
  <c r="E17" i="8"/>
  <c r="E18" i="8"/>
  <c r="E19" i="8"/>
  <c r="E20" i="8"/>
  <c r="E21" i="8"/>
  <c r="E22" i="8"/>
  <c r="E23" i="8"/>
  <c r="E4" i="8"/>
  <c r="B5" i="8"/>
  <c r="B6" i="8"/>
  <c r="B7" i="8"/>
  <c r="B8" i="8"/>
  <c r="B9" i="8"/>
  <c r="B10" i="8"/>
  <c r="B11" i="8"/>
  <c r="B12" i="8"/>
  <c r="B13" i="8"/>
  <c r="B14" i="8"/>
  <c r="B15" i="8"/>
  <c r="B16" i="8"/>
  <c r="B17" i="8"/>
  <c r="B18" i="8"/>
  <c r="B19" i="8"/>
  <c r="B20" i="8"/>
  <c r="B21" i="8"/>
  <c r="B22" i="8"/>
  <c r="B23" i="8"/>
  <c r="B4" i="8"/>
  <c r="J6" i="7"/>
  <c r="K6" i="7"/>
  <c r="L6" i="7"/>
  <c r="M6" i="7"/>
  <c r="J7" i="7"/>
  <c r="K7" i="7"/>
  <c r="L7" i="7"/>
  <c r="M7" i="7"/>
  <c r="J8" i="7"/>
  <c r="K8" i="7"/>
  <c r="L8" i="7"/>
  <c r="M8" i="7"/>
  <c r="J9" i="7"/>
  <c r="K9" i="7"/>
  <c r="L9" i="7"/>
  <c r="M9" i="7"/>
  <c r="J10" i="7"/>
  <c r="K10" i="7"/>
  <c r="L10" i="7"/>
  <c r="M10" i="7"/>
  <c r="J11" i="7"/>
  <c r="K11" i="7"/>
  <c r="L11" i="7"/>
  <c r="M11" i="7"/>
  <c r="J12" i="7"/>
  <c r="K12" i="7"/>
  <c r="L12" i="7"/>
  <c r="M12" i="7"/>
  <c r="J13" i="7"/>
  <c r="K13" i="7"/>
  <c r="L13" i="7"/>
  <c r="M13" i="7"/>
  <c r="J14" i="7"/>
  <c r="K14" i="7"/>
  <c r="L14" i="7"/>
  <c r="M14" i="7"/>
  <c r="J15" i="7"/>
  <c r="K15" i="7"/>
  <c r="L15" i="7"/>
  <c r="M15" i="7"/>
  <c r="J16" i="7"/>
  <c r="K16" i="7"/>
  <c r="L16" i="7"/>
  <c r="M16" i="7"/>
  <c r="I7" i="7"/>
  <c r="I8" i="7"/>
  <c r="I9" i="7"/>
  <c r="I10" i="7"/>
  <c r="I11" i="7"/>
  <c r="I12" i="7"/>
  <c r="I13" i="7"/>
  <c r="I14" i="7"/>
  <c r="I15" i="7"/>
  <c r="I16" i="7"/>
  <c r="I6" i="7"/>
  <c r="C6" i="7"/>
  <c r="D6" i="7"/>
  <c r="E6" i="7"/>
  <c r="F6" i="7"/>
  <c r="C7" i="7"/>
  <c r="D7" i="7"/>
  <c r="E7" i="7"/>
  <c r="F7" i="7"/>
  <c r="C8" i="7"/>
  <c r="D8" i="7"/>
  <c r="E8" i="7"/>
  <c r="F8" i="7"/>
  <c r="C9" i="7"/>
  <c r="D9" i="7"/>
  <c r="E9" i="7"/>
  <c r="F9" i="7"/>
  <c r="C10" i="7"/>
  <c r="D10" i="7"/>
  <c r="E10" i="7"/>
  <c r="F10" i="7"/>
  <c r="C11" i="7"/>
  <c r="D11" i="7"/>
  <c r="E11" i="7"/>
  <c r="F11" i="7"/>
  <c r="C12" i="7"/>
  <c r="D12" i="7"/>
  <c r="E12" i="7"/>
  <c r="F12" i="7"/>
  <c r="C13" i="7"/>
  <c r="D13" i="7"/>
  <c r="E13" i="7"/>
  <c r="F13" i="7"/>
  <c r="C14" i="7"/>
  <c r="D14" i="7"/>
  <c r="E14" i="7"/>
  <c r="F14" i="7"/>
  <c r="C15" i="7"/>
  <c r="D15" i="7"/>
  <c r="E15" i="7"/>
  <c r="F15" i="7"/>
  <c r="C16" i="7"/>
  <c r="D16" i="7"/>
  <c r="E16" i="7"/>
  <c r="F16" i="7"/>
  <c r="B7" i="7"/>
  <c r="B8" i="7"/>
  <c r="B9" i="7"/>
  <c r="B10" i="7"/>
  <c r="B11" i="7"/>
  <c r="B12" i="7"/>
  <c r="B13" i="7"/>
  <c r="B14" i="7"/>
  <c r="B15" i="7"/>
  <c r="B16" i="7"/>
  <c r="B6" i="7"/>
  <c r="M8" i="5"/>
  <c r="M9" i="5"/>
  <c r="M10" i="5"/>
  <c r="M11" i="5"/>
  <c r="M12" i="5"/>
  <c r="M13" i="5"/>
  <c r="M14" i="5"/>
  <c r="M15" i="5"/>
  <c r="M16" i="5"/>
  <c r="M17" i="5"/>
  <c r="M18" i="5"/>
  <c r="M19" i="5"/>
  <c r="M20" i="5"/>
  <c r="M21" i="5"/>
  <c r="M22" i="5"/>
  <c r="M23" i="5"/>
  <c r="M7" i="5"/>
  <c r="J8" i="5"/>
  <c r="J9" i="5"/>
  <c r="J10" i="5"/>
  <c r="J11" i="5"/>
  <c r="J12" i="5"/>
  <c r="J13" i="5"/>
  <c r="J14" i="5"/>
  <c r="J15" i="5"/>
  <c r="J16" i="5"/>
  <c r="J17" i="5"/>
  <c r="J18" i="5"/>
  <c r="J19" i="5"/>
  <c r="J20" i="5"/>
  <c r="J21" i="5"/>
  <c r="J22" i="5"/>
  <c r="J23" i="5"/>
  <c r="J7" i="5"/>
  <c r="I8" i="5"/>
  <c r="I9" i="5"/>
  <c r="I10" i="5"/>
  <c r="I11" i="5"/>
  <c r="I12" i="5"/>
  <c r="I13" i="5"/>
  <c r="I14" i="5"/>
  <c r="I15" i="5"/>
  <c r="I16" i="5"/>
  <c r="I17" i="5"/>
  <c r="I18" i="5"/>
  <c r="I19" i="5"/>
  <c r="I20" i="5"/>
  <c r="I21" i="5"/>
  <c r="I22" i="5"/>
  <c r="I23" i="5"/>
  <c r="I7" i="5"/>
  <c r="E8" i="5"/>
  <c r="E9" i="5"/>
  <c r="E10" i="5"/>
  <c r="E11" i="5"/>
  <c r="E12" i="5"/>
  <c r="E13" i="5"/>
  <c r="E14" i="5"/>
  <c r="E15" i="5"/>
  <c r="E16" i="5"/>
  <c r="E17" i="5"/>
  <c r="E18" i="5"/>
  <c r="E19" i="5"/>
  <c r="E20" i="5"/>
  <c r="E21" i="5"/>
  <c r="E22" i="5"/>
  <c r="E23" i="5"/>
  <c r="E7" i="5"/>
  <c r="B8" i="5"/>
  <c r="B9" i="5"/>
  <c r="B10" i="5"/>
  <c r="B11" i="5"/>
  <c r="B12" i="5"/>
  <c r="B13" i="5"/>
  <c r="B14" i="5"/>
  <c r="B15" i="5"/>
  <c r="B16" i="5"/>
  <c r="B17" i="5"/>
  <c r="B18" i="5"/>
  <c r="B19" i="5"/>
  <c r="B20" i="5"/>
  <c r="B21" i="5"/>
  <c r="B22" i="5"/>
  <c r="B23" i="5"/>
  <c r="B7" i="5"/>
  <c r="C3" i="6"/>
  <c r="C4" i="6"/>
  <c r="C5" i="6"/>
  <c r="C6" i="6"/>
  <c r="C7" i="6"/>
  <c r="C8" i="6"/>
  <c r="C9" i="6"/>
  <c r="C10" i="6"/>
  <c r="C11" i="6"/>
  <c r="C12" i="6"/>
  <c r="C13" i="6"/>
  <c r="C14" i="6"/>
  <c r="C15" i="6"/>
  <c r="C16" i="6"/>
  <c r="C17" i="6"/>
  <c r="C18" i="6"/>
  <c r="C19" i="6"/>
  <c r="C20" i="6"/>
  <c r="C21" i="6"/>
  <c r="C22" i="6"/>
  <c r="C23" i="6"/>
  <c r="C24" i="6"/>
  <c r="C25" i="6"/>
  <c r="C26" i="6"/>
  <c r="C2" i="6"/>
  <c r="B3" i="6"/>
  <c r="B4" i="6"/>
  <c r="B5" i="6"/>
  <c r="B6" i="6"/>
  <c r="B7" i="6"/>
  <c r="B8" i="6"/>
  <c r="B9" i="6"/>
  <c r="B10" i="6"/>
  <c r="B11" i="6"/>
  <c r="B12" i="6"/>
  <c r="B13" i="6"/>
  <c r="B14" i="6"/>
  <c r="B15" i="6"/>
  <c r="B16" i="6"/>
  <c r="B17" i="6"/>
  <c r="B18" i="6"/>
  <c r="B19" i="6"/>
  <c r="B20" i="6"/>
  <c r="B21" i="6"/>
  <c r="B22" i="6"/>
  <c r="B23" i="6"/>
  <c r="B24" i="6"/>
  <c r="B25" i="6"/>
  <c r="B26" i="6"/>
  <c r="B2" i="6"/>
  <c r="K16" i="10" l="1"/>
  <c r="M16" i="10"/>
  <c r="G2" i="22"/>
  <c r="G3" i="22"/>
  <c r="G4" i="22"/>
  <c r="G5" i="22"/>
  <c r="G6" i="22"/>
  <c r="G7" i="22"/>
  <c r="G8" i="22"/>
  <c r="F16" i="22"/>
  <c r="E16" i="22"/>
  <c r="D16" i="22"/>
  <c r="C16" i="22"/>
  <c r="F15" i="22"/>
  <c r="E15" i="22"/>
  <c r="D15" i="22"/>
  <c r="C15" i="22"/>
  <c r="F14" i="22"/>
  <c r="E14" i="22"/>
  <c r="D14" i="22"/>
  <c r="C14" i="22"/>
  <c r="F13" i="22"/>
  <c r="E13" i="22"/>
  <c r="D13" i="22"/>
  <c r="C13" i="22"/>
  <c r="F12" i="22"/>
  <c r="E12" i="22"/>
  <c r="D12" i="22"/>
  <c r="C12" i="22"/>
  <c r="F11" i="22"/>
  <c r="E11" i="22"/>
  <c r="D11" i="22"/>
  <c r="D18" i="22" s="1"/>
  <c r="C11" i="22"/>
  <c r="F8" i="22"/>
  <c r="E8" i="22"/>
  <c r="D8" i="22"/>
  <c r="C8" i="22"/>
  <c r="F7" i="22"/>
  <c r="E7" i="22"/>
  <c r="D7" i="22"/>
  <c r="C7" i="22"/>
  <c r="F6" i="22"/>
  <c r="E6" i="22"/>
  <c r="D6" i="22"/>
  <c r="C6" i="22"/>
  <c r="F5" i="22"/>
  <c r="E5" i="22"/>
  <c r="D5" i="22"/>
  <c r="C5" i="22"/>
  <c r="F4" i="22"/>
  <c r="E4" i="22"/>
  <c r="D4" i="22"/>
  <c r="C4" i="22"/>
  <c r="F3" i="22"/>
  <c r="E3" i="22"/>
  <c r="D3" i="22"/>
  <c r="C3" i="22"/>
  <c r="F2" i="22"/>
  <c r="E2" i="22"/>
  <c r="D2" i="22"/>
  <c r="C2" i="22"/>
  <c r="B5" i="21"/>
  <c r="B6" i="21" s="1"/>
  <c r="C18" i="22" l="1"/>
  <c r="L16" i="10"/>
  <c r="F18" i="22"/>
  <c r="E18" i="22"/>
  <c r="A1" i="20" l="1"/>
  <c r="A2" i="20"/>
  <c r="A3" i="20"/>
  <c r="A4" i="20"/>
  <c r="A5" i="20"/>
  <c r="A6" i="20"/>
  <c r="A7" i="20"/>
  <c r="A8" i="20"/>
  <c r="A9" i="20"/>
  <c r="A10" i="20"/>
  <c r="A11" i="20"/>
  <c r="A12" i="20"/>
  <c r="A13" i="20"/>
  <c r="A14" i="20"/>
  <c r="A15" i="20"/>
  <c r="A16" i="20"/>
  <c r="A17"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I3" i="20" l="1"/>
  <c r="J3" i="20" s="1"/>
  <c r="I6" i="20"/>
  <c r="J6" i="20" s="1"/>
  <c r="I4" i="20"/>
  <c r="J4" i="20" s="1"/>
  <c r="I8" i="20"/>
  <c r="J8" i="20" s="1"/>
  <c r="I11" i="20"/>
  <c r="J11" i="20" s="1"/>
  <c r="I7" i="20"/>
  <c r="J7" i="20" s="1"/>
  <c r="I10" i="20"/>
  <c r="J10" i="20" s="1"/>
  <c r="I2" i="20"/>
  <c r="J2" i="20" s="1"/>
  <c r="I9" i="20"/>
  <c r="J9" i="20" s="1"/>
  <c r="I5" i="20"/>
  <c r="J5" i="20" s="1"/>
  <c r="E5" i="20"/>
  <c r="G5" i="20" s="1"/>
  <c r="H5" i="20" s="1"/>
  <c r="E2" i="20"/>
  <c r="G2" i="20" s="1"/>
  <c r="H2" i="20" s="1"/>
  <c r="E9" i="20"/>
  <c r="G9" i="20" s="1"/>
  <c r="H9" i="20" s="1"/>
  <c r="E8" i="20"/>
  <c r="G8" i="20" s="1"/>
  <c r="H8" i="20" s="1"/>
  <c r="E4" i="20"/>
  <c r="G4" i="20" s="1"/>
  <c r="H4" i="20" s="1"/>
  <c r="E11" i="20"/>
  <c r="G11" i="20" s="1"/>
  <c r="H11" i="20" s="1"/>
  <c r="E7" i="20"/>
  <c r="G7" i="20" s="1"/>
  <c r="H7" i="20" s="1"/>
  <c r="E3" i="20"/>
  <c r="G3" i="20" s="1"/>
  <c r="H3" i="20" s="1"/>
  <c r="E10" i="20"/>
  <c r="G10" i="20" s="1"/>
  <c r="H10" i="20" s="1"/>
  <c r="E6" i="20"/>
  <c r="G6" i="20" s="1"/>
  <c r="H6" i="20" s="1"/>
  <c r="D2" i="20"/>
  <c r="F2" i="20" s="1"/>
  <c r="D8" i="20"/>
  <c r="F8" i="20" s="1"/>
  <c r="D4" i="20"/>
  <c r="F4" i="20" s="1"/>
  <c r="D11" i="20"/>
  <c r="F11" i="20" s="1"/>
  <c r="D7" i="20"/>
  <c r="F7" i="20" s="1"/>
  <c r="D3" i="20"/>
  <c r="F3" i="20" s="1"/>
  <c r="D10" i="20"/>
  <c r="F10" i="20" s="1"/>
  <c r="D6" i="20"/>
  <c r="F6" i="20" s="1"/>
  <c r="D9" i="20"/>
  <c r="F9" i="20" s="1"/>
  <c r="D5" i="20"/>
  <c r="F5" i="20" s="1"/>
  <c r="C7" i="15"/>
  <c r="B7" i="15"/>
  <c r="G6" i="15"/>
  <c r="D6" i="15"/>
  <c r="D5" i="15"/>
  <c r="D4" i="15"/>
  <c r="F3" i="15"/>
  <c r="G12" i="14"/>
  <c r="D7" i="14"/>
  <c r="G6" i="14"/>
  <c r="G9" i="14" s="1"/>
  <c r="D6" i="14"/>
  <c r="D5" i="14"/>
  <c r="D4" i="14"/>
  <c r="D3" i="14"/>
  <c r="D2" i="14"/>
  <c r="G5" i="14" l="1"/>
  <c r="D7" i="15"/>
  <c r="C12" i="15" s="1"/>
  <c r="B12" i="15"/>
  <c r="B14" i="15"/>
  <c r="G13" i="14"/>
  <c r="G3" i="14"/>
  <c r="G4" i="14"/>
  <c r="G7" i="14" s="1"/>
  <c r="G1" i="13"/>
  <c r="C4" i="13" l="1"/>
  <c r="C8" i="13"/>
  <c r="C12" i="13"/>
  <c r="B6" i="13"/>
  <c r="B10" i="13"/>
  <c r="B14" i="13"/>
  <c r="C5" i="13"/>
  <c r="C9" i="13"/>
  <c r="C13" i="13"/>
  <c r="B7" i="13"/>
  <c r="B11" i="13"/>
  <c r="B4" i="13"/>
  <c r="C6" i="13"/>
  <c r="C10" i="13"/>
  <c r="C14" i="13"/>
  <c r="B8" i="13"/>
  <c r="B12" i="13"/>
  <c r="C7" i="13"/>
  <c r="C11" i="13"/>
  <c r="B5" i="13"/>
  <c r="B9" i="13"/>
  <c r="B13" i="13"/>
  <c r="B13" i="15"/>
  <c r="B15" i="15"/>
  <c r="D12" i="15"/>
  <c r="C14" i="15"/>
  <c r="D14" i="15" s="1"/>
  <c r="C13" i="15"/>
  <c r="C15" i="15" s="1"/>
  <c r="G8" i="14"/>
  <c r="G10" i="14" s="1"/>
  <c r="J15" i="10"/>
  <c r="H15" i="10"/>
  <c r="G15" i="10"/>
  <c r="I15" i="10" s="1"/>
  <c r="K15" i="10" s="1"/>
  <c r="J9" i="10"/>
  <c r="H9" i="10"/>
  <c r="I9" i="10" s="1"/>
  <c r="G9" i="10"/>
  <c r="K10" i="10" s="1"/>
  <c r="K9" i="10" l="1"/>
  <c r="D13" i="15"/>
  <c r="G2" i="15"/>
  <c r="D15" i="15"/>
  <c r="M10" i="10"/>
  <c r="L10" i="10"/>
  <c r="M9" i="10"/>
  <c r="L9" i="10"/>
  <c r="M15" i="10"/>
  <c r="L15" i="10"/>
  <c r="G7" i="15" l="1"/>
  <c r="G8" i="15" s="1"/>
  <c r="G4" i="15"/>
  <c r="G3" i="15"/>
  <c r="J5" i="9"/>
  <c r="J13" i="9" s="1"/>
  <c r="G5" i="9"/>
  <c r="G13" i="9" s="1"/>
</calcChain>
</file>

<file path=xl/sharedStrings.xml><?xml version="1.0" encoding="utf-8"?>
<sst xmlns="http://schemas.openxmlformats.org/spreadsheetml/2006/main" count="210" uniqueCount="137">
  <si>
    <t>Use a normal distribution (NORM…)</t>
  </si>
  <si>
    <t>Mean</t>
  </si>
  <si>
    <t>SE</t>
  </si>
  <si>
    <t>non-cumul.</t>
  </si>
  <si>
    <t>cumul.</t>
  </si>
  <si>
    <t>Z</t>
  </si>
  <si>
    <t>Probability</t>
  </si>
  <si>
    <t>Value</t>
  </si>
  <si>
    <t>%</t>
  </si>
  <si>
    <t>of population has high blood pressure</t>
  </si>
  <si>
    <t>in samples of size Y, how often do exactly X cases have a high SBP</t>
  </si>
  <si>
    <t>sample size</t>
  </si>
  <si>
    <t>#SBP high</t>
  </si>
  <si>
    <t>sample of n from batch of N with X% defects</t>
  </si>
  <si>
    <t>larger samples have a more discriminatory effect</t>
  </si>
  <si>
    <t>(no matter how large/small the batch)</t>
  </si>
  <si>
    <t>SD</t>
  </si>
  <si>
    <t>Size</t>
  </si>
  <si>
    <t>What is the SE of the sampling distribution?</t>
  </si>
  <si>
    <r>
      <t>The probability of being -</t>
    </r>
    <r>
      <rPr>
        <b/>
        <sz val="10"/>
        <color rgb="FFFF0000"/>
        <rFont val="Arial"/>
        <family val="2"/>
      </rPr>
      <t>1.96</t>
    </r>
    <r>
      <rPr>
        <b/>
        <sz val="10"/>
        <rFont val="Arial"/>
        <family val="2"/>
      </rPr>
      <t xml:space="preserve"> SE-Units away from </t>
    </r>
    <r>
      <rPr>
        <b/>
        <sz val="10"/>
        <color indexed="10"/>
        <rFont val="Arial"/>
        <family val="2"/>
      </rPr>
      <t>56</t>
    </r>
    <r>
      <rPr>
        <b/>
        <sz val="10"/>
        <rFont val="Arial"/>
        <family val="2"/>
      </rPr>
      <t xml:space="preserve"> is:</t>
    </r>
  </si>
  <si>
    <r>
      <t xml:space="preserve">Which Z or t value has a </t>
    </r>
    <r>
      <rPr>
        <b/>
        <sz val="10"/>
        <color rgb="FFFF0000"/>
        <rFont val="Arial"/>
        <family val="2"/>
      </rPr>
      <t>5%</t>
    </r>
    <r>
      <rPr>
        <b/>
        <sz val="10"/>
        <rFont val="Arial"/>
        <family val="2"/>
      </rPr>
      <t xml:space="preserve"> chance of occurring?</t>
    </r>
  </si>
  <si>
    <r>
      <t xml:space="preserve">Which Z or t value covers </t>
    </r>
    <r>
      <rPr>
        <b/>
        <sz val="10"/>
        <color rgb="FFFF0000"/>
        <rFont val="Arial"/>
        <family val="2"/>
      </rPr>
      <t>95%</t>
    </r>
    <r>
      <rPr>
        <b/>
        <sz val="10"/>
        <rFont val="Arial"/>
        <family val="2"/>
      </rPr>
      <t xml:space="preserve"> of the cases?</t>
    </r>
  </si>
  <si>
    <r>
      <t xml:space="preserve">How many SE-units is </t>
    </r>
    <r>
      <rPr>
        <b/>
        <sz val="10"/>
        <color indexed="10"/>
        <rFont val="Arial"/>
        <family val="2"/>
      </rPr>
      <t>50</t>
    </r>
    <r>
      <rPr>
        <b/>
        <sz val="10"/>
        <rFont val="Arial"/>
        <family val="2"/>
      </rPr>
      <t xml:space="preserve"> away from </t>
    </r>
    <r>
      <rPr>
        <b/>
        <sz val="10"/>
        <color indexed="10"/>
        <rFont val="Arial"/>
        <family val="2"/>
      </rPr>
      <t>56</t>
    </r>
    <r>
      <rPr>
        <b/>
        <sz val="10"/>
        <rFont val="Arial"/>
        <family val="2"/>
      </rPr>
      <t>? (don't use a function)</t>
    </r>
  </si>
  <si>
    <r>
      <t xml:space="preserve">Which cells change when you change the mean on top from </t>
    </r>
    <r>
      <rPr>
        <b/>
        <sz val="10"/>
        <color rgb="FFFF0000"/>
        <rFont val="Arial"/>
        <family val="2"/>
      </rPr>
      <t>56</t>
    </r>
    <r>
      <rPr>
        <b/>
        <sz val="10"/>
        <rFont val="Arial"/>
        <family val="2"/>
      </rPr>
      <t xml:space="preserve"> to </t>
    </r>
    <r>
      <rPr>
        <b/>
        <sz val="10"/>
        <color rgb="FFFF0000"/>
        <rFont val="Arial"/>
        <family val="2"/>
      </rPr>
      <t>54</t>
    </r>
    <r>
      <rPr>
        <b/>
        <sz val="10"/>
        <rFont val="Arial"/>
        <family val="2"/>
      </rPr>
      <t>?</t>
    </r>
  </si>
  <si>
    <t>none</t>
  </si>
  <si>
    <t>Make both sample sizes 49</t>
  </si>
  <si>
    <t>Make both sample sizes 20</t>
  </si>
  <si>
    <t>SAMPLES</t>
  </si>
  <si>
    <t>Confidence</t>
  </si>
  <si>
    <t>Feature</t>
  </si>
  <si>
    <t>Count</t>
  </si>
  <si>
    <t>Level</t>
  </si>
  <si>
    <t>2-tails</t>
  </si>
  <si>
    <t>1-tail</t>
  </si>
  <si>
    <t>Z or t</t>
  </si>
  <si>
    <t>StErr</t>
  </si>
  <si>
    <t>Margin</t>
  </si>
  <si>
    <t>Min</t>
  </si>
  <si>
    <t>Max</t>
  </si>
  <si>
    <t>size over 30</t>
  </si>
  <si>
    <r>
      <t xml:space="preserve">use </t>
    </r>
    <r>
      <rPr>
        <b/>
        <i/>
        <sz val="12"/>
        <rFont val="Arial"/>
        <family val="2"/>
      </rPr>
      <t>Normal</t>
    </r>
    <r>
      <rPr>
        <b/>
        <sz val="12"/>
        <rFont val="Arial"/>
        <family val="2"/>
      </rPr>
      <t xml:space="preserve"> Distribution</t>
    </r>
  </si>
  <si>
    <t>pH</t>
  </si>
  <si>
    <r>
      <t>Confidence uses 5%+S</t>
    </r>
    <r>
      <rPr>
        <b/>
        <u/>
        <sz val="12"/>
        <rFont val="Arial"/>
        <family val="2"/>
      </rPr>
      <t>D</t>
    </r>
    <r>
      <rPr>
        <b/>
        <sz val="12"/>
        <rFont val="Arial"/>
        <family val="2"/>
      </rPr>
      <t>:</t>
    </r>
  </si>
  <si>
    <t>size under 30</t>
  </si>
  <si>
    <t>t</t>
  </si>
  <si>
    <r>
      <t>use t-table:</t>
    </r>
    <r>
      <rPr>
        <b/>
        <i/>
        <sz val="12"/>
        <rFont val="Arial"/>
        <family val="2"/>
      </rPr>
      <t xml:space="preserve"> t</t>
    </r>
    <r>
      <rPr>
        <b/>
        <sz val="12"/>
        <rFont val="Arial"/>
        <family val="2"/>
      </rPr>
      <t>-Distribution</t>
    </r>
  </si>
  <si>
    <t>p</t>
  </si>
  <si>
    <t>Treated</t>
  </si>
  <si>
    <t>Non-treated</t>
  </si>
  <si>
    <t>Diff.</t>
  </si>
  <si>
    <t>Null Hypothesis: Difference is random</t>
  </si>
  <si>
    <t>Strain1</t>
  </si>
  <si>
    <t>Strain2</t>
  </si>
  <si>
    <t>mean of diff.</t>
  </si>
  <si>
    <t>Strain3</t>
  </si>
  <si>
    <t>stdev of diff.</t>
  </si>
  <si>
    <t>Strain4</t>
  </si>
  <si>
    <t>n</t>
  </si>
  <si>
    <t>Strain5</t>
  </si>
  <si>
    <t>level of probability</t>
  </si>
  <si>
    <t>Strain6</t>
  </si>
  <si>
    <t>stderror</t>
  </si>
  <si>
    <t>actual t-value</t>
  </si>
  <si>
    <t>critical t-value</t>
  </si>
  <si>
    <t>verdict on Null Hypothesis</t>
  </si>
  <si>
    <t>t-Test paired probability</t>
  </si>
  <si>
    <t>Observed frequencies:</t>
  </si>
  <si>
    <t>Null Hypothesis: independence</t>
  </si>
  <si>
    <t>CHITEST</t>
  </si>
  <si>
    <t>Cancer</t>
  </si>
  <si>
    <t>No cancer</t>
  </si>
  <si>
    <t>Total</t>
  </si>
  <si>
    <t>&gt;5 cig</t>
  </si>
  <si>
    <t>1-5 cig</t>
  </si>
  <si>
    <t>no cig</t>
  </si>
  <si>
    <t>critical CHIINV</t>
  </si>
  <si>
    <t>actual CHIINV</t>
  </si>
  <si>
    <t>CHIDIST</t>
  </si>
  <si>
    <r>
      <t xml:space="preserve">Expected frequencies (if </t>
    </r>
    <r>
      <rPr>
        <b/>
        <u/>
        <sz val="14"/>
        <rFont val="Arial"/>
        <family val="2"/>
      </rPr>
      <t>in</t>
    </r>
    <r>
      <rPr>
        <b/>
        <sz val="14"/>
        <rFont val="Arial"/>
        <family val="2"/>
      </rPr>
      <t>dep.):</t>
    </r>
  </si>
  <si>
    <t>&gt;5 cig./Cancer</t>
  </si>
  <si>
    <r>
      <t>=Subtotal</t>
    </r>
    <r>
      <rPr>
        <vertAlign val="subscript"/>
        <sz val="14"/>
        <rFont val="Arial"/>
        <family val="2"/>
      </rPr>
      <t>&gt;5 cig.</t>
    </r>
    <r>
      <rPr>
        <sz val="14"/>
        <rFont val="Arial"/>
        <family val="2"/>
      </rPr>
      <t xml:space="preserve"> * Subtotal</t>
    </r>
    <r>
      <rPr>
        <vertAlign val="subscript"/>
        <sz val="14"/>
        <rFont val="Arial"/>
        <family val="2"/>
      </rPr>
      <t>Cancer</t>
    </r>
    <r>
      <rPr>
        <sz val="14"/>
        <rFont val="Arial"/>
        <family val="2"/>
      </rPr>
      <t xml:space="preserve"> / Total</t>
    </r>
  </si>
  <si>
    <t>50 ng/mL</t>
  </si>
  <si>
    <t>25 ng/mL</t>
  </si>
  <si>
    <t>10 ng/mL</t>
  </si>
  <si>
    <t>Anova: Two-Factor With Replication</t>
  </si>
  <si>
    <t>Frozen</t>
  </si>
  <si>
    <t>SUMMARY</t>
  </si>
  <si>
    <t>Sum</t>
  </si>
  <si>
    <t>Average</t>
  </si>
  <si>
    <t>Variance</t>
  </si>
  <si>
    <t>Fresh</t>
  </si>
  <si>
    <t>ANOVA</t>
  </si>
  <si>
    <t>Source of Variation</t>
  </si>
  <si>
    <t>SS</t>
  </si>
  <si>
    <t>df</t>
  </si>
  <si>
    <t>MS</t>
  </si>
  <si>
    <t>F</t>
  </si>
  <si>
    <t>P-value</t>
  </si>
  <si>
    <t>F crit</t>
  </si>
  <si>
    <t>Sample</t>
  </si>
  <si>
    <t>Columns</t>
  </si>
  <si>
    <t>Interaction</t>
  </si>
  <si>
    <t>Within</t>
  </si>
  <si>
    <t>HbA1C after 3 months</t>
  </si>
  <si>
    <t>Anova: Single Factor</t>
  </si>
  <si>
    <t>Insulin</t>
  </si>
  <si>
    <t>Diet</t>
  </si>
  <si>
    <t>Exercise</t>
  </si>
  <si>
    <t>Groups</t>
  </si>
  <si>
    <t>Between Groups</t>
  </si>
  <si>
    <t>Within Groups</t>
  </si>
  <si>
    <t>mean</t>
  </si>
  <si>
    <t>skew</t>
  </si>
  <si>
    <t>skewed</t>
  </si>
  <si>
    <t>mean-10</t>
  </si>
  <si>
    <t>2-tailed error level</t>
  </si>
  <si>
    <t>Confidence margin</t>
  </si>
  <si>
    <t>95% conf. margin</t>
  </si>
  <si>
    <t>chance for X</t>
  </si>
  <si>
    <t>000000</t>
  </si>
  <si>
    <t>00000X</t>
  </si>
  <si>
    <t>0000XX</t>
  </si>
  <si>
    <t>000XXX</t>
  </si>
  <si>
    <t>00XXXX</t>
  </si>
  <si>
    <t>0XXXXX</t>
  </si>
  <si>
    <t>XXXXXX</t>
  </si>
  <si>
    <t>flip these coins 6x</t>
  </si>
  <si>
    <t>percentage X</t>
  </si>
  <si>
    <t>highly significant</t>
  </si>
  <si>
    <t>not quite significant</t>
  </si>
  <si>
    <t>alpha</t>
  </si>
  <si>
    <t>critical Z</t>
  </si>
  <si>
    <r>
      <t>power = 1-</t>
    </r>
    <r>
      <rPr>
        <b/>
        <sz val="10"/>
        <rFont val="Arial"/>
        <family val="2"/>
      </rPr>
      <t>β</t>
    </r>
  </si>
  <si>
    <t>beta</t>
  </si>
  <si>
    <r>
      <t xml:space="preserve">alpha: the chance of </t>
    </r>
    <r>
      <rPr>
        <b/>
        <u/>
        <sz val="10"/>
        <rFont val="Arial"/>
        <family val="2"/>
      </rPr>
      <t>creating</t>
    </r>
    <r>
      <rPr>
        <b/>
        <sz val="10"/>
        <rFont val="Arial"/>
        <family val="2"/>
      </rPr>
      <t xml:space="preserve"> a </t>
    </r>
    <r>
      <rPr>
        <b/>
        <u/>
        <sz val="10"/>
        <rFont val="Arial"/>
        <family val="2"/>
      </rPr>
      <t>false</t>
    </r>
    <r>
      <rPr>
        <b/>
        <sz val="10"/>
        <rFont val="Arial"/>
        <family val="2"/>
      </rPr>
      <t xml:space="preserve"> difference (Type I error)</t>
    </r>
  </si>
  <si>
    <r>
      <t xml:space="preserve">beta: the chance of </t>
    </r>
    <r>
      <rPr>
        <b/>
        <u/>
        <sz val="10"/>
        <rFont val="Arial"/>
        <family val="2"/>
      </rPr>
      <t>missing</t>
    </r>
    <r>
      <rPr>
        <b/>
        <sz val="10"/>
        <rFont val="Arial"/>
        <family val="2"/>
      </rPr>
      <t xml:space="preserve"> a </t>
    </r>
    <r>
      <rPr>
        <b/>
        <u/>
        <sz val="10"/>
        <rFont val="Arial"/>
        <family val="2"/>
      </rPr>
      <t>real</t>
    </r>
    <r>
      <rPr>
        <b/>
        <sz val="10"/>
        <rFont val="Arial"/>
        <family val="2"/>
      </rPr>
      <t xml:space="preserve"> difference (Type II error)</t>
    </r>
  </si>
  <si>
    <r>
      <t xml:space="preserve">Power (=1-β): the chance of </t>
    </r>
    <r>
      <rPr>
        <b/>
        <u/>
        <sz val="10"/>
        <rFont val="Arial"/>
        <family val="2"/>
      </rPr>
      <t>detecting</t>
    </r>
    <r>
      <rPr>
        <b/>
        <sz val="10"/>
        <rFont val="Arial"/>
        <family val="2"/>
      </rPr>
      <t xml:space="preserve"> a </t>
    </r>
    <r>
      <rPr>
        <b/>
        <u/>
        <sz val="10"/>
        <rFont val="Arial"/>
        <family val="2"/>
      </rPr>
      <t>real</t>
    </r>
    <r>
      <rPr>
        <b/>
        <sz val="10"/>
        <rFont val="Arial"/>
        <family val="2"/>
      </rPr>
      <t xml:space="preserve"> difference</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</si>
</sst>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
    <numFmt numFmtId="167" formatCode="###0.00_)"/>
    <numFmt numFmtId="168" formatCode="#,##0_)"/>
    <numFmt numFmtId="169" formatCode="0.000"/>
  </numFmts>
  <fonts count="48" x14ac:knownFonts="1">
    <font>
      <sz val="12"/>
      <color theme="1"/>
      <name val="Arial"/>
      <family val="2"/>
    </font>
    <font>
      <sz val="11"/>
      <color theme="1"/>
      <name val="Calibri"/>
      <family val="2"/>
      <scheme val="minor"/>
    </font>
    <font>
      <sz val="12"/>
      <color theme="1"/>
      <name val="Arial"/>
      <family val="2"/>
    </font>
    <font>
      <b/>
      <sz val="12"/>
      <color theme="1"/>
      <name val="Arial"/>
      <family val="2"/>
    </font>
    <font>
      <sz val="10"/>
      <name val="Arial"/>
      <family val="2"/>
    </font>
    <font>
      <b/>
      <sz val="10"/>
      <name val="Arial"/>
      <family val="2"/>
    </font>
    <font>
      <b/>
      <sz val="12"/>
      <name val="Arial"/>
      <family val="2"/>
    </font>
    <font>
      <b/>
      <sz val="10"/>
      <color indexed="10"/>
      <name val="Arial"/>
      <family val="2"/>
    </font>
    <font>
      <b/>
      <sz val="12"/>
      <color indexed="12"/>
      <name val="Arial"/>
      <family val="2"/>
    </font>
    <font>
      <sz val="10"/>
      <color indexed="61"/>
      <name val="Arial"/>
      <family val="2"/>
    </font>
    <font>
      <sz val="10"/>
      <color indexed="10"/>
      <name val="Arial"/>
      <family val="2"/>
    </font>
    <font>
      <sz val="10"/>
      <color indexed="12"/>
      <name val="Arial"/>
      <family val="2"/>
    </font>
    <font>
      <b/>
      <i/>
      <sz val="10"/>
      <color indexed="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color rgb="FFFF0000"/>
      <name val="Arial"/>
      <family val="2"/>
    </font>
    <font>
      <b/>
      <i/>
      <sz val="12"/>
      <name val="Arial"/>
      <family val="2"/>
    </font>
    <font>
      <b/>
      <sz val="12"/>
      <color indexed="22"/>
      <name val="Arial"/>
      <family val="2"/>
    </font>
    <font>
      <b/>
      <u/>
      <sz val="12"/>
      <name val="Arial"/>
      <family val="2"/>
    </font>
    <font>
      <b/>
      <sz val="14"/>
      <name val="Arial"/>
      <family val="2"/>
    </font>
    <font>
      <b/>
      <sz val="14"/>
      <color indexed="22"/>
      <name val="Arial"/>
      <family val="2"/>
    </font>
    <font>
      <sz val="12"/>
      <color indexed="8"/>
      <name val="Arial"/>
      <family val="2"/>
    </font>
    <font>
      <b/>
      <u/>
      <sz val="14"/>
      <name val="Arial"/>
      <family val="2"/>
    </font>
    <font>
      <sz val="14"/>
      <name val="Arial"/>
      <family val="2"/>
    </font>
    <font>
      <vertAlign val="subscript"/>
      <sz val="14"/>
      <name val="Arial"/>
      <family val="2"/>
    </font>
    <font>
      <b/>
      <sz val="10"/>
      <color theme="1"/>
      <name val="Arial"/>
      <family val="2"/>
    </font>
    <font>
      <b/>
      <i/>
      <sz val="10"/>
      <color theme="1"/>
      <name val="Arial"/>
      <family val="2"/>
    </font>
    <font>
      <sz val="11"/>
      <color rgb="FF3F3F76"/>
      <name val="Calibri"/>
      <family val="2"/>
      <scheme val="minor"/>
    </font>
    <font>
      <b/>
      <sz val="11"/>
      <color theme="4"/>
      <name val="Calibri"/>
      <family val="2"/>
      <scheme val="minor"/>
    </font>
    <font>
      <b/>
      <sz val="11"/>
      <color rgb="FFFF0000"/>
      <name val="Calibri"/>
      <family val="2"/>
      <scheme val="minor"/>
    </font>
    <font>
      <b/>
      <sz val="14"/>
      <color indexed="8"/>
      <name val="Calibri"/>
      <family val="2"/>
    </font>
    <font>
      <b/>
      <sz val="14"/>
      <color theme="0" tint="-0.249977111117893"/>
      <name val="Calibri"/>
      <family val="2"/>
    </font>
    <font>
      <i/>
      <sz val="12"/>
      <color theme="1"/>
      <name val="Arial"/>
      <family val="2"/>
    </font>
    <font>
      <sz val="12"/>
      <name val="Arial"/>
      <family val="2"/>
    </font>
    <font>
      <b/>
      <sz val="10"/>
      <color indexed="61"/>
      <name val="Arial"/>
      <family val="2"/>
    </font>
    <font>
      <b/>
      <u/>
      <sz val="10"/>
      <name val="Arial"/>
      <family val="2"/>
    </font>
  </fonts>
  <fills count="26">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14"/>
        <bgColor indexed="64"/>
      </patternFill>
    </fill>
    <fill>
      <patternFill patternType="solid">
        <fgColor indexed="47"/>
        <bgColor indexed="64"/>
      </patternFill>
    </fill>
    <fill>
      <patternFill patternType="solid">
        <fgColor indexed="4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66"/>
        <bgColor indexed="64"/>
      </patternFill>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rgb="FFFFCC99"/>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right/>
      <top/>
      <bottom style="medium">
        <color indexed="18"/>
      </bottom>
      <diagonal/>
    </border>
    <border>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4">
    <xf numFmtId="0" fontId="0" fillId="0" borderId="0"/>
    <xf numFmtId="9" fontId="2" fillId="0" borderId="0" applyFont="0" applyFill="0" applyBorder="0" applyAlignment="0" applyProtection="0"/>
    <xf numFmtId="0" fontId="4" fillId="0" borderId="0"/>
    <xf numFmtId="9" fontId="4" fillId="0" borderId="0" applyFon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14"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4" fillId="11"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4" fillId="10"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4" fillId="10" borderId="0" applyNumberFormat="0" applyBorder="0" applyAlignment="0" applyProtection="0"/>
    <xf numFmtId="0" fontId="13" fillId="13" borderId="0" applyNumberFormat="0" applyBorder="0" applyAlignment="0" applyProtection="0"/>
    <xf numFmtId="0" fontId="13" fillId="7" borderId="0" applyNumberFormat="0" applyBorder="0" applyAlignment="0" applyProtection="0"/>
    <xf numFmtId="0" fontId="14" fillId="8" borderId="0" applyNumberFormat="0" applyBorder="0" applyAlignment="0" applyProtection="0"/>
    <xf numFmtId="0" fontId="13" fillId="9" borderId="0" applyNumberFormat="0" applyBorder="0" applyAlignment="0" applyProtection="0"/>
    <xf numFmtId="0" fontId="13" fillId="14" borderId="0" applyNumberFormat="0" applyBorder="0" applyAlignment="0" applyProtection="0"/>
    <xf numFmtId="0" fontId="14" fillId="14" borderId="0" applyNumberFormat="0" applyBorder="0" applyAlignment="0" applyProtection="0"/>
    <xf numFmtId="0" fontId="15" fillId="0" borderId="0">
      <alignment horizontal="center" vertical="center" wrapText="1"/>
    </xf>
    <xf numFmtId="0" fontId="16" fillId="0" borderId="0">
      <alignment horizontal="left" vertical="center" wrapText="1"/>
    </xf>
    <xf numFmtId="167" fontId="17" fillId="0" borderId="12" applyNumberFormat="0" applyFill="0">
      <alignment horizontal="right"/>
    </xf>
    <xf numFmtId="168" fontId="18" fillId="0" borderId="12">
      <alignment horizontal="right" vertical="center"/>
    </xf>
    <xf numFmtId="49" fontId="19" fillId="0" borderId="12">
      <alignment horizontal="left" vertical="center"/>
    </xf>
    <xf numFmtId="167" fontId="17" fillId="0" borderId="12" applyNumberFormat="0" applyFill="0">
      <alignment horizontal="right"/>
    </xf>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0" borderId="12">
      <alignment horizontal="left"/>
    </xf>
    <xf numFmtId="0" fontId="22" fillId="0" borderId="13">
      <alignment horizontal="right" vertical="center"/>
    </xf>
    <xf numFmtId="0" fontId="23" fillId="0" borderId="12">
      <alignment horizontal="left" vertical="center"/>
    </xf>
    <xf numFmtId="0" fontId="17" fillId="0" borderId="12">
      <alignment horizontal="left" vertical="center"/>
    </xf>
    <xf numFmtId="0" fontId="21" fillId="0" borderId="12">
      <alignment horizontal="left"/>
    </xf>
    <xf numFmtId="0" fontId="21" fillId="18" borderId="0">
      <alignment horizontal="centerContinuous" wrapText="1"/>
    </xf>
    <xf numFmtId="49" fontId="21" fillId="18" borderId="14">
      <alignment horizontal="left" vertical="center"/>
    </xf>
    <xf numFmtId="0" fontId="21" fillId="18" borderId="0">
      <alignment horizontal="centerContinuous" vertical="center" wrapText="1"/>
    </xf>
    <xf numFmtId="3" fontId="18" fillId="0" borderId="0">
      <alignment horizontal="left" vertical="center"/>
    </xf>
    <xf numFmtId="0" fontId="15" fillId="0" borderId="0">
      <alignment horizontal="left" vertical="center"/>
    </xf>
    <xf numFmtId="0" fontId="24" fillId="0" borderId="0" applyNumberFormat="0" applyFill="0" applyBorder="0" applyAlignment="0" applyProtection="0"/>
    <xf numFmtId="0" fontId="25" fillId="0" borderId="0">
      <alignment horizontal="right"/>
    </xf>
    <xf numFmtId="49" fontId="25" fillId="0" borderId="0">
      <alignment horizontal="center"/>
    </xf>
    <xf numFmtId="0" fontId="19" fillId="0" borderId="0">
      <alignment horizontal="right"/>
    </xf>
    <xf numFmtId="0" fontId="25" fillId="0" borderId="0">
      <alignment horizontal="left"/>
    </xf>
    <xf numFmtId="49" fontId="18" fillId="0" borderId="0">
      <alignment horizontal="left" vertical="center"/>
    </xf>
    <xf numFmtId="49" fontId="19" fillId="0" borderId="12">
      <alignment horizontal="left"/>
    </xf>
    <xf numFmtId="167" fontId="18" fillId="0" borderId="0" applyNumberFormat="0">
      <alignment horizontal="right"/>
    </xf>
    <xf numFmtId="0" fontId="22" fillId="19" borderId="0">
      <alignment horizontal="centerContinuous" vertical="center" wrapText="1"/>
    </xf>
    <xf numFmtId="0" fontId="22" fillId="0" borderId="15">
      <alignment horizontal="left" vertical="center"/>
    </xf>
    <xf numFmtId="0" fontId="26" fillId="0" borderId="0">
      <alignment horizontal="left" vertical="top"/>
    </xf>
    <xf numFmtId="0" fontId="21" fillId="0" borderId="0">
      <alignment horizontal="left"/>
    </xf>
    <xf numFmtId="0" fontId="16" fillId="0" borderId="0">
      <alignment horizontal="left"/>
    </xf>
    <xf numFmtId="0" fontId="17" fillId="0" borderId="0">
      <alignment horizontal="left"/>
    </xf>
    <xf numFmtId="0" fontId="26" fillId="0" borderId="0">
      <alignment horizontal="left" vertical="top"/>
    </xf>
    <xf numFmtId="0" fontId="16" fillId="0" borderId="0">
      <alignment horizontal="left"/>
    </xf>
    <xf numFmtId="0" fontId="17" fillId="0" borderId="0">
      <alignment horizontal="left"/>
    </xf>
    <xf numFmtId="49" fontId="18" fillId="0" borderId="12">
      <alignment horizontal="left"/>
    </xf>
    <xf numFmtId="0" fontId="22" fillId="0" borderId="13">
      <alignment horizontal="left"/>
    </xf>
    <xf numFmtId="0" fontId="21" fillId="0" borderId="0">
      <alignment horizontal="left" vertical="center"/>
    </xf>
    <xf numFmtId="49" fontId="25" fillId="0" borderId="12">
      <alignment horizontal="left"/>
    </xf>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9" fontId="33" fillId="0" borderId="0" applyFont="0" applyFill="0" applyBorder="0" applyAlignment="0" applyProtection="0"/>
    <xf numFmtId="0" fontId="39" fillId="24" borderId="29" applyNumberFormat="0" applyAlignment="0" applyProtection="0"/>
    <xf numFmtId="0" fontId="1" fillId="0" borderId="0"/>
    <xf numFmtId="0" fontId="13" fillId="0" borderId="0"/>
    <xf numFmtId="9" fontId="1" fillId="0" borderId="0" applyFont="0" applyFill="0" applyBorder="0" applyAlignment="0" applyProtection="0"/>
    <xf numFmtId="0" fontId="4" fillId="0" borderId="0"/>
    <xf numFmtId="9" fontId="4" fillId="0" borderId="0" applyFont="0" applyFill="0" applyBorder="0" applyAlignment="0" applyProtection="0"/>
    <xf numFmtId="9" fontId="33" fillId="0" borderId="0" applyFont="0" applyFill="0" applyBorder="0" applyAlignment="0" applyProtection="0"/>
  </cellStyleXfs>
  <cellXfs count="227">
    <xf numFmtId="0" fontId="0" fillId="0" borderId="0" xfId="0"/>
    <xf numFmtId="0" fontId="6" fillId="0" borderId="0" xfId="2" applyFont="1"/>
    <xf numFmtId="0" fontId="6" fillId="0" borderId="0" xfId="2" applyFont="1" applyFill="1"/>
    <xf numFmtId="0" fontId="5" fillId="0" borderId="0" xfId="2" applyFont="1"/>
    <xf numFmtId="0" fontId="4" fillId="0" borderId="0" xfId="2"/>
    <xf numFmtId="0" fontId="4" fillId="0" borderId="4" xfId="2" applyBorder="1"/>
    <xf numFmtId="0" fontId="4" fillId="0" borderId="5" xfId="2" applyBorder="1"/>
    <xf numFmtId="0" fontId="4" fillId="0" borderId="6" xfId="2" applyBorder="1"/>
    <xf numFmtId="0" fontId="4" fillId="0" borderId="7" xfId="2" applyBorder="1"/>
    <xf numFmtId="0" fontId="4" fillId="0" borderId="0" xfId="2" applyBorder="1"/>
    <xf numFmtId="0" fontId="6" fillId="4" borderId="0" xfId="2" applyFont="1" applyFill="1" applyBorder="1"/>
    <xf numFmtId="0" fontId="8" fillId="0" borderId="0" xfId="2" applyFont="1" applyBorder="1"/>
    <xf numFmtId="0" fontId="4" fillId="0" borderId="8" xfId="2" applyBorder="1"/>
    <xf numFmtId="0" fontId="6" fillId="0" borderId="0" xfId="2" applyFont="1" applyBorder="1"/>
    <xf numFmtId="0" fontId="4" fillId="0" borderId="9" xfId="2" applyBorder="1"/>
    <xf numFmtId="0" fontId="6" fillId="0" borderId="10" xfId="2" applyFont="1" applyBorder="1"/>
    <xf numFmtId="0" fontId="4" fillId="0" borderId="10" xfId="2" applyBorder="1"/>
    <xf numFmtId="0" fontId="4" fillId="0" borderId="11" xfId="2" applyBorder="1"/>
    <xf numFmtId="0" fontId="5" fillId="2" borderId="0" xfId="2" applyFont="1" applyFill="1" applyBorder="1" applyAlignment="1">
      <alignment horizontal="center"/>
    </xf>
    <xf numFmtId="0" fontId="5" fillId="5" borderId="0" xfId="2" applyFont="1" applyFill="1" applyBorder="1" applyAlignment="1">
      <alignment horizontal="center"/>
    </xf>
    <xf numFmtId="0" fontId="5" fillId="6" borderId="0" xfId="2" applyFont="1" applyFill="1" applyBorder="1" applyAlignment="1">
      <alignment horizontal="center"/>
    </xf>
    <xf numFmtId="0" fontId="5" fillId="4" borderId="0" xfId="2" applyFont="1" applyFill="1" applyBorder="1" applyAlignment="1">
      <alignment horizontal="center"/>
    </xf>
    <xf numFmtId="166" fontId="9" fillId="0" borderId="0" xfId="2" applyNumberFormat="1" applyFont="1" applyBorder="1"/>
    <xf numFmtId="165" fontId="10" fillId="2" borderId="1" xfId="2" applyNumberFormat="1" applyFont="1" applyFill="1" applyBorder="1"/>
    <xf numFmtId="165" fontId="10" fillId="0" borderId="0" xfId="2" applyNumberFormat="1" applyFont="1" applyBorder="1"/>
    <xf numFmtId="166" fontId="11" fillId="2" borderId="1" xfId="2" applyNumberFormat="1" applyFont="1" applyFill="1" applyBorder="1"/>
    <xf numFmtId="166" fontId="11" fillId="0" borderId="0" xfId="2" applyNumberFormat="1" applyFont="1" applyBorder="1"/>
    <xf numFmtId="166" fontId="4" fillId="0" borderId="0" xfId="2" applyNumberFormat="1"/>
    <xf numFmtId="166" fontId="11" fillId="0" borderId="0" xfId="2" applyNumberFormat="1" applyFont="1"/>
    <xf numFmtId="165" fontId="11" fillId="2" borderId="1" xfId="2" applyNumberFormat="1" applyFont="1" applyFill="1" applyBorder="1"/>
    <xf numFmtId="165" fontId="12" fillId="0" borderId="0" xfId="2" applyNumberFormat="1" applyFont="1" applyBorder="1"/>
    <xf numFmtId="2" fontId="3" fillId="0" borderId="0" xfId="0" applyNumberFormat="1" applyFont="1" applyAlignment="1">
      <alignment horizontal="center"/>
    </xf>
    <xf numFmtId="0" fontId="3" fillId="0" borderId="0" xfId="0" applyFont="1" applyAlignment="1">
      <alignment horizontal="center"/>
    </xf>
    <xf numFmtId="9" fontId="3" fillId="0" borderId="0" xfId="0" applyNumberFormat="1" applyFont="1" applyAlignment="1">
      <alignment horizontal="center"/>
    </xf>
    <xf numFmtId="2" fontId="3" fillId="0" borderId="1" xfId="0" applyNumberFormat="1" applyFont="1" applyBorder="1"/>
    <xf numFmtId="9" fontId="3" fillId="0" borderId="1" xfId="0" applyNumberFormat="1" applyFont="1" applyBorder="1"/>
    <xf numFmtId="0" fontId="3" fillId="0" borderId="0" xfId="0" applyFont="1"/>
    <xf numFmtId="2" fontId="3" fillId="0" borderId="0" xfId="0" applyNumberFormat="1" applyFont="1"/>
    <xf numFmtId="9" fontId="3" fillId="20" borderId="1" xfId="0" applyNumberFormat="1" applyFont="1" applyFill="1" applyBorder="1"/>
    <xf numFmtId="9" fontId="3" fillId="0" borderId="0" xfId="0" applyNumberFormat="1" applyFont="1" applyFill="1" applyBorder="1"/>
    <xf numFmtId="164" fontId="3" fillId="0" borderId="1" xfId="1" applyNumberFormat="1" applyFont="1" applyBorder="1"/>
    <xf numFmtId="0" fontId="5" fillId="0" borderId="0" xfId="62" applyFont="1"/>
    <xf numFmtId="0" fontId="5" fillId="2" borderId="1" xfId="62" applyFont="1" applyFill="1" applyBorder="1" applyAlignment="1">
      <alignment horizontal="center"/>
    </xf>
    <xf numFmtId="0" fontId="5" fillId="0" borderId="0" xfId="62" applyFont="1" applyAlignment="1">
      <alignment horizontal="center"/>
    </xf>
    <xf numFmtId="9" fontId="5" fillId="0" borderId="1" xfId="62" applyNumberFormat="1" applyFont="1" applyBorder="1"/>
    <xf numFmtId="165" fontId="5" fillId="0" borderId="1" xfId="63" applyNumberFormat="1" applyFont="1" applyBorder="1"/>
    <xf numFmtId="0" fontId="5" fillId="0" borderId="0" xfId="64" applyFont="1"/>
    <xf numFmtId="0" fontId="5" fillId="0" borderId="1" xfId="64" applyFont="1" applyBorder="1"/>
    <xf numFmtId="0" fontId="5" fillId="0" borderId="0" xfId="64" applyFont="1" applyFill="1" applyBorder="1" applyAlignment="1">
      <alignment horizontal="center" vertical="center"/>
    </xf>
    <xf numFmtId="0" fontId="5" fillId="0" borderId="0" xfId="64" applyFont="1" applyBorder="1"/>
    <xf numFmtId="169" fontId="5" fillId="2" borderId="1" xfId="65" applyNumberFormat="1" applyFont="1" applyFill="1" applyBorder="1"/>
    <xf numFmtId="169" fontId="5" fillId="0" borderId="0" xfId="64" applyNumberFormat="1" applyFont="1"/>
    <xf numFmtId="10" fontId="5" fillId="2" borderId="1" xfId="65" applyNumberFormat="1" applyFont="1" applyFill="1" applyBorder="1"/>
    <xf numFmtId="0" fontId="4" fillId="0" borderId="0" xfId="64"/>
    <xf numFmtId="169" fontId="5" fillId="2" borderId="1" xfId="64" applyNumberFormat="1" applyFont="1" applyFill="1" applyBorder="1"/>
    <xf numFmtId="0" fontId="5" fillId="2" borderId="1" xfId="64" applyFont="1" applyFill="1" applyBorder="1" applyAlignment="1">
      <alignment horizontal="center"/>
    </xf>
    <xf numFmtId="0" fontId="5" fillId="0" borderId="0" xfId="64" applyFont="1" applyAlignment="1">
      <alignment horizontal="center"/>
    </xf>
    <xf numFmtId="0" fontId="6" fillId="0" borderId="0" xfId="2" applyFont="1" applyBorder="1" applyAlignment="1">
      <alignment horizontal="center"/>
    </xf>
    <xf numFmtId="0" fontId="6" fillId="0" borderId="16" xfId="2" applyFont="1" applyBorder="1" applyAlignment="1">
      <alignment horizontal="center"/>
    </xf>
    <xf numFmtId="0" fontId="6" fillId="2" borderId="17" xfId="2" applyFont="1" applyFill="1" applyBorder="1" applyAlignment="1">
      <alignment horizontal="center"/>
    </xf>
    <xf numFmtId="0" fontId="6" fillId="0" borderId="17" xfId="2" applyFont="1" applyBorder="1" applyAlignment="1">
      <alignment horizontal="center"/>
    </xf>
    <xf numFmtId="0" fontId="6" fillId="0" borderId="18" xfId="2" applyFont="1" applyBorder="1" applyAlignment="1">
      <alignment horizontal="center"/>
    </xf>
    <xf numFmtId="0" fontId="6" fillId="6" borderId="17" xfId="2" applyFont="1" applyFill="1" applyBorder="1" applyAlignment="1">
      <alignment horizontal="center"/>
    </xf>
    <xf numFmtId="0" fontId="6" fillId="2" borderId="18" xfId="2" applyFont="1" applyFill="1" applyBorder="1" applyAlignment="1">
      <alignment horizontal="center"/>
    </xf>
    <xf numFmtId="0" fontId="6" fillId="5" borderId="22" xfId="2" applyFont="1" applyFill="1" applyBorder="1" applyAlignment="1">
      <alignment horizontal="center"/>
    </xf>
    <xf numFmtId="0" fontId="6" fillId="5" borderId="23" xfId="2" applyFont="1" applyFill="1" applyBorder="1" applyAlignment="1">
      <alignment horizontal="center"/>
    </xf>
    <xf numFmtId="0" fontId="6" fillId="0" borderId="0" xfId="2" applyFont="1" applyAlignment="1">
      <alignment horizontal="center"/>
    </xf>
    <xf numFmtId="0" fontId="6" fillId="0" borderId="0" xfId="2" applyFont="1" applyFill="1" applyBorder="1" applyAlignment="1">
      <alignment horizontal="center"/>
    </xf>
    <xf numFmtId="0" fontId="6" fillId="0" borderId="0" xfId="2" applyFont="1" applyFill="1" applyAlignment="1">
      <alignment horizontal="center"/>
    </xf>
    <xf numFmtId="0" fontId="6" fillId="21" borderId="0" xfId="2" applyFont="1" applyFill="1" applyAlignment="1">
      <alignment horizontal="center"/>
    </xf>
    <xf numFmtId="2" fontId="6" fillId="2" borderId="0" xfId="2" applyNumberFormat="1" applyFont="1" applyFill="1"/>
    <xf numFmtId="9" fontId="6" fillId="0" borderId="0" xfId="2" applyNumberFormat="1" applyFont="1"/>
    <xf numFmtId="9" fontId="29" fillId="0" borderId="0" xfId="2" applyNumberFormat="1" applyFont="1"/>
    <xf numFmtId="164" fontId="6" fillId="0" borderId="0" xfId="2" applyNumberFormat="1" applyFont="1" applyFill="1"/>
    <xf numFmtId="2" fontId="6" fillId="2" borderId="1" xfId="2" applyNumberFormat="1" applyFont="1" applyFill="1" applyBorder="1"/>
    <xf numFmtId="169" fontId="6" fillId="6" borderId="1" xfId="2" applyNumberFormat="1" applyFont="1" applyFill="1" applyBorder="1"/>
    <xf numFmtId="169" fontId="6" fillId="2" borderId="1" xfId="2" applyNumberFormat="1" applyFont="1" applyFill="1" applyBorder="1"/>
    <xf numFmtId="169" fontId="6" fillId="5" borderId="1" xfId="2" applyNumberFormat="1" applyFont="1" applyFill="1" applyBorder="1"/>
    <xf numFmtId="169" fontId="6" fillId="0" borderId="0" xfId="2" applyNumberFormat="1" applyFont="1"/>
    <xf numFmtId="169" fontId="6" fillId="22" borderId="1" xfId="2" applyNumberFormat="1" applyFont="1" applyFill="1" applyBorder="1"/>
    <xf numFmtId="169" fontId="4" fillId="0" borderId="0" xfId="2" applyNumberFormat="1"/>
    <xf numFmtId="169" fontId="6" fillId="0" borderId="0" xfId="2" applyNumberFormat="1" applyFont="1" applyFill="1"/>
    <xf numFmtId="164" fontId="29" fillId="0" borderId="0" xfId="2" applyNumberFormat="1" applyFont="1" applyFill="1"/>
    <xf numFmtId="0" fontId="31" fillId="0" borderId="0" xfId="2" applyFont="1"/>
    <xf numFmtId="0" fontId="31" fillId="0" borderId="0" xfId="2" applyFont="1" applyBorder="1"/>
    <xf numFmtId="0" fontId="3" fillId="20" borderId="1" xfId="0" applyFont="1" applyFill="1" applyBorder="1"/>
    <xf numFmtId="2" fontId="31" fillId="0" borderId="0" xfId="2" applyNumberFormat="1" applyFont="1"/>
    <xf numFmtId="2" fontId="31" fillId="5" borderId="0" xfId="2" applyNumberFormat="1" applyFont="1" applyFill="1"/>
    <xf numFmtId="1" fontId="31" fillId="0" borderId="0" xfId="2" applyNumberFormat="1" applyFont="1"/>
    <xf numFmtId="9" fontId="31" fillId="0" borderId="0" xfId="3" applyFont="1"/>
    <xf numFmtId="0" fontId="31" fillId="0" borderId="0" xfId="2" applyFont="1" applyAlignment="1">
      <alignment horizontal="center"/>
    </xf>
    <xf numFmtId="0" fontId="31" fillId="0" borderId="24" xfId="2" applyFont="1" applyBorder="1"/>
    <xf numFmtId="165" fontId="31" fillId="0" borderId="0" xfId="3" applyNumberFormat="1" applyFont="1"/>
    <xf numFmtId="9" fontId="32" fillId="0" borderId="0" xfId="3" applyFont="1" applyBorder="1"/>
    <xf numFmtId="0" fontId="32" fillId="0" borderId="0" xfId="2" applyFont="1" applyBorder="1"/>
    <xf numFmtId="165" fontId="31" fillId="2" borderId="1" xfId="2" applyNumberFormat="1" applyFont="1" applyFill="1" applyBorder="1"/>
    <xf numFmtId="0" fontId="31" fillId="0" borderId="4" xfId="2" applyFont="1" applyBorder="1"/>
    <xf numFmtId="0" fontId="31" fillId="0" borderId="5" xfId="2" applyFont="1" applyBorder="1"/>
    <xf numFmtId="0" fontId="31" fillId="0" borderId="6" xfId="2" applyFont="1" applyBorder="1"/>
    <xf numFmtId="164" fontId="31" fillId="0" borderId="0" xfId="3" applyNumberFormat="1" applyFont="1" applyAlignment="1">
      <alignment horizontal="center"/>
    </xf>
    <xf numFmtId="0" fontId="31" fillId="2" borderId="1" xfId="2" applyFont="1" applyFill="1" applyBorder="1" applyAlignment="1">
      <alignment horizontal="center"/>
    </xf>
    <xf numFmtId="0" fontId="31" fillId="0" borderId="7" xfId="2" applyFont="1" applyBorder="1"/>
    <xf numFmtId="0" fontId="31" fillId="0" borderId="8" xfId="2" applyFont="1" applyBorder="1"/>
    <xf numFmtId="0" fontId="31" fillId="2" borderId="1" xfId="2" applyFont="1" applyFill="1" applyBorder="1"/>
    <xf numFmtId="0" fontId="31" fillId="0" borderId="9" xfId="2" applyFont="1" applyBorder="1"/>
    <xf numFmtId="0" fontId="31" fillId="0" borderId="10" xfId="2" applyFont="1" applyBorder="1"/>
    <xf numFmtId="0" fontId="31" fillId="0" borderId="11" xfId="2" applyFont="1" applyBorder="1"/>
    <xf numFmtId="165" fontId="31" fillId="2" borderId="1" xfId="66" applyNumberFormat="1" applyFont="1" applyFill="1" applyBorder="1"/>
    <xf numFmtId="0" fontId="5" fillId="0" borderId="0" xfId="2" applyFont="1" applyAlignment="1">
      <alignment horizontal="left"/>
    </xf>
    <xf numFmtId="0" fontId="5" fillId="0" borderId="4" xfId="2" applyFont="1" applyBorder="1" applyAlignment="1"/>
    <xf numFmtId="0" fontId="5" fillId="0" borderId="25" xfId="2" applyFont="1" applyBorder="1" applyAlignment="1"/>
    <xf numFmtId="0" fontId="37" fillId="0" borderId="0" xfId="0" applyFont="1"/>
    <xf numFmtId="0" fontId="5" fillId="0" borderId="26" xfId="2" applyFont="1" applyBorder="1" applyAlignment="1">
      <alignment horizontal="left"/>
    </xf>
    <xf numFmtId="166" fontId="5" fillId="0" borderId="1" xfId="2" applyNumberFormat="1" applyFont="1" applyBorder="1"/>
    <xf numFmtId="0" fontId="5" fillId="0" borderId="26" xfId="2" applyFont="1" applyBorder="1" applyAlignment="1">
      <alignment horizontal="center"/>
    </xf>
    <xf numFmtId="0" fontId="38" fillId="0" borderId="27" xfId="0" applyFont="1" applyFill="1" applyBorder="1" applyAlignment="1">
      <alignment horizontal="right"/>
    </xf>
    <xf numFmtId="0" fontId="5" fillId="0" borderId="26" xfId="2" applyFont="1" applyBorder="1"/>
    <xf numFmtId="0" fontId="37" fillId="0" borderId="0" xfId="0" applyFont="1" applyFill="1" applyBorder="1" applyAlignment="1"/>
    <xf numFmtId="0" fontId="38" fillId="0" borderId="28" xfId="0" applyFont="1" applyFill="1" applyBorder="1" applyAlignment="1">
      <alignment horizontal="center"/>
    </xf>
    <xf numFmtId="0" fontId="37" fillId="0" borderId="10" xfId="0" applyFont="1" applyFill="1" applyBorder="1" applyAlignment="1"/>
    <xf numFmtId="0" fontId="3" fillId="0" borderId="1" xfId="0" applyFont="1" applyBorder="1" applyAlignment="1">
      <alignment horizontal="center"/>
    </xf>
    <xf numFmtId="1" fontId="3" fillId="0" borderId="1" xfId="1" applyNumberFormat="1" applyFont="1" applyBorder="1"/>
    <xf numFmtId="0" fontId="5" fillId="0" borderId="1" xfId="2" applyFont="1" applyBorder="1" applyAlignment="1">
      <alignment horizontal="center"/>
    </xf>
    <xf numFmtId="169" fontId="0" fillId="0" borderId="4" xfId="0" applyNumberFormat="1" applyBorder="1"/>
    <xf numFmtId="169" fontId="0" fillId="0" borderId="5" xfId="0" applyNumberFormat="1" applyBorder="1"/>
    <xf numFmtId="169" fontId="0" fillId="0" borderId="5" xfId="0" applyNumberFormat="1" applyBorder="1" applyAlignment="1">
      <alignment horizontal="center"/>
    </xf>
    <xf numFmtId="169" fontId="0" fillId="0" borderId="6" xfId="0" applyNumberFormat="1" applyBorder="1"/>
    <xf numFmtId="169" fontId="0" fillId="0" borderId="7" xfId="0" applyNumberFormat="1" applyBorder="1"/>
    <xf numFmtId="169" fontId="0" fillId="0" borderId="0" xfId="0" applyNumberFormat="1" applyBorder="1"/>
    <xf numFmtId="169" fontId="0" fillId="0" borderId="0" xfId="0" applyNumberFormat="1" applyBorder="1" applyAlignment="1">
      <alignment horizontal="center"/>
    </xf>
    <xf numFmtId="169" fontId="0" fillId="0" borderId="8" xfId="0" applyNumberFormat="1" applyBorder="1"/>
    <xf numFmtId="169" fontId="0" fillId="0" borderId="9" xfId="0" applyNumberFormat="1" applyBorder="1"/>
    <xf numFmtId="169" fontId="0" fillId="0" borderId="10" xfId="0" applyNumberFormat="1" applyBorder="1"/>
    <xf numFmtId="169" fontId="0" fillId="0" borderId="10" xfId="0" applyNumberFormat="1" applyBorder="1" applyAlignment="1">
      <alignment horizontal="center"/>
    </xf>
    <xf numFmtId="169" fontId="0" fillId="0" borderId="11" xfId="0" applyNumberFormat="1" applyBorder="1"/>
    <xf numFmtId="0" fontId="1" fillId="0" borderId="0" xfId="68" applyProtection="1">
      <protection locked="0"/>
    </xf>
    <xf numFmtId="0" fontId="1" fillId="0" borderId="25" xfId="68" applyBorder="1" applyProtection="1">
      <protection locked="0"/>
    </xf>
    <xf numFmtId="0" fontId="40" fillId="0" borderId="30" xfId="68" applyFont="1" applyBorder="1" applyProtection="1">
      <protection locked="0"/>
    </xf>
    <xf numFmtId="0" fontId="41" fillId="0" borderId="31" xfId="68" applyFont="1" applyBorder="1" applyProtection="1">
      <protection locked="0"/>
    </xf>
    <xf numFmtId="9" fontId="1" fillId="0" borderId="0" xfId="68" applyNumberFormat="1" applyProtection="1">
      <protection locked="0"/>
    </xf>
    <xf numFmtId="2" fontId="1" fillId="0" borderId="0" xfId="68" applyNumberFormat="1" applyProtection="1"/>
    <xf numFmtId="0" fontId="39" fillId="24" borderId="29" xfId="67" applyAlignment="1" applyProtection="1">
      <alignment horizontal="center"/>
    </xf>
    <xf numFmtId="0" fontId="41" fillId="0" borderId="5" xfId="68" applyFont="1" applyBorder="1" applyAlignment="1" applyProtection="1">
      <alignment horizontal="center"/>
      <protection locked="0"/>
    </xf>
    <xf numFmtId="0" fontId="41" fillId="0" borderId="6" xfId="68" applyFont="1" applyBorder="1" applyAlignment="1" applyProtection="1">
      <alignment horizontal="center"/>
      <protection locked="0"/>
    </xf>
    <xf numFmtId="0" fontId="1" fillId="0" borderId="0" xfId="68" applyAlignment="1" applyProtection="1">
      <alignment horizontal="center"/>
      <protection locked="0"/>
    </xf>
    <xf numFmtId="0" fontId="40" fillId="0" borderId="7" xfId="68" applyFont="1" applyBorder="1" applyAlignment="1" applyProtection="1">
      <alignment horizontal="center"/>
      <protection locked="0"/>
    </xf>
    <xf numFmtId="0" fontId="1" fillId="0" borderId="0" xfId="68" applyBorder="1" applyAlignment="1" applyProtection="1">
      <alignment horizontal="center"/>
    </xf>
    <xf numFmtId="0" fontId="1" fillId="0" borderId="8" xfId="68" applyBorder="1" applyAlignment="1" applyProtection="1">
      <alignment horizontal="center"/>
    </xf>
    <xf numFmtId="166" fontId="40" fillId="0" borderId="9" xfId="68" applyNumberFormat="1" applyFont="1" applyBorder="1" applyAlignment="1" applyProtection="1">
      <alignment horizontal="center"/>
      <protection locked="0"/>
    </xf>
    <xf numFmtId="0" fontId="1" fillId="0" borderId="10" xfId="68" applyBorder="1" applyAlignment="1" applyProtection="1">
      <alignment horizontal="center"/>
    </xf>
    <xf numFmtId="0" fontId="1" fillId="0" borderId="11" xfId="68" applyBorder="1" applyAlignment="1" applyProtection="1">
      <alignment horizontal="center"/>
    </xf>
    <xf numFmtId="9" fontId="42" fillId="0" borderId="0" xfId="70" applyFont="1" applyProtection="1">
      <protection locked="0"/>
    </xf>
    <xf numFmtId="9" fontId="42" fillId="25" borderId="0" xfId="70" applyFont="1" applyFill="1" applyProtection="1">
      <protection locked="0"/>
    </xf>
    <xf numFmtId="9" fontId="43" fillId="0" borderId="0" xfId="70" applyFont="1" applyProtection="1">
      <protection locked="0"/>
    </xf>
    <xf numFmtId="0" fontId="13" fillId="0" borderId="0" xfId="69" applyProtection="1">
      <protection locked="0"/>
    </xf>
    <xf numFmtId="0" fontId="13" fillId="0" borderId="0" xfId="69" applyAlignment="1" applyProtection="1">
      <alignment horizontal="center"/>
      <protection locked="0"/>
    </xf>
    <xf numFmtId="0" fontId="42" fillId="0" borderId="0" xfId="69" applyFont="1" applyAlignment="1" applyProtection="1">
      <alignment horizontal="center"/>
      <protection locked="0"/>
    </xf>
    <xf numFmtId="9" fontId="42" fillId="0" borderId="4" xfId="70" applyFont="1" applyBorder="1" applyProtection="1"/>
    <xf numFmtId="9" fontId="42" fillId="0" borderId="5" xfId="70" applyFont="1" applyBorder="1" applyProtection="1"/>
    <xf numFmtId="9" fontId="42" fillId="25" borderId="6" xfId="70" applyFont="1" applyFill="1" applyBorder="1" applyProtection="1"/>
    <xf numFmtId="9" fontId="43" fillId="0" borderId="0" xfId="70" applyFont="1" applyProtection="1"/>
    <xf numFmtId="9" fontId="42" fillId="0" borderId="7" xfId="70" applyFont="1" applyBorder="1" applyProtection="1"/>
    <xf numFmtId="9" fontId="42" fillId="0" borderId="0" xfId="70" applyFont="1" applyBorder="1" applyProtection="1"/>
    <xf numFmtId="9" fontId="42" fillId="25" borderId="8" xfId="70" applyFont="1" applyFill="1" applyBorder="1" applyProtection="1"/>
    <xf numFmtId="9" fontId="42" fillId="0" borderId="9" xfId="70" applyFont="1" applyBorder="1" applyProtection="1"/>
    <xf numFmtId="9" fontId="42" fillId="0" borderId="10" xfId="70" applyFont="1" applyBorder="1" applyProtection="1"/>
    <xf numFmtId="9" fontId="42" fillId="25" borderId="11" xfId="70" applyFont="1" applyFill="1" applyBorder="1" applyProtection="1"/>
    <xf numFmtId="166" fontId="13" fillId="0" borderId="0" xfId="69" applyNumberFormat="1" applyAlignment="1" applyProtection="1">
      <alignment horizontal="center"/>
      <protection locked="0"/>
    </xf>
    <xf numFmtId="166" fontId="13" fillId="0" borderId="0" xfId="69" applyNumberFormat="1" applyProtection="1">
      <protection locked="0"/>
    </xf>
    <xf numFmtId="169" fontId="13" fillId="0" borderId="0" xfId="69" applyNumberFormat="1" applyProtection="1">
      <protection locked="0"/>
    </xf>
    <xf numFmtId="1" fontId="20" fillId="0" borderId="0" xfId="69" applyNumberFormat="1" applyFont="1" applyAlignment="1" applyProtection="1">
      <alignment horizontal="center"/>
      <protection locked="0"/>
    </xf>
    <xf numFmtId="0" fontId="42" fillId="0" borderId="4" xfId="69" applyFont="1" applyBorder="1" applyAlignment="1" applyProtection="1">
      <alignment horizontal="center"/>
    </xf>
    <xf numFmtId="0" fontId="42" fillId="0" borderId="5" xfId="69" applyFont="1" applyBorder="1" applyAlignment="1" applyProtection="1">
      <alignment horizontal="center"/>
    </xf>
    <xf numFmtId="0" fontId="42" fillId="0" borderId="6" xfId="69" applyFont="1" applyBorder="1" applyAlignment="1" applyProtection="1">
      <alignment horizontal="center"/>
    </xf>
    <xf numFmtId="0" fontId="42" fillId="0" borderId="7" xfId="69" applyFont="1" applyBorder="1" applyAlignment="1" applyProtection="1">
      <alignment horizontal="center"/>
    </xf>
    <xf numFmtId="0" fontId="42" fillId="0" borderId="0" xfId="69" applyFont="1" applyBorder="1" applyAlignment="1" applyProtection="1">
      <alignment horizontal="center"/>
    </xf>
    <xf numFmtId="0" fontId="42" fillId="0" borderId="8" xfId="69" applyFont="1" applyBorder="1" applyAlignment="1" applyProtection="1">
      <alignment horizontal="center"/>
    </xf>
    <xf numFmtId="0" fontId="42" fillId="0" borderId="9" xfId="69" applyFont="1" applyBorder="1" applyAlignment="1" applyProtection="1">
      <alignment horizontal="center"/>
    </xf>
    <xf numFmtId="0" fontId="42" fillId="0" borderId="10" xfId="69" applyFont="1" applyBorder="1" applyAlignment="1" applyProtection="1">
      <alignment horizontal="center"/>
    </xf>
    <xf numFmtId="0" fontId="42" fillId="0" borderId="11" xfId="69" applyFont="1" applyBorder="1" applyAlignment="1" applyProtection="1">
      <alignment horizontal="center"/>
    </xf>
    <xf numFmtId="9" fontId="20" fillId="0" borderId="1" xfId="70" applyFont="1" applyBorder="1" applyAlignment="1" applyProtection="1">
      <alignment horizontal="center"/>
    </xf>
    <xf numFmtId="16" fontId="13" fillId="0" borderId="0" xfId="69" applyNumberFormat="1" applyAlignment="1" applyProtection="1">
      <alignment horizontal="center"/>
      <protection locked="0"/>
    </xf>
    <xf numFmtId="164" fontId="3" fillId="0" borderId="0" xfId="0" applyNumberFormat="1" applyFont="1" applyAlignment="1">
      <alignment horizontal="center"/>
    </xf>
    <xf numFmtId="169" fontId="3" fillId="0" borderId="1" xfId="1" applyNumberFormat="1" applyFont="1" applyBorder="1"/>
    <xf numFmtId="0" fontId="31" fillId="0" borderId="0" xfId="2" applyFont="1" applyFill="1" applyBorder="1" applyAlignment="1"/>
    <xf numFmtId="0" fontId="37" fillId="25" borderId="0" xfId="0" applyFont="1" applyFill="1" applyBorder="1" applyAlignment="1"/>
    <xf numFmtId="0" fontId="37" fillId="25" borderId="0" xfId="0" applyFont="1" applyFill="1"/>
    <xf numFmtId="0" fontId="0" fillId="0" borderId="0" xfId="0" applyFill="1" applyBorder="1" applyAlignment="1"/>
    <xf numFmtId="0" fontId="0" fillId="0" borderId="10" xfId="0" applyFill="1" applyBorder="1" applyAlignment="1"/>
    <xf numFmtId="0" fontId="44" fillId="0" borderId="28" xfId="0" applyFont="1" applyFill="1" applyBorder="1" applyAlignment="1">
      <alignment horizontal="center"/>
    </xf>
    <xf numFmtId="166" fontId="6" fillId="0" borderId="0" xfId="2" applyNumberFormat="1" applyFont="1"/>
    <xf numFmtId="0" fontId="0" fillId="25" borderId="0" xfId="0" applyFill="1" applyBorder="1" applyAlignment="1"/>
    <xf numFmtId="0" fontId="5" fillId="5" borderId="0" xfId="71" applyFont="1" applyFill="1" applyBorder="1" applyAlignment="1">
      <alignment horizontal="center"/>
    </xf>
    <xf numFmtId="164" fontId="7" fillId="23" borderId="1" xfId="71" applyNumberFormat="1" applyFont="1" applyFill="1" applyBorder="1"/>
    <xf numFmtId="0" fontId="5" fillId="0" borderId="0" xfId="71" applyFont="1"/>
    <xf numFmtId="169" fontId="5" fillId="0" borderId="1" xfId="71" applyNumberFormat="1" applyFont="1" applyBorder="1"/>
    <xf numFmtId="0" fontId="5" fillId="0" borderId="0" xfId="71" applyFont="1" applyFill="1" applyBorder="1" applyAlignment="1">
      <alignment horizontal="center"/>
    </xf>
    <xf numFmtId="166" fontId="46" fillId="0" borderId="0" xfId="71" applyNumberFormat="1" applyFont="1" applyBorder="1"/>
    <xf numFmtId="10" fontId="5" fillId="0" borderId="0" xfId="72" applyNumberFormat="1" applyFont="1" applyBorder="1"/>
    <xf numFmtId="10" fontId="5" fillId="0" borderId="0" xfId="73" applyNumberFormat="1" applyFont="1"/>
    <xf numFmtId="165" fontId="5" fillId="0" borderId="0" xfId="71" applyNumberFormat="1" applyFont="1"/>
    <xf numFmtId="0" fontId="5" fillId="2" borderId="1" xfId="2" applyFont="1" applyFill="1" applyBorder="1" applyAlignment="1">
      <alignment horizontal="center" vertical="center"/>
    </xf>
    <xf numFmtId="0" fontId="5" fillId="6" borderId="0" xfId="2" applyFont="1" applyFill="1" applyAlignment="1">
      <alignment horizontal="center"/>
    </xf>
    <xf numFmtId="0" fontId="3" fillId="0" borderId="1" xfId="0" applyFont="1" applyBorder="1" applyAlignment="1">
      <alignment horizontal="center"/>
    </xf>
    <xf numFmtId="0" fontId="5" fillId="2" borderId="1" xfId="62" applyFont="1" applyFill="1" applyBorder="1" applyAlignment="1">
      <alignment horizontal="center"/>
    </xf>
    <xf numFmtId="0" fontId="5" fillId="2" borderId="16" xfId="62" applyFont="1" applyFill="1" applyBorder="1" applyAlignment="1">
      <alignment horizontal="center"/>
    </xf>
    <xf numFmtId="0" fontId="5" fillId="2" borderId="17" xfId="62" applyFont="1" applyFill="1" applyBorder="1" applyAlignment="1">
      <alignment horizontal="center"/>
    </xf>
    <xf numFmtId="0" fontId="5" fillId="2" borderId="18" xfId="62" applyFont="1" applyFill="1" applyBorder="1" applyAlignment="1">
      <alignment horizontal="center"/>
    </xf>
    <xf numFmtId="9" fontId="5" fillId="0" borderId="19" xfId="62" applyNumberFormat="1" applyFont="1" applyBorder="1" applyAlignment="1">
      <alignment horizontal="center"/>
    </xf>
    <xf numFmtId="0" fontId="5" fillId="3" borderId="1" xfId="64" applyFont="1" applyFill="1" applyBorder="1" applyAlignment="1">
      <alignment horizontal="center"/>
    </xf>
    <xf numFmtId="0" fontId="6" fillId="0" borderId="20" xfId="2" applyFont="1" applyBorder="1" applyAlignment="1">
      <alignment horizontal="center"/>
    </xf>
    <xf numFmtId="0" fontId="6" fillId="0" borderId="14" xfId="2" applyFont="1" applyBorder="1" applyAlignment="1">
      <alignment horizontal="center"/>
    </xf>
    <xf numFmtId="0" fontId="6" fillId="0" borderId="21" xfId="2" applyFont="1" applyBorder="1" applyAlignment="1">
      <alignment horizontal="center"/>
    </xf>
    <xf numFmtId="0" fontId="6" fillId="0" borderId="16" xfId="2" applyFont="1" applyBorder="1" applyAlignment="1">
      <alignment horizontal="center"/>
    </xf>
    <xf numFmtId="0" fontId="6" fillId="0" borderId="18" xfId="2" applyFont="1" applyBorder="1" applyAlignment="1">
      <alignment horizontal="center"/>
    </xf>
    <xf numFmtId="0" fontId="6" fillId="21" borderId="0" xfId="2" applyFont="1" applyFill="1" applyAlignment="1">
      <alignment horizontal="center"/>
    </xf>
    <xf numFmtId="0" fontId="13" fillId="0" borderId="0" xfId="69" applyAlignment="1" applyProtection="1">
      <alignment horizontal="center"/>
      <protection locked="0"/>
    </xf>
    <xf numFmtId="166" fontId="13" fillId="0" borderId="0" xfId="69" applyNumberFormat="1" applyAlignment="1" applyProtection="1">
      <alignment horizontal="center"/>
      <protection locked="0"/>
    </xf>
    <xf numFmtId="0" fontId="31" fillId="23" borderId="2" xfId="2" applyFont="1" applyFill="1" applyBorder="1" applyAlignment="1">
      <alignment horizontal="center"/>
    </xf>
    <xf numFmtId="0" fontId="31" fillId="23" borderId="3" xfId="2" applyFont="1" applyFill="1" applyBorder="1" applyAlignment="1">
      <alignment horizontal="center"/>
    </xf>
    <xf numFmtId="0" fontId="31" fillId="0" borderId="0" xfId="2" applyFont="1" applyAlignment="1">
      <alignment horizontal="center"/>
    </xf>
    <xf numFmtId="0" fontId="31" fillId="23" borderId="0" xfId="2" applyFont="1" applyFill="1" applyAlignment="1">
      <alignment horizontal="center"/>
    </xf>
    <xf numFmtId="0" fontId="35" fillId="23" borderId="0" xfId="2" applyFont="1" applyFill="1" applyAlignment="1">
      <alignment horizontal="center"/>
    </xf>
    <xf numFmtId="0" fontId="35" fillId="23" borderId="0" xfId="2" quotePrefix="1" applyFont="1" applyFill="1" applyAlignment="1">
      <alignment horizontal="center"/>
    </xf>
    <xf numFmtId="0" fontId="5" fillId="25" borderId="0" xfId="2" applyFont="1" applyFill="1" applyAlignment="1">
      <alignment horizontal="center"/>
    </xf>
    <xf numFmtId="0" fontId="6" fillId="0" borderId="0" xfId="2" applyFont="1" applyAlignment="1">
      <alignment horizontal="center"/>
    </xf>
    <xf numFmtId="0" fontId="45" fillId="25" borderId="0" xfId="2" applyFont="1" applyFill="1" applyAlignment="1">
      <alignment horizontal="center"/>
    </xf>
  </cellXfs>
  <cellStyles count="74">
    <cellStyle name="Accent1 - 20%" xfId="4"/>
    <cellStyle name="Accent1 - 40%" xfId="5"/>
    <cellStyle name="Accent1 - 60%" xfId="6"/>
    <cellStyle name="Accent2 - 20%" xfId="7"/>
    <cellStyle name="Accent2 - 40%" xfId="8"/>
    <cellStyle name="Accent2 - 60%" xfId="9"/>
    <cellStyle name="Accent3 - 20%" xfId="10"/>
    <cellStyle name="Accent3 - 40%" xfId="11"/>
    <cellStyle name="Accent3 - 60%" xfId="12"/>
    <cellStyle name="Accent4 - 20%" xfId="13"/>
    <cellStyle name="Accent4 - 40%" xfId="14"/>
    <cellStyle name="Accent4 - 60%" xfId="15"/>
    <cellStyle name="Accent5 - 20%" xfId="16"/>
    <cellStyle name="Accent5 - 40%" xfId="17"/>
    <cellStyle name="Accent5 - 60%" xfId="18"/>
    <cellStyle name="Accent6 - 20%" xfId="19"/>
    <cellStyle name="Accent6 - 40%" xfId="20"/>
    <cellStyle name="Accent6 - 60%" xfId="21"/>
    <cellStyle name="Column heading" xfId="22"/>
    <cellStyle name="Corner heading" xfId="23"/>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Input" xfId="67" builtinId="20"/>
    <cellStyle name="Normal" xfId="0" builtinId="0"/>
    <cellStyle name="Normal 2" xfId="2"/>
    <cellStyle name="Normal 2 2" xfId="64"/>
    <cellStyle name="Normal 3" xfId="62"/>
    <cellStyle name="Normal 3 2" xfId="71"/>
    <cellStyle name="Normal 4" xfId="68"/>
    <cellStyle name="Normal_BellCurve" xfId="69"/>
    <cellStyle name="Percent" xfId="1" builtinId="5"/>
    <cellStyle name="Percent 2" xfId="3"/>
    <cellStyle name="Percent 2 2" xfId="65"/>
    <cellStyle name="Percent 3" xfId="63"/>
    <cellStyle name="Percent 3 2" xfId="66"/>
    <cellStyle name="Percent 3 2 2" xfId="72"/>
    <cellStyle name="Percent 4" xfId="70"/>
    <cellStyle name="Percent 4 2" xfId="73"/>
    <cellStyle name="Reference" xfId="39"/>
    <cellStyle name="Row heading" xfId="40"/>
    <cellStyle name="Sheet Title" xfId="41"/>
    <cellStyle name="Source Hed" xfId="42"/>
    <cellStyle name="Source Letter" xfId="43"/>
    <cellStyle name="Source Superscript" xfId="44"/>
    <cellStyle name="Source Text" xfId="45"/>
    <cellStyle name="State" xfId="46"/>
    <cellStyle name="Superscript" xfId="47"/>
    <cellStyle name="Table Data" xfId="48"/>
    <cellStyle name="Table Head Top" xfId="49"/>
    <cellStyle name="Table Hed Side" xfId="50"/>
    <cellStyle name="Table Title" xfId="51"/>
    <cellStyle name="Title Text" xfId="52"/>
    <cellStyle name="Title Text 1" xfId="53"/>
    <cellStyle name="Title Text 2" xfId="54"/>
    <cellStyle name="Title-1" xfId="55"/>
    <cellStyle name="Title-2" xfId="56"/>
    <cellStyle name="Title-3" xfId="57"/>
    <cellStyle name="Wrap" xfId="58"/>
    <cellStyle name="Wrap Bold" xfId="59"/>
    <cellStyle name="Wrap Title" xfId="60"/>
    <cellStyle name="Wrap_NTS99-~11" xfId="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activeX/activeX2.xml><?xml version="1.0" encoding="utf-8"?>
<ax:ocx xmlns:ax="http://schemas.microsoft.com/office/2006/activeX" xmlns:r="http://schemas.openxmlformats.org/officeDocument/2006/relationships" ax:classid="{DFD181E0-5E2F-11CE-A449-00AA004A803D}" ax:persistence="persistStreamInit" r:id="rId1"/>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1" Type="http://schemas.openxmlformats.org/officeDocument/2006/relationships/image" Target="../media/image3.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1"/>
          <c:order val="1"/>
          <c:val>
            <c:numRef>
              <c:f>Simul!$C$2:$C$26</c:f>
              <c:numCache>
                <c:formatCode>0.000</c:formatCode>
                <c:ptCount val="25"/>
                <c:pt idx="0">
                  <c:v>#N/A</c:v>
                </c:pt>
                <c:pt idx="1">
                  <c:v>#N/A</c:v>
                </c:pt>
                <c:pt idx="2">
                  <c:v>#N/A</c:v>
                </c:pt>
                <c:pt idx="3">
                  <c:v>#N/A</c:v>
                </c:pt>
                <c:pt idx="4">
                  <c:v>#N/A</c:v>
                </c:pt>
                <c:pt idx="5">
                  <c:v>8.6277318826511532E-2</c:v>
                </c:pt>
                <c:pt idx="6">
                  <c:v>0.12951759566589174</c:v>
                </c:pt>
                <c:pt idx="7">
                  <c:v>0.18264908538902191</c:v>
                </c:pt>
                <c:pt idx="8">
                  <c:v>0.24197072451914337</c:v>
                </c:pt>
                <c:pt idx="9">
                  <c:v>0.30113743215480443</c:v>
                </c:pt>
                <c:pt idx="10">
                  <c:v>0.35206532676429952</c:v>
                </c:pt>
                <c:pt idx="11">
                  <c:v>0.38666811680284924</c:v>
                </c:pt>
                <c:pt idx="12">
                  <c:v>0.3989422804014327</c:v>
                </c:pt>
                <c:pt idx="13">
                  <c:v>0.38666811680284924</c:v>
                </c:pt>
                <c:pt idx="14">
                  <c:v>0.35206532676429952</c:v>
                </c:pt>
                <c:pt idx="15">
                  <c:v>0.30113743215480443</c:v>
                </c:pt>
                <c:pt idx="16">
                  <c:v>0.24197072451914337</c:v>
                </c:pt>
                <c:pt idx="17">
                  <c:v>0.18264908538902191</c:v>
                </c:pt>
                <c:pt idx="18">
                  <c:v>0.12951759566589174</c:v>
                </c:pt>
                <c:pt idx="19">
                  <c:v>8.6277318826511532E-2</c:v>
                </c:pt>
                <c:pt idx="20">
                  <c:v>#N/A</c:v>
                </c:pt>
                <c:pt idx="21">
                  <c:v>#N/A</c:v>
                </c:pt>
                <c:pt idx="22">
                  <c:v>#N/A</c:v>
                </c:pt>
                <c:pt idx="23">
                  <c:v>#N/A</c:v>
                </c:pt>
                <c:pt idx="24">
                  <c:v>#N/A</c:v>
                </c:pt>
              </c:numCache>
            </c:numRef>
          </c:val>
        </c:ser>
        <c:dLbls>
          <c:showLegendKey val="0"/>
          <c:showVal val="0"/>
          <c:showCatName val="0"/>
          <c:showSerName val="0"/>
          <c:showPercent val="0"/>
          <c:showBubbleSize val="0"/>
        </c:dLbls>
        <c:axId val="371756544"/>
        <c:axId val="371757104"/>
      </c:areaChart>
      <c:lineChart>
        <c:grouping val="standard"/>
        <c:varyColors val="0"/>
        <c:ser>
          <c:idx val="0"/>
          <c:order val="0"/>
          <c:marker>
            <c:symbol val="none"/>
          </c:marker>
          <c:cat>
            <c:numRef>
              <c:f>Simul!$A$2:$A$26</c:f>
              <c:numCache>
                <c:formatCode>0.00</c:formatCode>
                <c:ptCount val="25"/>
                <c:pt idx="0">
                  <c:v>-3</c:v>
                </c:pt>
                <c:pt idx="1">
                  <c:v>-2.75</c:v>
                </c:pt>
                <c:pt idx="2">
                  <c:v>-2.5</c:v>
                </c:pt>
                <c:pt idx="3">
                  <c:v>-2.25</c:v>
                </c:pt>
                <c:pt idx="4">
                  <c:v>-2</c:v>
                </c:pt>
                <c:pt idx="5">
                  <c:v>-1.75</c:v>
                </c:pt>
                <c:pt idx="6">
                  <c:v>-1.5</c:v>
                </c:pt>
                <c:pt idx="7">
                  <c:v>-1.25</c:v>
                </c:pt>
                <c:pt idx="8">
                  <c:v>-1</c:v>
                </c:pt>
                <c:pt idx="9">
                  <c:v>-0.75</c:v>
                </c:pt>
                <c:pt idx="10">
                  <c:v>-0.5</c:v>
                </c:pt>
                <c:pt idx="11">
                  <c:v>-0.25</c:v>
                </c:pt>
                <c:pt idx="12">
                  <c:v>0</c:v>
                </c:pt>
                <c:pt idx="13">
                  <c:v>0.25</c:v>
                </c:pt>
                <c:pt idx="14">
                  <c:v>0.5</c:v>
                </c:pt>
                <c:pt idx="15">
                  <c:v>0.75</c:v>
                </c:pt>
                <c:pt idx="16">
                  <c:v>1</c:v>
                </c:pt>
                <c:pt idx="17">
                  <c:v>1.25</c:v>
                </c:pt>
                <c:pt idx="18">
                  <c:v>1.5</c:v>
                </c:pt>
                <c:pt idx="19">
                  <c:v>1.75</c:v>
                </c:pt>
                <c:pt idx="20">
                  <c:v>2</c:v>
                </c:pt>
                <c:pt idx="21">
                  <c:v>2.25</c:v>
                </c:pt>
                <c:pt idx="22">
                  <c:v>2.5</c:v>
                </c:pt>
                <c:pt idx="23">
                  <c:v>2.75</c:v>
                </c:pt>
                <c:pt idx="24">
                  <c:v>3</c:v>
                </c:pt>
              </c:numCache>
            </c:numRef>
          </c:cat>
          <c:val>
            <c:numRef>
              <c:f>Simul!$B$2:$B$26</c:f>
              <c:numCache>
                <c:formatCode>0%</c:formatCode>
                <c:ptCount val="25"/>
                <c:pt idx="0">
                  <c:v>4.4318484119380075E-3</c:v>
                </c:pt>
                <c:pt idx="1">
                  <c:v>9.0935625015910529E-3</c:v>
                </c:pt>
                <c:pt idx="2">
                  <c:v>1.752830049356854E-2</c:v>
                </c:pt>
                <c:pt idx="3">
                  <c:v>3.1739651835667418E-2</c:v>
                </c:pt>
                <c:pt idx="4">
                  <c:v>5.3990966513188063E-2</c:v>
                </c:pt>
                <c:pt idx="5">
                  <c:v>8.6277318826511532E-2</c:v>
                </c:pt>
                <c:pt idx="6">
                  <c:v>0.12951759566589174</c:v>
                </c:pt>
                <c:pt idx="7">
                  <c:v>0.18264908538902191</c:v>
                </c:pt>
                <c:pt idx="8">
                  <c:v>0.24197072451914337</c:v>
                </c:pt>
                <c:pt idx="9">
                  <c:v>0.30113743215480443</c:v>
                </c:pt>
                <c:pt idx="10">
                  <c:v>0.35206532676429952</c:v>
                </c:pt>
                <c:pt idx="11">
                  <c:v>0.38666811680284924</c:v>
                </c:pt>
                <c:pt idx="12">
                  <c:v>0.3989422804014327</c:v>
                </c:pt>
                <c:pt idx="13">
                  <c:v>0.38666811680284924</c:v>
                </c:pt>
                <c:pt idx="14">
                  <c:v>0.35206532676429952</c:v>
                </c:pt>
                <c:pt idx="15">
                  <c:v>0.30113743215480443</c:v>
                </c:pt>
                <c:pt idx="16">
                  <c:v>0.24197072451914337</c:v>
                </c:pt>
                <c:pt idx="17">
                  <c:v>0.18264908538902191</c:v>
                </c:pt>
                <c:pt idx="18">
                  <c:v>0.12951759566589174</c:v>
                </c:pt>
                <c:pt idx="19">
                  <c:v>8.6277318826511532E-2</c:v>
                </c:pt>
                <c:pt idx="20">
                  <c:v>5.3990966513188063E-2</c:v>
                </c:pt>
                <c:pt idx="21">
                  <c:v>3.1739651835667418E-2</c:v>
                </c:pt>
                <c:pt idx="22">
                  <c:v>1.752830049356854E-2</c:v>
                </c:pt>
                <c:pt idx="23">
                  <c:v>9.0935625015910529E-3</c:v>
                </c:pt>
                <c:pt idx="24">
                  <c:v>4.4318484119380075E-3</c:v>
                </c:pt>
              </c:numCache>
            </c:numRef>
          </c:val>
          <c:smooth val="0"/>
        </c:ser>
        <c:dLbls>
          <c:showLegendKey val="0"/>
          <c:showVal val="0"/>
          <c:showCatName val="0"/>
          <c:showSerName val="0"/>
          <c:showPercent val="0"/>
          <c:showBubbleSize val="0"/>
        </c:dLbls>
        <c:marker val="1"/>
        <c:smooth val="0"/>
        <c:axId val="371756544"/>
        <c:axId val="371757104"/>
      </c:lineChart>
      <c:catAx>
        <c:axId val="371756544"/>
        <c:scaling>
          <c:orientation val="minMax"/>
        </c:scaling>
        <c:delete val="0"/>
        <c:axPos val="b"/>
        <c:numFmt formatCode="0.0" sourceLinked="1"/>
        <c:majorTickMark val="out"/>
        <c:minorTickMark val="none"/>
        <c:tickLblPos val="nextTo"/>
        <c:crossAx val="371757104"/>
        <c:crosses val="autoZero"/>
        <c:auto val="1"/>
        <c:lblAlgn val="ctr"/>
        <c:lblOffset val="100"/>
        <c:tickLblSkip val="1"/>
        <c:noMultiLvlLbl val="0"/>
      </c:catAx>
      <c:valAx>
        <c:axId val="371757104"/>
        <c:scaling>
          <c:orientation val="minMax"/>
        </c:scaling>
        <c:delete val="0"/>
        <c:axPos val="l"/>
        <c:majorGridlines/>
        <c:numFmt formatCode="0.000" sourceLinked="1"/>
        <c:majorTickMark val="out"/>
        <c:minorTickMark val="none"/>
        <c:tickLblPos val="nextTo"/>
        <c:crossAx val="371756544"/>
        <c:crosses val="autoZero"/>
        <c:crossBetween val="between"/>
      </c:valAx>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lotArea>
    <c:plotVisOnly val="1"/>
    <c:dispBlanksAs val="gap"/>
    <c:showDLblsOverMax val="0"/>
  </c:chart>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055444115113018"/>
          <c:y val="0.13103477692792953"/>
          <c:w val="0.82334061854435592"/>
          <c:h val="0.66896701905311629"/>
        </c:manualLayout>
      </c:layout>
      <c:scatterChart>
        <c:scatterStyle val="smoothMarker"/>
        <c:varyColors val="0"/>
        <c:ser>
          <c:idx val="0"/>
          <c:order val="0"/>
          <c:tx>
            <c:v>10 of 100</c:v>
          </c:tx>
          <c:spPr>
            <a:ln w="38100">
              <a:solidFill>
                <a:srgbClr val="800000"/>
              </a:solidFill>
              <a:prstDash val="solid"/>
            </a:ln>
          </c:spPr>
          <c:marker>
            <c:symbol val="none"/>
          </c:marker>
          <c:xVal>
            <c:numRef>
              <c:f>Sampling2!$A$4:$A$23</c:f>
              <c:numCache>
                <c:formatCode>0%</c:formatCode>
                <c:ptCount val="2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numCache>
            </c:numRef>
          </c:xVal>
          <c:yVal>
            <c:numRef>
              <c:f>Sampling2!$B$4:$B$23</c:f>
              <c:numCache>
                <c:formatCode>0.000%</c:formatCode>
                <c:ptCount val="20"/>
                <c:pt idx="0">
                  <c:v>6.2555183255597058E-9</c:v>
                </c:pt>
                <c:pt idx="1">
                  <c:v>5.6460283845982673E-6</c:v>
                </c:pt>
                <c:pt idx="2">
                  <c:v>2.1492485524521321E-4</c:v>
                </c:pt>
                <c:pt idx="3">
                  <c:v>2.2385459074691916E-3</c:v>
                </c:pt>
                <c:pt idx="4">
                  <c:v>1.1472410067484673E-2</c:v>
                </c:pt>
                <c:pt idx="5">
                  <c:v>3.7606772567207569E-2</c:v>
                </c:pt>
                <c:pt idx="6">
                  <c:v>9.0775210201039958E-2</c:v>
                </c:pt>
                <c:pt idx="7">
                  <c:v>0.17566699553455201</c:v>
                </c:pt>
                <c:pt idx="8">
                  <c:v>0.28819862823836018</c:v>
                </c:pt>
                <c:pt idx="9">
                  <c:v>0.41684448773350868</c:v>
                </c:pt>
                <c:pt idx="10">
                  <c:v>0.54712555989779954</c:v>
                </c:pt>
                <c:pt idx="11">
                  <c:v>0.66631476920888644</c:v>
                </c:pt>
                <c:pt idx="12">
                  <c:v>0.76627924177419515</c:v>
                </c:pt>
                <c:pt idx="13">
                  <c:v>0.84401262434282032</c:v>
                </c:pt>
                <c:pt idx="14">
                  <c:v>0.90055259950193101</c:v>
                </c:pt>
                <c:pt idx="15">
                  <c:v>0.93929044887777358</c:v>
                </c:pt>
                <c:pt idx="16">
                  <c:v>0.96443240777883166</c:v>
                </c:pt>
                <c:pt idx="17">
                  <c:v>0.97996134446565408</c:v>
                </c:pt>
                <c:pt idx="18">
                  <c:v>0.98912358094173258</c:v>
                </c:pt>
                <c:pt idx="19">
                  <c:v>0.9943036190442065</c:v>
                </c:pt>
              </c:numCache>
            </c:numRef>
          </c:yVal>
          <c:smooth val="1"/>
        </c:ser>
        <c:ser>
          <c:idx val="1"/>
          <c:order val="1"/>
          <c:tx>
            <c:v>20 of 200</c:v>
          </c:tx>
          <c:spPr>
            <a:ln w="38100">
              <a:solidFill>
                <a:srgbClr val="0000FF"/>
              </a:solidFill>
              <a:prstDash val="solid"/>
            </a:ln>
          </c:spPr>
          <c:marker>
            <c:symbol val="none"/>
          </c:marker>
          <c:xVal>
            <c:numRef>
              <c:f>Sampling2!$A$4:$A$23</c:f>
              <c:numCache>
                <c:formatCode>0%</c:formatCode>
                <c:ptCount val="2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numCache>
            </c:numRef>
          </c:xVal>
          <c:yVal>
            <c:numRef>
              <c:f>Sampling2!$E$4:$E$23</c:f>
              <c:numCache>
                <c:formatCode>0.000%</c:formatCode>
                <c:ptCount val="20"/>
                <c:pt idx="0">
                  <c:v>2.4424906541753444E-15</c:v>
                </c:pt>
                <c:pt idx="1">
                  <c:v>9.3323970773440124E-10</c:v>
                </c:pt>
                <c:pt idx="2">
                  <c:v>8.2448098803755698E-7</c:v>
                </c:pt>
                <c:pt idx="3">
                  <c:v>6.1017525166073838E-5</c:v>
                </c:pt>
                <c:pt idx="4">
                  <c:v>1.1599082507478542E-3</c:v>
                </c:pt>
                <c:pt idx="5">
                  <c:v>9.3481677109392702E-3</c:v>
                </c:pt>
                <c:pt idx="6">
                  <c:v>4.1832616649253085E-2</c:v>
                </c:pt>
                <c:pt idx="7">
                  <c:v>0.12245664540622603</c:v>
                </c:pt>
                <c:pt idx="8">
                  <c:v>0.26154257467422171</c:v>
                </c:pt>
                <c:pt idx="9">
                  <c:v>0.44082521773579786</c:v>
                </c:pt>
                <c:pt idx="10">
                  <c:v>0.62265197066591305</c:v>
                </c:pt>
                <c:pt idx="11">
                  <c:v>0.77336921374305245</c:v>
                </c:pt>
                <c:pt idx="12">
                  <c:v>0.8784531435754438</c:v>
                </c:pt>
                <c:pt idx="13">
                  <c:v>0.94146317989688821</c:v>
                </c:pt>
                <c:pt idx="14">
                  <c:v>0.97452656935166071</c:v>
                </c:pt>
                <c:pt idx="15">
                  <c:v>0.98992150936173551</c:v>
                </c:pt>
                <c:pt idx="16">
                  <c:v>0.99635381317299188</c:v>
                </c:pt>
                <c:pt idx="17">
                  <c:v>0.99878758311241989</c:v>
                </c:pt>
                <c:pt idx="18">
                  <c:v>0.99962777494596244</c:v>
                </c:pt>
                <c:pt idx="19">
                  <c:v>0.99989407022590737</c:v>
                </c:pt>
              </c:numCache>
            </c:numRef>
          </c:yVal>
          <c:smooth val="1"/>
        </c:ser>
        <c:ser>
          <c:idx val="2"/>
          <c:order val="2"/>
          <c:tx>
            <c:v>100 of 1000</c:v>
          </c:tx>
          <c:spPr>
            <a:ln w="38100">
              <a:solidFill>
                <a:srgbClr val="FF0000"/>
              </a:solidFill>
              <a:prstDash val="solid"/>
            </a:ln>
          </c:spPr>
          <c:marker>
            <c:symbol val="none"/>
          </c:marker>
          <c:xVal>
            <c:numRef>
              <c:f>Sampling2!$A$4:$A$23</c:f>
              <c:numCache>
                <c:formatCode>0%</c:formatCode>
                <c:ptCount val="2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numCache>
            </c:numRef>
          </c:xVal>
          <c:yVal>
            <c:numRef>
              <c:f>Sampling2!$H$4:$H$23</c:f>
              <c:numCache>
                <c:formatCode>0.000%</c:formatCode>
                <c:ptCount val="20"/>
                <c:pt idx="0">
                  <c:v>0</c:v>
                </c:pt>
                <c:pt idx="1">
                  <c:v>0</c:v>
                </c:pt>
                <c:pt idx="2">
                  <c:v>0</c:v>
                </c:pt>
                <c:pt idx="3">
                  <c:v>0</c:v>
                </c:pt>
                <c:pt idx="4">
                  <c:v>3.9082070912854761E-11</c:v>
                </c:pt>
                <c:pt idx="5">
                  <c:v>3.4856222952406313E-7</c:v>
                </c:pt>
                <c:pt idx="6">
                  <c:v>1.7115111007526274E-4</c:v>
                </c:pt>
                <c:pt idx="7">
                  <c:v>1.0145655895660299E-2</c:v>
                </c:pt>
                <c:pt idx="8">
                  <c:v>0.12391334937559662</c:v>
                </c:pt>
                <c:pt idx="9">
                  <c:v>0.47340091870483536</c:v>
                </c:pt>
                <c:pt idx="10">
                  <c:v>0.83129983770348126</c:v>
                </c:pt>
                <c:pt idx="11">
                  <c:v>0.97335946683810537</c:v>
                </c:pt>
                <c:pt idx="12">
                  <c:v>0.99788927409692363</c:v>
                </c:pt>
                <c:pt idx="13">
                  <c:v>0.99991194097311442</c:v>
                </c:pt>
                <c:pt idx="14">
                  <c:v>0.99999796103387251</c:v>
                </c:pt>
                <c:pt idx="15">
                  <c:v>0.99999997249706352</c:v>
                </c:pt>
                <c:pt idx="16">
                  <c:v>0.99999999977456211</c:v>
                </c:pt>
                <c:pt idx="17">
                  <c:v>0.99999999999883582</c:v>
                </c:pt>
                <c:pt idx="18">
                  <c:v>0.99999999999999611</c:v>
                </c:pt>
                <c:pt idx="19">
                  <c:v>1</c:v>
                </c:pt>
              </c:numCache>
            </c:numRef>
          </c:yVal>
          <c:smooth val="1"/>
        </c:ser>
        <c:dLbls>
          <c:showLegendKey val="0"/>
          <c:showVal val="0"/>
          <c:showCatName val="0"/>
          <c:showSerName val="0"/>
          <c:showPercent val="0"/>
          <c:showBubbleSize val="0"/>
        </c:dLbls>
        <c:axId val="374359072"/>
        <c:axId val="374359632"/>
      </c:scatterChart>
      <c:valAx>
        <c:axId val="374359072"/>
        <c:scaling>
          <c:orientation val="minMax"/>
          <c:max val="0.2"/>
          <c:min val="1.0000000000000005E-2"/>
        </c:scaling>
        <c:delete val="0"/>
        <c:axPos val="b"/>
        <c:majorGridlines>
          <c:spPr>
            <a:ln w="3175">
              <a:solidFill>
                <a:srgbClr val="000000"/>
              </a:solidFill>
              <a:prstDash val="solid"/>
            </a:ln>
          </c:spPr>
        </c:majorGridlines>
        <c:minorGridlines>
          <c:spPr>
            <a:ln w="3175">
              <a:solidFill>
                <a:srgbClr val="000000"/>
              </a:solidFill>
              <a:prstDash val="solid"/>
            </a:ln>
          </c:spPr>
        </c:minorGridlines>
        <c:title>
          <c:tx>
            <c:rich>
              <a:bodyPr/>
              <a:lstStyle/>
              <a:p>
                <a:pPr>
                  <a:defRPr sz="1025" b="1" i="0" u="none" strike="noStrike" baseline="0">
                    <a:solidFill>
                      <a:srgbClr val="000000"/>
                    </a:solidFill>
                    <a:latin typeface="Arial"/>
                    <a:ea typeface="Arial"/>
                    <a:cs typeface="Arial"/>
                  </a:defRPr>
                </a:pPr>
                <a:r>
                  <a:rPr lang="en-US"/>
                  <a:t>% defects in batch</a:t>
                </a:r>
              </a:p>
            </c:rich>
          </c:tx>
          <c:layout>
            <c:manualLayout>
              <c:xMode val="edge"/>
              <c:yMode val="edge"/>
              <c:x val="0.44992050874403838"/>
              <c:y val="0.91034687128877545"/>
            </c:manualLayout>
          </c:layout>
          <c:overlay val="0"/>
          <c:spPr>
            <a:noFill/>
            <a:ln w="25400">
              <a:noFill/>
            </a:ln>
          </c:spPr>
        </c:title>
        <c:numFmt formatCode="0%" sourceLinked="0"/>
        <c:majorTickMark val="out"/>
        <c:minorTickMark val="out"/>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74359632"/>
        <c:crosses val="autoZero"/>
        <c:crossBetween val="midCat"/>
        <c:majorUnit val="1.0000000000000005E-2"/>
        <c:minorUnit val="1.0000000000000005E-2"/>
      </c:valAx>
      <c:valAx>
        <c:axId val="374359632"/>
        <c:scaling>
          <c:orientation val="minMax"/>
          <c:max val="1"/>
          <c:min val="0"/>
        </c:scaling>
        <c:delete val="0"/>
        <c:axPos val="l"/>
        <c:majorGridlines>
          <c:spPr>
            <a:ln w="3175">
              <a:solidFill>
                <a:srgbClr val="000000"/>
              </a:solidFill>
              <a:prstDash val="solid"/>
            </a:ln>
          </c:spPr>
        </c:majorGridlines>
        <c:title>
          <c:tx>
            <c:rich>
              <a:bodyPr/>
              <a:lstStyle/>
              <a:p>
                <a:pPr>
                  <a:defRPr sz="1025" b="1" i="0" u="none" strike="noStrike" baseline="0">
                    <a:solidFill>
                      <a:srgbClr val="000000"/>
                    </a:solidFill>
                    <a:latin typeface="Arial"/>
                    <a:ea typeface="Arial"/>
                    <a:cs typeface="Arial"/>
                  </a:defRPr>
                </a:pPr>
                <a:r>
                  <a:rPr lang="en-US"/>
                  <a:t>Probability of finding a defect</a:t>
                </a:r>
              </a:p>
            </c:rich>
          </c:tx>
          <c:layout>
            <c:manualLayout>
              <c:xMode val="edge"/>
              <c:yMode val="edge"/>
              <c:x val="2.5437201907790224E-2"/>
              <c:y val="0.2229890063510379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374359072"/>
        <c:crosses val="autoZero"/>
        <c:crossBetween val="midCat"/>
        <c:majorUnit val="0.1"/>
      </c:valAx>
      <c:spPr>
        <a:solidFill>
          <a:schemeClr val="accent6">
            <a:lumMod val="20000"/>
            <a:lumOff val="80000"/>
          </a:schemeClr>
        </a:solidFill>
        <a:ln w="12700">
          <a:solidFill>
            <a:srgbClr val="808080"/>
          </a:solidFill>
          <a:prstDash val="solid"/>
        </a:ln>
      </c:spPr>
    </c:plotArea>
    <c:legend>
      <c:legendPos val="t"/>
      <c:layout>
        <c:manualLayout>
          <c:xMode val="edge"/>
          <c:yMode val="edge"/>
          <c:x val="0.3131955484896663"/>
          <c:y val="1.8390845884621688E-2"/>
          <c:w val="0.48171701112877585"/>
          <c:h val="5.7471393389442772E-2"/>
        </c:manualLayout>
      </c:layout>
      <c:overlay val="0"/>
      <c:spPr>
        <a:solidFill>
          <a:srgbClr val="FFFFFF"/>
        </a:solidFill>
        <a:ln w="3175">
          <a:solidFill>
            <a:srgbClr val="000000"/>
          </a:solidFill>
          <a:prstDash val="solid"/>
        </a:ln>
      </c:spPr>
      <c:txPr>
        <a:bodyPr/>
        <a:lstStyle/>
        <a:p>
          <a:pPr>
            <a:defRPr sz="9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78" r="0.75000000000000178" t="1" header="0.5" footer="0.5"/>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3"/>
          <c:order val="3"/>
          <c:tx>
            <c:v>extra</c:v>
          </c:tx>
          <c:spPr>
            <a:solidFill>
              <a:srgbClr val="FFFF00"/>
            </a:solidFill>
            <a:ln>
              <a:noFill/>
            </a:ln>
            <a:effectLst/>
          </c:spPr>
          <c:invertIfNegative val="0"/>
          <c:cat>
            <c:strRef>
              <c:f>FairCoin!$A$2:$A$8</c:f>
              <c:strCache>
                <c:ptCount val="7"/>
                <c:pt idx="0">
                  <c:v>000000</c:v>
                </c:pt>
                <c:pt idx="1">
                  <c:v>00000X</c:v>
                </c:pt>
                <c:pt idx="2">
                  <c:v>0000XX</c:v>
                </c:pt>
                <c:pt idx="3">
                  <c:v>000XXX</c:v>
                </c:pt>
                <c:pt idx="4">
                  <c:v>00XXXX</c:v>
                </c:pt>
                <c:pt idx="5">
                  <c:v>0XXXXX</c:v>
                </c:pt>
                <c:pt idx="6">
                  <c:v>XXXXXX</c:v>
                </c:pt>
              </c:strCache>
            </c:strRef>
          </c:cat>
          <c:val>
            <c:numRef>
              <c:f>FairCoin!$G$2:$G$8</c:f>
              <c:numCache>
                <c:formatCode>0%</c:formatCode>
                <c:ptCount val="7"/>
                <c:pt idx="0">
                  <c:v>1.5625000000000007E-2</c:v>
                </c:pt>
                <c:pt idx="1">
                  <c:v>9.375E-2</c:v>
                </c:pt>
                <c:pt idx="2">
                  <c:v>0.23437500000000003</c:v>
                </c:pt>
                <c:pt idx="3">
                  <c:v>0.31249999999999994</c:v>
                </c:pt>
                <c:pt idx="4">
                  <c:v>0.23437500000000003</c:v>
                </c:pt>
                <c:pt idx="5">
                  <c:v>9.375E-2</c:v>
                </c:pt>
                <c:pt idx="6">
                  <c:v>1.5625000000000007E-2</c:v>
                </c:pt>
              </c:numCache>
            </c:numRef>
          </c:val>
        </c:ser>
        <c:dLbls>
          <c:showLegendKey val="0"/>
          <c:showVal val="0"/>
          <c:showCatName val="0"/>
          <c:showSerName val="0"/>
          <c:showPercent val="0"/>
          <c:showBubbleSize val="0"/>
        </c:dLbls>
        <c:gapWidth val="24"/>
        <c:axId val="375000160"/>
        <c:axId val="375000720"/>
      </c:barChart>
      <c:lineChart>
        <c:grouping val="standard"/>
        <c:varyColors val="0"/>
        <c:ser>
          <c:idx val="0"/>
          <c:order val="0"/>
          <c:tx>
            <c:strRef>
              <c:f>FairCoin!$C$1</c:f>
              <c:strCache>
                <c:ptCount val="1"/>
                <c:pt idx="0">
                  <c:v>20%</c:v>
                </c:pt>
              </c:strCache>
            </c:strRef>
          </c:tx>
          <c:spPr>
            <a:ln w="28575" cap="rnd">
              <a:solidFill>
                <a:schemeClr val="accent1"/>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FairCoin!$C$2:$C$8</c:f>
              <c:numCache>
                <c:formatCode>0%</c:formatCode>
                <c:ptCount val="7"/>
                <c:pt idx="0">
                  <c:v>0.26214399999999993</c:v>
                </c:pt>
                <c:pt idx="1">
                  <c:v>0.39321600000000001</c:v>
                </c:pt>
                <c:pt idx="2">
                  <c:v>0.24575999999999998</c:v>
                </c:pt>
                <c:pt idx="3">
                  <c:v>8.1920000000000021E-2</c:v>
                </c:pt>
                <c:pt idx="4">
                  <c:v>1.5359999999999997E-2</c:v>
                </c:pt>
                <c:pt idx="5">
                  <c:v>1.536E-3</c:v>
                </c:pt>
                <c:pt idx="6">
                  <c:v>6.4000000000000065E-5</c:v>
                </c:pt>
              </c:numCache>
            </c:numRef>
          </c:val>
          <c:smooth val="1"/>
        </c:ser>
        <c:ser>
          <c:idx val="1"/>
          <c:order val="1"/>
          <c:tx>
            <c:strRef>
              <c:f>FairCoin!$D$1</c:f>
              <c:strCache>
                <c:ptCount val="1"/>
                <c:pt idx="0">
                  <c:v>30%</c:v>
                </c:pt>
              </c:strCache>
            </c:strRef>
          </c:tx>
          <c:spPr>
            <a:ln w="28575" cap="rnd">
              <a:solidFill>
                <a:schemeClr val="accent2"/>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FairCoin!$D$2:$D$8</c:f>
              <c:numCache>
                <c:formatCode>0%</c:formatCode>
                <c:ptCount val="7"/>
                <c:pt idx="0">
                  <c:v>0.117649</c:v>
                </c:pt>
                <c:pt idx="1">
                  <c:v>0.30252600000000002</c:v>
                </c:pt>
                <c:pt idx="2">
                  <c:v>0.32413500000000006</c:v>
                </c:pt>
                <c:pt idx="3">
                  <c:v>0.18522000000000002</c:v>
                </c:pt>
                <c:pt idx="4">
                  <c:v>5.9535000000000025E-2</c:v>
                </c:pt>
                <c:pt idx="5">
                  <c:v>1.020600000000001E-2</c:v>
                </c:pt>
                <c:pt idx="6">
                  <c:v>7.2899999999999907E-4</c:v>
                </c:pt>
              </c:numCache>
            </c:numRef>
          </c:val>
          <c:smooth val="1"/>
        </c:ser>
        <c:ser>
          <c:idx val="2"/>
          <c:order val="2"/>
          <c:tx>
            <c:strRef>
              <c:f>FairCoin!$E$1</c:f>
              <c:strCache>
                <c:ptCount val="1"/>
                <c:pt idx="0">
                  <c:v>40%</c:v>
                </c:pt>
              </c:strCache>
            </c:strRef>
          </c:tx>
          <c:spPr>
            <a:ln w="28575" cap="rnd">
              <a:solidFill>
                <a:schemeClr val="accent3"/>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FairCoin!$E$2:$E$8</c:f>
              <c:numCache>
                <c:formatCode>0%</c:formatCode>
                <c:ptCount val="7"/>
                <c:pt idx="0">
                  <c:v>4.6655999999999989E-2</c:v>
                </c:pt>
                <c:pt idx="1">
                  <c:v>0.18662399999999996</c:v>
                </c:pt>
                <c:pt idx="2">
                  <c:v>0.31103999999999998</c:v>
                </c:pt>
                <c:pt idx="3">
                  <c:v>0.27648</c:v>
                </c:pt>
                <c:pt idx="4">
                  <c:v>0.13824000000000003</c:v>
                </c:pt>
                <c:pt idx="5">
                  <c:v>3.6864000000000022E-2</c:v>
                </c:pt>
                <c:pt idx="6">
                  <c:v>4.0960000000000024E-3</c:v>
                </c:pt>
              </c:numCache>
            </c:numRef>
          </c:val>
          <c:smooth val="1"/>
        </c:ser>
        <c:ser>
          <c:idx val="4"/>
          <c:order val="4"/>
          <c:tx>
            <c:strRef>
              <c:f>FairCoin!$F$1</c:f>
              <c:strCache>
                <c:ptCount val="1"/>
                <c:pt idx="0">
                  <c:v>50%</c:v>
                </c:pt>
              </c:strCache>
            </c:strRef>
          </c:tx>
          <c:spPr>
            <a:ln w="28575" cap="rnd">
              <a:solidFill>
                <a:schemeClr val="accent5"/>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FairCoin!$G$2:$G$8</c:f>
              <c:numCache>
                <c:formatCode>0%</c:formatCode>
                <c:ptCount val="7"/>
                <c:pt idx="0">
                  <c:v>1.5625000000000007E-2</c:v>
                </c:pt>
                <c:pt idx="1">
                  <c:v>9.375E-2</c:v>
                </c:pt>
                <c:pt idx="2">
                  <c:v>0.23437500000000003</c:v>
                </c:pt>
                <c:pt idx="3">
                  <c:v>0.31249999999999994</c:v>
                </c:pt>
                <c:pt idx="4">
                  <c:v>0.23437500000000003</c:v>
                </c:pt>
                <c:pt idx="5">
                  <c:v>9.375E-2</c:v>
                </c:pt>
                <c:pt idx="6">
                  <c:v>1.5625000000000007E-2</c:v>
                </c:pt>
              </c:numCache>
            </c:numRef>
          </c:val>
          <c:smooth val="1"/>
        </c:ser>
        <c:dLbls>
          <c:showLegendKey val="0"/>
          <c:showVal val="0"/>
          <c:showCatName val="0"/>
          <c:showSerName val="0"/>
          <c:showPercent val="0"/>
          <c:showBubbleSize val="0"/>
        </c:dLbls>
        <c:marker val="1"/>
        <c:smooth val="0"/>
        <c:axId val="375000160"/>
        <c:axId val="375000720"/>
      </c:lineChart>
      <c:catAx>
        <c:axId val="3750001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375000720"/>
        <c:crosses val="autoZero"/>
        <c:auto val="1"/>
        <c:lblAlgn val="ctr"/>
        <c:lblOffset val="100"/>
        <c:noMultiLvlLbl val="0"/>
      </c:catAx>
      <c:valAx>
        <c:axId val="375000720"/>
        <c:scaling>
          <c:orientation val="minMax"/>
          <c:max val="0.4"/>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000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1905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EstProp!$B$3</c:f>
              <c:strCache>
                <c:ptCount val="1"/>
                <c:pt idx="0">
                  <c:v>Min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EstProp!$A$4:$A$14</c:f>
              <c:numCache>
                <c:formatCode>0.00</c:formatCode>
                <c:ptCount val="11"/>
                <c:pt idx="0">
                  <c:v>0.01</c:v>
                </c:pt>
                <c:pt idx="1">
                  <c:v>0.1</c:v>
                </c:pt>
                <c:pt idx="2">
                  <c:v>0.2</c:v>
                </c:pt>
                <c:pt idx="3">
                  <c:v>0.3</c:v>
                </c:pt>
                <c:pt idx="4">
                  <c:v>0.4</c:v>
                </c:pt>
                <c:pt idx="5">
                  <c:v>0.5</c:v>
                </c:pt>
                <c:pt idx="6">
                  <c:v>0.6</c:v>
                </c:pt>
                <c:pt idx="7">
                  <c:v>0.7</c:v>
                </c:pt>
                <c:pt idx="8">
                  <c:v>0.8</c:v>
                </c:pt>
                <c:pt idx="9">
                  <c:v>0.9</c:v>
                </c:pt>
                <c:pt idx="10">
                  <c:v>0.99</c:v>
                </c:pt>
              </c:numCache>
            </c:numRef>
          </c:xVal>
          <c:yVal>
            <c:numRef>
              <c:f>EstProp!$B$4:$B$14</c:f>
              <c:numCache>
                <c:formatCode>0</c:formatCode>
                <c:ptCount val="11"/>
                <c:pt idx="0">
                  <c:v>0</c:v>
                </c:pt>
                <c:pt idx="1">
                  <c:v>2</c:v>
                </c:pt>
                <c:pt idx="2">
                  <c:v>5</c:v>
                </c:pt>
                <c:pt idx="3">
                  <c:v>8</c:v>
                </c:pt>
                <c:pt idx="4">
                  <c:v>12</c:v>
                </c:pt>
                <c:pt idx="5">
                  <c:v>16</c:v>
                </c:pt>
                <c:pt idx="6">
                  <c:v>20</c:v>
                </c:pt>
                <c:pt idx="7">
                  <c:v>24</c:v>
                </c:pt>
                <c:pt idx="8">
                  <c:v>29</c:v>
                </c:pt>
                <c:pt idx="9">
                  <c:v>34</c:v>
                </c:pt>
                <c:pt idx="10">
                  <c:v>39</c:v>
                </c:pt>
              </c:numCache>
            </c:numRef>
          </c:yVal>
          <c:smooth val="1"/>
        </c:ser>
        <c:ser>
          <c:idx val="1"/>
          <c:order val="1"/>
          <c:tx>
            <c:strRef>
              <c:f>EstProp!$C$3</c:f>
              <c:strCache>
                <c:ptCount val="1"/>
                <c:pt idx="0">
                  <c:v>Max</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EstProp!$A$4:$A$14</c:f>
              <c:numCache>
                <c:formatCode>0.00</c:formatCode>
                <c:ptCount val="11"/>
                <c:pt idx="0">
                  <c:v>0.01</c:v>
                </c:pt>
                <c:pt idx="1">
                  <c:v>0.1</c:v>
                </c:pt>
                <c:pt idx="2">
                  <c:v>0.2</c:v>
                </c:pt>
                <c:pt idx="3">
                  <c:v>0.3</c:v>
                </c:pt>
                <c:pt idx="4">
                  <c:v>0.4</c:v>
                </c:pt>
                <c:pt idx="5">
                  <c:v>0.5</c:v>
                </c:pt>
                <c:pt idx="6">
                  <c:v>0.6</c:v>
                </c:pt>
                <c:pt idx="7">
                  <c:v>0.7</c:v>
                </c:pt>
                <c:pt idx="8">
                  <c:v>0.8</c:v>
                </c:pt>
                <c:pt idx="9">
                  <c:v>0.9</c:v>
                </c:pt>
                <c:pt idx="10">
                  <c:v>0.99</c:v>
                </c:pt>
              </c:numCache>
            </c:numRef>
          </c:xVal>
          <c:yVal>
            <c:numRef>
              <c:f>EstProp!$C$4:$C$14</c:f>
              <c:numCache>
                <c:formatCode>0</c:formatCode>
                <c:ptCount val="11"/>
                <c:pt idx="0">
                  <c:v>1</c:v>
                </c:pt>
                <c:pt idx="1">
                  <c:v>6</c:v>
                </c:pt>
                <c:pt idx="2">
                  <c:v>11</c:v>
                </c:pt>
                <c:pt idx="3">
                  <c:v>16</c:v>
                </c:pt>
                <c:pt idx="4">
                  <c:v>20</c:v>
                </c:pt>
                <c:pt idx="5">
                  <c:v>24</c:v>
                </c:pt>
                <c:pt idx="6">
                  <c:v>28</c:v>
                </c:pt>
                <c:pt idx="7">
                  <c:v>32</c:v>
                </c:pt>
                <c:pt idx="8">
                  <c:v>35</c:v>
                </c:pt>
                <c:pt idx="9">
                  <c:v>38</c:v>
                </c:pt>
                <c:pt idx="10">
                  <c:v>40</c:v>
                </c:pt>
              </c:numCache>
            </c:numRef>
          </c:yVal>
          <c:smooth val="1"/>
        </c:ser>
        <c:dLbls>
          <c:showLegendKey val="0"/>
          <c:showVal val="0"/>
          <c:showCatName val="0"/>
          <c:showSerName val="0"/>
          <c:showPercent val="0"/>
          <c:showBubbleSize val="0"/>
        </c:dLbls>
        <c:axId val="375020640"/>
        <c:axId val="375021200"/>
      </c:scatterChart>
      <c:valAx>
        <c:axId val="375020640"/>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021200"/>
        <c:crosses val="autoZero"/>
        <c:crossBetween val="midCat"/>
      </c:valAx>
      <c:valAx>
        <c:axId val="375021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020640"/>
        <c:crosses val="autoZero"/>
        <c:crossBetween val="midCat"/>
      </c:valAx>
      <c:spPr>
        <a:solidFill>
          <a:schemeClr val="accent6">
            <a:lumMod val="20000"/>
            <a:lumOff val="80000"/>
          </a:schemeClr>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9904495322703"/>
          <c:y val="9.4710515890894936E-2"/>
          <c:w val="0.81679568064853458"/>
          <c:h val="0.7771833509870496"/>
        </c:manualLayout>
      </c:layout>
      <c:scatterChart>
        <c:scatterStyle val="smoothMarker"/>
        <c:varyColors val="0"/>
        <c:ser>
          <c:idx val="2"/>
          <c:order val="0"/>
          <c:tx>
            <c:strRef>
              <c:f>Power!$B$1</c:f>
              <c:strCache>
                <c:ptCount val="1"/>
                <c:pt idx="0">
                  <c:v>2.5%</c:v>
                </c:pt>
              </c:strCache>
            </c:strRef>
          </c:tx>
          <c:spPr>
            <a:ln w="25400">
              <a:solidFill>
                <a:srgbClr val="FF0000"/>
              </a:solidFill>
              <a:prstDash val="solid"/>
            </a:ln>
          </c:spPr>
          <c:marker>
            <c:symbol val="none"/>
          </c:marker>
          <c:xVal>
            <c:numRef>
              <c:f>Power!$A$5:$A$21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Power!$C$5:$C$21</c:f>
              <c:numCache>
                <c:formatCode>0.00%</c:formatCode>
                <c:ptCount val="17"/>
                <c:pt idx="0">
                  <c:v>0.97932663190257563</c:v>
                </c:pt>
                <c:pt idx="1">
                  <c:v>0.93822423645357333</c:v>
                </c:pt>
                <c:pt idx="2">
                  <c:v>0.85083876832705618</c:v>
                </c:pt>
                <c:pt idx="3">
                  <c:v>0.70541800111380037</c:v>
                </c:pt>
                <c:pt idx="4">
                  <c:v>0.51600527397617491</c:v>
                </c:pt>
                <c:pt idx="5">
                  <c:v>0.32304115977680503</c:v>
                </c:pt>
                <c:pt idx="6">
                  <c:v>0.17007504575308752</c:v>
                </c:pt>
                <c:pt idx="7">
                  <c:v>7.9097534160596616E-2</c:v>
                </c:pt>
                <c:pt idx="8">
                  <c:v>5.0000000000000044E-2</c:v>
                </c:pt>
                <c:pt idx="9">
                  <c:v>7.9097534160596616E-2</c:v>
                </c:pt>
                <c:pt idx="10">
                  <c:v>0.17007504575308752</c:v>
                </c:pt>
                <c:pt idx="11">
                  <c:v>0.32304115977680503</c:v>
                </c:pt>
                <c:pt idx="12">
                  <c:v>0.51600527397617491</c:v>
                </c:pt>
                <c:pt idx="13">
                  <c:v>0.70541800111380037</c:v>
                </c:pt>
                <c:pt idx="14">
                  <c:v>0.85083876832705629</c:v>
                </c:pt>
                <c:pt idx="15">
                  <c:v>0.93822423645357333</c:v>
                </c:pt>
                <c:pt idx="16">
                  <c:v>0.97932663190257574</c:v>
                </c:pt>
              </c:numCache>
            </c:numRef>
          </c:yVal>
          <c:smooth val="1"/>
        </c:ser>
        <c:ser>
          <c:idx val="0"/>
          <c:order val="1"/>
          <c:tx>
            <c:strRef>
              <c:f>Power!$C$1</c:f>
              <c:strCache>
                <c:ptCount val="1"/>
              </c:strCache>
            </c:strRef>
          </c:tx>
          <c:spPr>
            <a:ln w="25400">
              <a:solidFill>
                <a:srgbClr val="000080"/>
              </a:solidFill>
              <a:prstDash val="solid"/>
            </a:ln>
          </c:spPr>
          <c:marker>
            <c:symbol val="none"/>
          </c:marker>
          <c:xVal>
            <c:numRef>
              <c:f>Power!$A$5:$A$21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Power!$B$5:$B$21</c:f>
              <c:numCache>
                <c:formatCode>0.00%</c:formatCode>
                <c:ptCount val="17"/>
                <c:pt idx="0">
                  <c:v>2.0673368097424327E-2</c:v>
                </c:pt>
                <c:pt idx="1">
                  <c:v>6.1775763546426721E-2</c:v>
                </c:pt>
                <c:pt idx="2">
                  <c:v>0.14916123167294379</c:v>
                </c:pt>
                <c:pt idx="3">
                  <c:v>0.29458199888619963</c:v>
                </c:pt>
                <c:pt idx="4">
                  <c:v>0.48399472602382509</c:v>
                </c:pt>
                <c:pt idx="5">
                  <c:v>0.67695884022319497</c:v>
                </c:pt>
                <c:pt idx="6">
                  <c:v>0.82992495424691248</c:v>
                </c:pt>
                <c:pt idx="7">
                  <c:v>0.92090246583940338</c:v>
                </c:pt>
                <c:pt idx="8">
                  <c:v>0.95</c:v>
                </c:pt>
                <c:pt idx="9">
                  <c:v>0.92090246583940338</c:v>
                </c:pt>
                <c:pt idx="10">
                  <c:v>0.82992495424691248</c:v>
                </c:pt>
                <c:pt idx="11">
                  <c:v>0.67695884022319497</c:v>
                </c:pt>
                <c:pt idx="12">
                  <c:v>0.48399472602382509</c:v>
                </c:pt>
                <c:pt idx="13">
                  <c:v>0.29458199888619963</c:v>
                </c:pt>
                <c:pt idx="14">
                  <c:v>0.14916123167294371</c:v>
                </c:pt>
                <c:pt idx="15">
                  <c:v>6.1775763546426665E-2</c:v>
                </c:pt>
                <c:pt idx="16">
                  <c:v>2.0673368097424261E-2</c:v>
                </c:pt>
              </c:numCache>
            </c:numRef>
          </c:yVal>
          <c:smooth val="1"/>
        </c:ser>
        <c:dLbls>
          <c:showLegendKey val="0"/>
          <c:showVal val="0"/>
          <c:showCatName val="0"/>
          <c:showSerName val="0"/>
          <c:showPercent val="0"/>
          <c:showBubbleSize val="0"/>
        </c:dLbls>
        <c:axId val="378381440"/>
        <c:axId val="378382000"/>
      </c:scatterChart>
      <c:valAx>
        <c:axId val="378381440"/>
        <c:scaling>
          <c:orientation val="minMax"/>
          <c:max val="4"/>
          <c:min val="-4"/>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378382000"/>
        <c:crossesAt val="0"/>
        <c:crossBetween val="midCat"/>
        <c:majorUnit val="1"/>
        <c:minorUnit val="0.5"/>
      </c:valAx>
      <c:valAx>
        <c:axId val="378382000"/>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378381440"/>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xdr:col>
      <xdr:colOff>9525</xdr:colOff>
      <xdr:row>0</xdr:row>
      <xdr:rowOff>9525</xdr:rowOff>
    </xdr:from>
    <xdr:to>
      <xdr:col>6</xdr:col>
      <xdr:colOff>9525</xdr:colOff>
      <xdr:row>23</xdr:row>
      <xdr:rowOff>0</xdr:rowOff>
    </xdr:to>
    <xdr:sp macro="" textlink="">
      <xdr:nvSpPr>
        <xdr:cNvPr id="2" name="Line 3"/>
        <xdr:cNvSpPr>
          <a:spLocks noChangeShapeType="1"/>
        </xdr:cNvSpPr>
      </xdr:nvSpPr>
      <xdr:spPr bwMode="auto">
        <a:xfrm>
          <a:off x="3533775" y="9525"/>
          <a:ext cx="0" cy="3838575"/>
        </a:xfrm>
        <a:prstGeom prst="line">
          <a:avLst/>
        </a:prstGeom>
        <a:noFill/>
        <a:ln w="5715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266700</xdr:colOff>
      <xdr:row>1</xdr:row>
      <xdr:rowOff>85725</xdr:rowOff>
    </xdr:from>
    <xdr:to>
      <xdr:col>13</xdr:col>
      <xdr:colOff>114300</xdr:colOff>
      <xdr:row>25</xdr:row>
      <xdr:rowOff>190500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283152</xdr:colOff>
      <xdr:row>0</xdr:row>
      <xdr:rowOff>95250</xdr:rowOff>
    </xdr:from>
    <xdr:to>
      <xdr:col>16</xdr:col>
      <xdr:colOff>251113</xdr:colOff>
      <xdr:row>26</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85725</xdr:colOff>
      <xdr:row>0</xdr:row>
      <xdr:rowOff>19050</xdr:rowOff>
    </xdr:from>
    <xdr:to>
      <xdr:col>10</xdr:col>
      <xdr:colOff>533400</xdr:colOff>
      <xdr:row>2</xdr:row>
      <xdr:rowOff>0</xdr:rowOff>
    </xdr:to>
    <xdr:sp macro="" textlink="">
      <xdr:nvSpPr>
        <xdr:cNvPr id="2" name="AutoShape 2"/>
        <xdr:cNvSpPr>
          <a:spLocks noChangeArrowheads="1"/>
        </xdr:cNvSpPr>
      </xdr:nvSpPr>
      <xdr:spPr bwMode="auto">
        <a:xfrm>
          <a:off x="4752975" y="19050"/>
          <a:ext cx="1104900" cy="381000"/>
        </a:xfrm>
        <a:prstGeom prst="wedgeRectCallout">
          <a:avLst>
            <a:gd name="adj1" fmla="val 26403"/>
            <a:gd name="adj2" fmla="val 116667"/>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confidence</a:t>
          </a:r>
        </a:p>
        <a:p>
          <a:pPr algn="ctr" rtl="1">
            <a:defRPr sz="1000"/>
          </a:pPr>
          <a:r>
            <a:rPr lang="en-US" sz="1000" b="1" i="0" strike="noStrike">
              <a:solidFill>
                <a:srgbClr val="000000"/>
              </a:solidFill>
              <a:latin typeface="Arial"/>
              <a:cs typeface="Arial"/>
            </a:rPr>
            <a:t>limit</a:t>
          </a:r>
        </a:p>
      </xdr:txBody>
    </xdr:sp>
    <xdr:clientData/>
  </xdr:twoCellAnchor>
  <xdr:twoCellAnchor>
    <xdr:from>
      <xdr:col>12</xdr:col>
      <xdr:colOff>485775</xdr:colOff>
      <xdr:row>0</xdr:row>
      <xdr:rowOff>19050</xdr:rowOff>
    </xdr:from>
    <xdr:to>
      <xdr:col>14</xdr:col>
      <xdr:colOff>0</xdr:colOff>
      <xdr:row>2</xdr:row>
      <xdr:rowOff>0</xdr:rowOff>
    </xdr:to>
    <xdr:sp macro="" textlink="">
      <xdr:nvSpPr>
        <xdr:cNvPr id="3" name="AutoShape 3"/>
        <xdr:cNvSpPr>
          <a:spLocks noChangeArrowheads="1"/>
        </xdr:cNvSpPr>
      </xdr:nvSpPr>
      <xdr:spPr bwMode="auto">
        <a:xfrm>
          <a:off x="6962775" y="19050"/>
          <a:ext cx="895350" cy="381000"/>
        </a:xfrm>
        <a:prstGeom prst="wedgeRectCallout">
          <a:avLst>
            <a:gd name="adj1" fmla="val -77380"/>
            <a:gd name="adj2" fmla="val 80556"/>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confidence</a:t>
          </a:r>
        </a:p>
        <a:p>
          <a:pPr algn="ctr" rtl="1">
            <a:defRPr sz="1000"/>
          </a:pPr>
          <a:r>
            <a:rPr lang="en-US" sz="1000" b="1" i="0" strike="noStrike">
              <a:solidFill>
                <a:srgbClr val="000000"/>
              </a:solidFill>
              <a:latin typeface="Arial"/>
              <a:cs typeface="Arial"/>
            </a:rPr>
            <a:t>intervals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247651</xdr:colOff>
      <xdr:row>0</xdr:row>
      <xdr:rowOff>66675</xdr:rowOff>
    </xdr:from>
    <xdr:to>
      <xdr:col>15</xdr:col>
      <xdr:colOff>304801</xdr:colOff>
      <xdr:row>17</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0</xdr:row>
          <xdr:rowOff>19050</xdr:rowOff>
        </xdr:from>
        <xdr:to>
          <xdr:col>4</xdr:col>
          <xdr:colOff>819150</xdr:colOff>
          <xdr:row>0</xdr:row>
          <xdr:rowOff>171450</xdr:rowOff>
        </xdr:to>
        <xdr:sp macro="" textlink="">
          <xdr:nvSpPr>
            <xdr:cNvPr id="3073" name="ScrollBar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0</xdr:row>
          <xdr:rowOff>38100</xdr:rowOff>
        </xdr:from>
        <xdr:to>
          <xdr:col>9</xdr:col>
          <xdr:colOff>504825</xdr:colOff>
          <xdr:row>0</xdr:row>
          <xdr:rowOff>180975</xdr:rowOff>
        </xdr:to>
        <xdr:sp macro="" textlink="">
          <xdr:nvSpPr>
            <xdr:cNvPr id="3074" name="ScrollBar2"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164523</xdr:colOff>
      <xdr:row>1</xdr:row>
      <xdr:rowOff>52819</xdr:rowOff>
    </xdr:from>
    <xdr:to>
      <xdr:col>9</xdr:col>
      <xdr:colOff>493568</xdr:colOff>
      <xdr:row>15</xdr:row>
      <xdr:rowOff>95249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9525</xdr:rowOff>
    </xdr:from>
    <xdr:to>
      <xdr:col>11</xdr:col>
      <xdr:colOff>95250</xdr:colOff>
      <xdr:row>21</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28575</xdr:colOff>
      <xdr:row>4</xdr:row>
      <xdr:rowOff>85725</xdr:rowOff>
    </xdr:from>
    <xdr:to>
      <xdr:col>9</xdr:col>
      <xdr:colOff>342900</xdr:colOff>
      <xdr:row>6</xdr:row>
      <xdr:rowOff>142875</xdr:rowOff>
    </xdr:to>
    <xdr:sp macro="" textlink="">
      <xdr:nvSpPr>
        <xdr:cNvPr id="3" name="AutoShape 2"/>
        <xdr:cNvSpPr>
          <a:spLocks noChangeArrowheads="1"/>
        </xdr:cNvSpPr>
      </xdr:nvSpPr>
      <xdr:spPr bwMode="auto">
        <a:xfrm>
          <a:off x="3905250" y="733425"/>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detecting</a:t>
          </a:r>
          <a:r>
            <a:rPr lang="en-US" sz="900" b="1" i="0" u="none" strike="noStrike" baseline="0">
              <a:solidFill>
                <a:srgbClr val="000000"/>
              </a:solidFill>
              <a:latin typeface="Arial"/>
              <a:cs typeface="Arial"/>
            </a:rPr>
            <a:t> a real difference</a:t>
          </a:r>
        </a:p>
      </xdr:txBody>
    </xdr:sp>
    <xdr:clientData/>
  </xdr:twoCellAnchor>
  <xdr:twoCellAnchor>
    <xdr:from>
      <xdr:col>5</xdr:col>
      <xdr:colOff>28575</xdr:colOff>
      <xdr:row>13</xdr:row>
      <xdr:rowOff>114300</xdr:rowOff>
    </xdr:from>
    <xdr:to>
      <xdr:col>9</xdr:col>
      <xdr:colOff>342900</xdr:colOff>
      <xdr:row>16</xdr:row>
      <xdr:rowOff>9525</xdr:rowOff>
    </xdr:to>
    <xdr:sp macro="" textlink="">
      <xdr:nvSpPr>
        <xdr:cNvPr id="4" name="AutoShape 3"/>
        <xdr:cNvSpPr>
          <a:spLocks noChangeArrowheads="1"/>
        </xdr:cNvSpPr>
      </xdr:nvSpPr>
      <xdr:spPr bwMode="auto">
        <a:xfrm>
          <a:off x="3905250" y="2219325"/>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missing</a:t>
          </a:r>
          <a:r>
            <a:rPr lang="en-US" sz="900" b="1" i="0" u="none" strike="noStrike" baseline="0">
              <a:solidFill>
                <a:srgbClr val="000000"/>
              </a:solidFill>
              <a:latin typeface="Arial"/>
              <a:cs typeface="Arial"/>
            </a:rPr>
            <a:t> a real difference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XL-Simulations/FilesDone/8-Extras-D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CodeFinder"/>
      <sheetName val="MarkOverMean"/>
      <sheetName val="Outliers"/>
      <sheetName val="FalsePositives"/>
      <sheetName val="Beliefs"/>
      <sheetName val="SampleTechniques"/>
      <sheetName val="AutoNumber"/>
      <sheetName val="FiscalYear"/>
      <sheetName val="StockMarket"/>
      <sheetName val="WeatherForecast"/>
      <sheetName val="AreaCodeFinder (2)"/>
      <sheetName val="WeightedAvg"/>
    </sheetNames>
    <sheetDataSet>
      <sheetData sheetId="0"/>
      <sheetData sheetId="1"/>
      <sheetData sheetId="2" refreshError="1"/>
      <sheetData sheetId="3" refreshError="1"/>
      <sheetData sheetId="4"/>
      <sheetData sheetId="5"/>
      <sheetData sheetId="6"/>
      <sheetData sheetId="7"/>
      <sheetData sheetId="8">
        <row r="1">
          <cell r="A1" t="str">
            <v>Month</v>
          </cell>
          <cell r="B1" t="str">
            <v>Traditional</v>
          </cell>
          <cell r="C1" t="str">
            <v>S&amp;P 500</v>
          </cell>
          <cell r="E1" t="str">
            <v>Month</v>
          </cell>
          <cell r="F1" t="str">
            <v>Traditional</v>
          </cell>
          <cell r="G1" t="str">
            <v>Trad-3mo</v>
          </cell>
          <cell r="H1" t="str">
            <v>BenchMark</v>
          </cell>
          <cell r="I1" t="str">
            <v>S&amp;P500</v>
          </cell>
          <cell r="J1" t="str">
            <v>S&amp;P-3mo</v>
          </cell>
          <cell r="K1" t="str">
            <v>BenchMark</v>
          </cell>
        </row>
        <row r="2">
          <cell r="A2">
            <v>37987</v>
          </cell>
        </row>
        <row r="3">
          <cell r="A3">
            <v>38018</v>
          </cell>
        </row>
        <row r="4">
          <cell r="A4">
            <v>38047</v>
          </cell>
        </row>
        <row r="5">
          <cell r="A5">
            <v>38078</v>
          </cell>
        </row>
        <row r="6">
          <cell r="A6">
            <v>38108</v>
          </cell>
        </row>
        <row r="7">
          <cell r="A7">
            <v>38139</v>
          </cell>
        </row>
        <row r="8">
          <cell r="A8">
            <v>38169</v>
          </cell>
        </row>
        <row r="9">
          <cell r="A9">
            <v>38200</v>
          </cell>
        </row>
        <row r="10">
          <cell r="A10">
            <v>38231</v>
          </cell>
        </row>
        <row r="11">
          <cell r="A11">
            <v>38261</v>
          </cell>
        </row>
        <row r="12">
          <cell r="A12">
            <v>38292</v>
          </cell>
        </row>
        <row r="13">
          <cell r="A13">
            <v>38322</v>
          </cell>
        </row>
        <row r="14">
          <cell r="A14">
            <v>38353</v>
          </cell>
        </row>
        <row r="15">
          <cell r="A15">
            <v>38384</v>
          </cell>
        </row>
        <row r="16">
          <cell r="A16">
            <v>38412</v>
          </cell>
        </row>
        <row r="17">
          <cell r="A17">
            <v>38443</v>
          </cell>
        </row>
        <row r="18">
          <cell r="A18">
            <v>38473</v>
          </cell>
        </row>
        <row r="19">
          <cell r="A19">
            <v>38504</v>
          </cell>
        </row>
        <row r="20">
          <cell r="A20">
            <v>38534</v>
          </cell>
        </row>
        <row r="21">
          <cell r="A21">
            <v>38565</v>
          </cell>
        </row>
        <row r="22">
          <cell r="A22">
            <v>38596</v>
          </cell>
        </row>
        <row r="23">
          <cell r="A23">
            <v>38626</v>
          </cell>
        </row>
        <row r="24">
          <cell r="A24">
            <v>38657</v>
          </cell>
        </row>
        <row r="25">
          <cell r="A25">
            <v>38687</v>
          </cell>
        </row>
        <row r="26">
          <cell r="A26">
            <v>38718</v>
          </cell>
        </row>
        <row r="27">
          <cell r="A27">
            <v>38749</v>
          </cell>
        </row>
        <row r="28">
          <cell r="A28">
            <v>38777</v>
          </cell>
        </row>
        <row r="29">
          <cell r="A29">
            <v>38808</v>
          </cell>
        </row>
        <row r="30">
          <cell r="A30">
            <v>38838</v>
          </cell>
        </row>
        <row r="31">
          <cell r="A31">
            <v>38869</v>
          </cell>
        </row>
        <row r="32">
          <cell r="A32">
            <v>38899</v>
          </cell>
        </row>
        <row r="33">
          <cell r="A33">
            <v>38930</v>
          </cell>
        </row>
        <row r="34">
          <cell r="A34">
            <v>38961</v>
          </cell>
        </row>
        <row r="35">
          <cell r="A35">
            <v>38991</v>
          </cell>
        </row>
        <row r="36">
          <cell r="A36">
            <v>39022</v>
          </cell>
        </row>
        <row r="37">
          <cell r="A37">
            <v>39052</v>
          </cell>
        </row>
      </sheetData>
      <sheetData sheetId="9" refreshError="1"/>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6.xml"/><Relationship Id="rId6" Type="http://schemas.openxmlformats.org/officeDocument/2006/relationships/image" Target="../media/image2.emf"/><Relationship Id="rId5" Type="http://schemas.openxmlformats.org/officeDocument/2006/relationships/control" Target="../activeX/activeX2.xml"/><Relationship Id="rId4" Type="http://schemas.openxmlformats.org/officeDocument/2006/relationships/image" Target="../media/image1.emf"/></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120" zoomScaleNormal="120" workbookViewId="0">
      <selection activeCell="B2" sqref="B2:E3"/>
    </sheetView>
  </sheetViews>
  <sheetFormatPr defaultRowHeight="12.75" x14ac:dyDescent="0.2"/>
  <cols>
    <col min="1" max="1" width="3.21875" style="4" bestFit="1" customWidth="1"/>
    <col min="2" max="2" width="8.44140625" style="4" bestFit="1" customWidth="1"/>
    <col min="3" max="3" width="6.33203125" style="4" customWidth="1"/>
    <col min="4" max="4" width="8.44140625" style="4" bestFit="1" customWidth="1"/>
    <col min="5" max="5" width="3.21875" style="4" bestFit="1" customWidth="1"/>
    <col min="6" max="6" width="4.6640625" style="4" customWidth="1"/>
    <col min="7" max="7" width="4.5546875" style="4" customWidth="1"/>
    <col min="8" max="8" width="4.88671875" style="4" bestFit="1" customWidth="1"/>
    <col min="9" max="9" width="8.6640625" style="4" bestFit="1" customWidth="1"/>
    <col min="10" max="10" width="6.77734375" style="4" bestFit="1" customWidth="1"/>
    <col min="11" max="11" width="6.109375" style="4" customWidth="1"/>
    <col min="12" max="12" width="8.44140625" style="4" bestFit="1" customWidth="1"/>
    <col min="13" max="13" width="4.88671875" style="4" bestFit="1" customWidth="1"/>
    <col min="14" max="256" width="8.88671875" style="4"/>
    <col min="257" max="257" width="3.21875" style="4" bestFit="1" customWidth="1"/>
    <col min="258" max="258" width="8.44140625" style="4" bestFit="1" customWidth="1"/>
    <col min="259" max="259" width="8.88671875" style="4"/>
    <col min="260" max="260" width="8.44140625" style="4" bestFit="1" customWidth="1"/>
    <col min="261" max="261" width="3.21875" style="4" bestFit="1" customWidth="1"/>
    <col min="262" max="263" width="8.88671875" style="4"/>
    <col min="264" max="264" width="4.88671875" style="4" bestFit="1" customWidth="1"/>
    <col min="265" max="265" width="8.6640625" style="4" bestFit="1" customWidth="1"/>
    <col min="266" max="266" width="6.77734375" style="4" bestFit="1" customWidth="1"/>
    <col min="267" max="267" width="8.88671875" style="4"/>
    <col min="268" max="268" width="8.44140625" style="4" bestFit="1" customWidth="1"/>
    <col min="269" max="269" width="4.88671875" style="4" bestFit="1" customWidth="1"/>
    <col min="270" max="512" width="8.88671875" style="4"/>
    <col min="513" max="513" width="3.21875" style="4" bestFit="1" customWidth="1"/>
    <col min="514" max="514" width="8.44140625" style="4" bestFit="1" customWidth="1"/>
    <col min="515" max="515" width="8.88671875" style="4"/>
    <col min="516" max="516" width="8.44140625" style="4" bestFit="1" customWidth="1"/>
    <col min="517" max="517" width="3.21875" style="4" bestFit="1" customWidth="1"/>
    <col min="518" max="519" width="8.88671875" style="4"/>
    <col min="520" max="520" width="4.88671875" style="4" bestFit="1" customWidth="1"/>
    <col min="521" max="521" width="8.6640625" style="4" bestFit="1" customWidth="1"/>
    <col min="522" max="522" width="6.77734375" style="4" bestFit="1" customWidth="1"/>
    <col min="523" max="523" width="8.88671875" style="4"/>
    <col min="524" max="524" width="8.44140625" style="4" bestFit="1" customWidth="1"/>
    <col min="525" max="525" width="4.88671875" style="4" bestFit="1" customWidth="1"/>
    <col min="526" max="768" width="8.88671875" style="4"/>
    <col min="769" max="769" width="3.21875" style="4" bestFit="1" customWidth="1"/>
    <col min="770" max="770" width="8.44140625" style="4" bestFit="1" customWidth="1"/>
    <col min="771" max="771" width="8.88671875" style="4"/>
    <col min="772" max="772" width="8.44140625" style="4" bestFit="1" customWidth="1"/>
    <col min="773" max="773" width="3.21875" style="4" bestFit="1" customWidth="1"/>
    <col min="774" max="775" width="8.88671875" style="4"/>
    <col min="776" max="776" width="4.88671875" style="4" bestFit="1" customWidth="1"/>
    <col min="777" max="777" width="8.6640625" style="4" bestFit="1" customWidth="1"/>
    <col min="778" max="778" width="6.77734375" style="4" bestFit="1" customWidth="1"/>
    <col min="779" max="779" width="8.88671875" style="4"/>
    <col min="780" max="780" width="8.44140625" style="4" bestFit="1" customWidth="1"/>
    <col min="781" max="781" width="4.88671875" style="4" bestFit="1" customWidth="1"/>
    <col min="782" max="1024" width="8.88671875" style="4"/>
    <col min="1025" max="1025" width="3.21875" style="4" bestFit="1" customWidth="1"/>
    <col min="1026" max="1026" width="8.44140625" style="4" bestFit="1" customWidth="1"/>
    <col min="1027" max="1027" width="8.88671875" style="4"/>
    <col min="1028" max="1028" width="8.44140625" style="4" bestFit="1" customWidth="1"/>
    <col min="1029" max="1029" width="3.21875" style="4" bestFit="1" customWidth="1"/>
    <col min="1030" max="1031" width="8.88671875" style="4"/>
    <col min="1032" max="1032" width="4.88671875" style="4" bestFit="1" customWidth="1"/>
    <col min="1033" max="1033" width="8.6640625" style="4" bestFit="1" customWidth="1"/>
    <col min="1034" max="1034" width="6.77734375" style="4" bestFit="1" customWidth="1"/>
    <col min="1035" max="1035" width="8.88671875" style="4"/>
    <col min="1036" max="1036" width="8.44140625" style="4" bestFit="1" customWidth="1"/>
    <col min="1037" max="1037" width="4.88671875" style="4" bestFit="1" customWidth="1"/>
    <col min="1038" max="1280" width="8.88671875" style="4"/>
    <col min="1281" max="1281" width="3.21875" style="4" bestFit="1" customWidth="1"/>
    <col min="1282" max="1282" width="8.44140625" style="4" bestFit="1" customWidth="1"/>
    <col min="1283" max="1283" width="8.88671875" style="4"/>
    <col min="1284" max="1284" width="8.44140625" style="4" bestFit="1" customWidth="1"/>
    <col min="1285" max="1285" width="3.21875" style="4" bestFit="1" customWidth="1"/>
    <col min="1286" max="1287" width="8.88671875" style="4"/>
    <col min="1288" max="1288" width="4.88671875" style="4" bestFit="1" customWidth="1"/>
    <col min="1289" max="1289" width="8.6640625" style="4" bestFit="1" customWidth="1"/>
    <col min="1290" max="1290" width="6.77734375" style="4" bestFit="1" customWidth="1"/>
    <col min="1291" max="1291" width="8.88671875" style="4"/>
    <col min="1292" max="1292" width="8.44140625" style="4" bestFit="1" customWidth="1"/>
    <col min="1293" max="1293" width="4.88671875" style="4" bestFit="1" customWidth="1"/>
    <col min="1294" max="1536" width="8.88671875" style="4"/>
    <col min="1537" max="1537" width="3.21875" style="4" bestFit="1" customWidth="1"/>
    <col min="1538" max="1538" width="8.44140625" style="4" bestFit="1" customWidth="1"/>
    <col min="1539" max="1539" width="8.88671875" style="4"/>
    <col min="1540" max="1540" width="8.44140625" style="4" bestFit="1" customWidth="1"/>
    <col min="1541" max="1541" width="3.21875" style="4" bestFit="1" customWidth="1"/>
    <col min="1542" max="1543" width="8.88671875" style="4"/>
    <col min="1544" max="1544" width="4.88671875" style="4" bestFit="1" customWidth="1"/>
    <col min="1545" max="1545" width="8.6640625" style="4" bestFit="1" customWidth="1"/>
    <col min="1546" max="1546" width="6.77734375" style="4" bestFit="1" customWidth="1"/>
    <col min="1547" max="1547" width="8.88671875" style="4"/>
    <col min="1548" max="1548" width="8.44140625" style="4" bestFit="1" customWidth="1"/>
    <col min="1549" max="1549" width="4.88671875" style="4" bestFit="1" customWidth="1"/>
    <col min="1550" max="1792" width="8.88671875" style="4"/>
    <col min="1793" max="1793" width="3.21875" style="4" bestFit="1" customWidth="1"/>
    <col min="1794" max="1794" width="8.44140625" style="4" bestFit="1" customWidth="1"/>
    <col min="1795" max="1795" width="8.88671875" style="4"/>
    <col min="1796" max="1796" width="8.44140625" style="4" bestFit="1" customWidth="1"/>
    <col min="1797" max="1797" width="3.21875" style="4" bestFit="1" customWidth="1"/>
    <col min="1798" max="1799" width="8.88671875" style="4"/>
    <col min="1800" max="1800" width="4.88671875" style="4" bestFit="1" customWidth="1"/>
    <col min="1801" max="1801" width="8.6640625" style="4" bestFit="1" customWidth="1"/>
    <col min="1802" max="1802" width="6.77734375" style="4" bestFit="1" customWidth="1"/>
    <col min="1803" max="1803" width="8.88671875" style="4"/>
    <col min="1804" max="1804" width="8.44140625" style="4" bestFit="1" customWidth="1"/>
    <col min="1805" max="1805" width="4.88671875" style="4" bestFit="1" customWidth="1"/>
    <col min="1806" max="2048" width="8.88671875" style="4"/>
    <col min="2049" max="2049" width="3.21875" style="4" bestFit="1" customWidth="1"/>
    <col min="2050" max="2050" width="8.44140625" style="4" bestFit="1" customWidth="1"/>
    <col min="2051" max="2051" width="8.88671875" style="4"/>
    <col min="2052" max="2052" width="8.44140625" style="4" bestFit="1" customWidth="1"/>
    <col min="2053" max="2053" width="3.21875" style="4" bestFit="1" customWidth="1"/>
    <col min="2054" max="2055" width="8.88671875" style="4"/>
    <col min="2056" max="2056" width="4.88671875" style="4" bestFit="1" customWidth="1"/>
    <col min="2057" max="2057" width="8.6640625" style="4" bestFit="1" customWidth="1"/>
    <col min="2058" max="2058" width="6.77734375" style="4" bestFit="1" customWidth="1"/>
    <col min="2059" max="2059" width="8.88671875" style="4"/>
    <col min="2060" max="2060" width="8.44140625" style="4" bestFit="1" customWidth="1"/>
    <col min="2061" max="2061" width="4.88671875" style="4" bestFit="1" customWidth="1"/>
    <col min="2062" max="2304" width="8.88671875" style="4"/>
    <col min="2305" max="2305" width="3.21875" style="4" bestFit="1" customWidth="1"/>
    <col min="2306" max="2306" width="8.44140625" style="4" bestFit="1" customWidth="1"/>
    <col min="2307" max="2307" width="8.88671875" style="4"/>
    <col min="2308" max="2308" width="8.44140625" style="4" bestFit="1" customWidth="1"/>
    <col min="2309" max="2309" width="3.21875" style="4" bestFit="1" customWidth="1"/>
    <col min="2310" max="2311" width="8.88671875" style="4"/>
    <col min="2312" max="2312" width="4.88671875" style="4" bestFit="1" customWidth="1"/>
    <col min="2313" max="2313" width="8.6640625" style="4" bestFit="1" customWidth="1"/>
    <col min="2314" max="2314" width="6.77734375" style="4" bestFit="1" customWidth="1"/>
    <col min="2315" max="2315" width="8.88671875" style="4"/>
    <col min="2316" max="2316" width="8.44140625" style="4" bestFit="1" customWidth="1"/>
    <col min="2317" max="2317" width="4.88671875" style="4" bestFit="1" customWidth="1"/>
    <col min="2318" max="2560" width="8.88671875" style="4"/>
    <col min="2561" max="2561" width="3.21875" style="4" bestFit="1" customWidth="1"/>
    <col min="2562" max="2562" width="8.44140625" style="4" bestFit="1" customWidth="1"/>
    <col min="2563" max="2563" width="8.88671875" style="4"/>
    <col min="2564" max="2564" width="8.44140625" style="4" bestFit="1" customWidth="1"/>
    <col min="2565" max="2565" width="3.21875" style="4" bestFit="1" customWidth="1"/>
    <col min="2566" max="2567" width="8.88671875" style="4"/>
    <col min="2568" max="2568" width="4.88671875" style="4" bestFit="1" customWidth="1"/>
    <col min="2569" max="2569" width="8.6640625" style="4" bestFit="1" customWidth="1"/>
    <col min="2570" max="2570" width="6.77734375" style="4" bestFit="1" customWidth="1"/>
    <col min="2571" max="2571" width="8.88671875" style="4"/>
    <col min="2572" max="2572" width="8.44140625" style="4" bestFit="1" customWidth="1"/>
    <col min="2573" max="2573" width="4.88671875" style="4" bestFit="1" customWidth="1"/>
    <col min="2574" max="2816" width="8.88671875" style="4"/>
    <col min="2817" max="2817" width="3.21875" style="4" bestFit="1" customWidth="1"/>
    <col min="2818" max="2818" width="8.44140625" style="4" bestFit="1" customWidth="1"/>
    <col min="2819" max="2819" width="8.88671875" style="4"/>
    <col min="2820" max="2820" width="8.44140625" style="4" bestFit="1" customWidth="1"/>
    <col min="2821" max="2821" width="3.21875" style="4" bestFit="1" customWidth="1"/>
    <col min="2822" max="2823" width="8.88671875" style="4"/>
    <col min="2824" max="2824" width="4.88671875" style="4" bestFit="1" customWidth="1"/>
    <col min="2825" max="2825" width="8.6640625" style="4" bestFit="1" customWidth="1"/>
    <col min="2826" max="2826" width="6.77734375" style="4" bestFit="1" customWidth="1"/>
    <col min="2827" max="2827" width="8.88671875" style="4"/>
    <col min="2828" max="2828" width="8.44140625" style="4" bestFit="1" customWidth="1"/>
    <col min="2829" max="2829" width="4.88671875" style="4" bestFit="1" customWidth="1"/>
    <col min="2830" max="3072" width="8.88671875" style="4"/>
    <col min="3073" max="3073" width="3.21875" style="4" bestFit="1" customWidth="1"/>
    <col min="3074" max="3074" width="8.44140625" style="4" bestFit="1" customWidth="1"/>
    <col min="3075" max="3075" width="8.88671875" style="4"/>
    <col min="3076" max="3076" width="8.44140625" style="4" bestFit="1" customWidth="1"/>
    <col min="3077" max="3077" width="3.21875" style="4" bestFit="1" customWidth="1"/>
    <col min="3078" max="3079" width="8.88671875" style="4"/>
    <col min="3080" max="3080" width="4.88671875" style="4" bestFit="1" customWidth="1"/>
    <col min="3081" max="3081" width="8.6640625" style="4" bestFit="1" customWidth="1"/>
    <col min="3082" max="3082" width="6.77734375" style="4" bestFit="1" customWidth="1"/>
    <col min="3083" max="3083" width="8.88671875" style="4"/>
    <col min="3084" max="3084" width="8.44140625" style="4" bestFit="1" customWidth="1"/>
    <col min="3085" max="3085" width="4.88671875" style="4" bestFit="1" customWidth="1"/>
    <col min="3086" max="3328" width="8.88671875" style="4"/>
    <col min="3329" max="3329" width="3.21875" style="4" bestFit="1" customWidth="1"/>
    <col min="3330" max="3330" width="8.44140625" style="4" bestFit="1" customWidth="1"/>
    <col min="3331" max="3331" width="8.88671875" style="4"/>
    <col min="3332" max="3332" width="8.44140625" style="4" bestFit="1" customWidth="1"/>
    <col min="3333" max="3333" width="3.21875" style="4" bestFit="1" customWidth="1"/>
    <col min="3334" max="3335" width="8.88671875" style="4"/>
    <col min="3336" max="3336" width="4.88671875" style="4" bestFit="1" customWidth="1"/>
    <col min="3337" max="3337" width="8.6640625" style="4" bestFit="1" customWidth="1"/>
    <col min="3338" max="3338" width="6.77734375" style="4" bestFit="1" customWidth="1"/>
    <col min="3339" max="3339" width="8.88671875" style="4"/>
    <col min="3340" max="3340" width="8.44140625" style="4" bestFit="1" customWidth="1"/>
    <col min="3341" max="3341" width="4.88671875" style="4" bestFit="1" customWidth="1"/>
    <col min="3342" max="3584" width="8.88671875" style="4"/>
    <col min="3585" max="3585" width="3.21875" style="4" bestFit="1" customWidth="1"/>
    <col min="3586" max="3586" width="8.44140625" style="4" bestFit="1" customWidth="1"/>
    <col min="3587" max="3587" width="8.88671875" style="4"/>
    <col min="3588" max="3588" width="8.44140625" style="4" bestFit="1" customWidth="1"/>
    <col min="3589" max="3589" width="3.21875" style="4" bestFit="1" customWidth="1"/>
    <col min="3590" max="3591" width="8.88671875" style="4"/>
    <col min="3592" max="3592" width="4.88671875" style="4" bestFit="1" customWidth="1"/>
    <col min="3593" max="3593" width="8.6640625" style="4" bestFit="1" customWidth="1"/>
    <col min="3594" max="3594" width="6.77734375" style="4" bestFit="1" customWidth="1"/>
    <col min="3595" max="3595" width="8.88671875" style="4"/>
    <col min="3596" max="3596" width="8.44140625" style="4" bestFit="1" customWidth="1"/>
    <col min="3597" max="3597" width="4.88671875" style="4" bestFit="1" customWidth="1"/>
    <col min="3598" max="3840" width="8.88671875" style="4"/>
    <col min="3841" max="3841" width="3.21875" style="4" bestFit="1" customWidth="1"/>
    <col min="3842" max="3842" width="8.44140625" style="4" bestFit="1" customWidth="1"/>
    <col min="3843" max="3843" width="8.88671875" style="4"/>
    <col min="3844" max="3844" width="8.44140625" style="4" bestFit="1" customWidth="1"/>
    <col min="3845" max="3845" width="3.21875" style="4" bestFit="1" customWidth="1"/>
    <col min="3846" max="3847" width="8.88671875" style="4"/>
    <col min="3848" max="3848" width="4.88671875" style="4" bestFit="1" customWidth="1"/>
    <col min="3849" max="3849" width="8.6640625" style="4" bestFit="1" customWidth="1"/>
    <col min="3850" max="3850" width="6.77734375" style="4" bestFit="1" customWidth="1"/>
    <col min="3851" max="3851" width="8.88671875" style="4"/>
    <col min="3852" max="3852" width="8.44140625" style="4" bestFit="1" customWidth="1"/>
    <col min="3853" max="3853" width="4.88671875" style="4" bestFit="1" customWidth="1"/>
    <col min="3854" max="4096" width="8.88671875" style="4"/>
    <col min="4097" max="4097" width="3.21875" style="4" bestFit="1" customWidth="1"/>
    <col min="4098" max="4098" width="8.44140625" style="4" bestFit="1" customWidth="1"/>
    <col min="4099" max="4099" width="8.88671875" style="4"/>
    <col min="4100" max="4100" width="8.44140625" style="4" bestFit="1" customWidth="1"/>
    <col min="4101" max="4101" width="3.21875" style="4" bestFit="1" customWidth="1"/>
    <col min="4102" max="4103" width="8.88671875" style="4"/>
    <col min="4104" max="4104" width="4.88671875" style="4" bestFit="1" customWidth="1"/>
    <col min="4105" max="4105" width="8.6640625" style="4" bestFit="1" customWidth="1"/>
    <col min="4106" max="4106" width="6.77734375" style="4" bestFit="1" customWidth="1"/>
    <col min="4107" max="4107" width="8.88671875" style="4"/>
    <col min="4108" max="4108" width="8.44140625" style="4" bestFit="1" customWidth="1"/>
    <col min="4109" max="4109" width="4.88671875" style="4" bestFit="1" customWidth="1"/>
    <col min="4110" max="4352" width="8.88671875" style="4"/>
    <col min="4353" max="4353" width="3.21875" style="4" bestFit="1" customWidth="1"/>
    <col min="4354" max="4354" width="8.44140625" style="4" bestFit="1" customWidth="1"/>
    <col min="4355" max="4355" width="8.88671875" style="4"/>
    <col min="4356" max="4356" width="8.44140625" style="4" bestFit="1" customWidth="1"/>
    <col min="4357" max="4357" width="3.21875" style="4" bestFit="1" customWidth="1"/>
    <col min="4358" max="4359" width="8.88671875" style="4"/>
    <col min="4360" max="4360" width="4.88671875" style="4" bestFit="1" customWidth="1"/>
    <col min="4361" max="4361" width="8.6640625" style="4" bestFit="1" customWidth="1"/>
    <col min="4362" max="4362" width="6.77734375" style="4" bestFit="1" customWidth="1"/>
    <col min="4363" max="4363" width="8.88671875" style="4"/>
    <col min="4364" max="4364" width="8.44140625" style="4" bestFit="1" customWidth="1"/>
    <col min="4365" max="4365" width="4.88671875" style="4" bestFit="1" customWidth="1"/>
    <col min="4366" max="4608" width="8.88671875" style="4"/>
    <col min="4609" max="4609" width="3.21875" style="4" bestFit="1" customWidth="1"/>
    <col min="4610" max="4610" width="8.44140625" style="4" bestFit="1" customWidth="1"/>
    <col min="4611" max="4611" width="8.88671875" style="4"/>
    <col min="4612" max="4612" width="8.44140625" style="4" bestFit="1" customWidth="1"/>
    <col min="4613" max="4613" width="3.21875" style="4" bestFit="1" customWidth="1"/>
    <col min="4614" max="4615" width="8.88671875" style="4"/>
    <col min="4616" max="4616" width="4.88671875" style="4" bestFit="1" customWidth="1"/>
    <col min="4617" max="4617" width="8.6640625" style="4" bestFit="1" customWidth="1"/>
    <col min="4618" max="4618" width="6.77734375" style="4" bestFit="1" customWidth="1"/>
    <col min="4619" max="4619" width="8.88671875" style="4"/>
    <col min="4620" max="4620" width="8.44140625" style="4" bestFit="1" customWidth="1"/>
    <col min="4621" max="4621" width="4.88671875" style="4" bestFit="1" customWidth="1"/>
    <col min="4622" max="4864" width="8.88671875" style="4"/>
    <col min="4865" max="4865" width="3.21875" style="4" bestFit="1" customWidth="1"/>
    <col min="4866" max="4866" width="8.44140625" style="4" bestFit="1" customWidth="1"/>
    <col min="4867" max="4867" width="8.88671875" style="4"/>
    <col min="4868" max="4868" width="8.44140625" style="4" bestFit="1" customWidth="1"/>
    <col min="4869" max="4869" width="3.21875" style="4" bestFit="1" customWidth="1"/>
    <col min="4870" max="4871" width="8.88671875" style="4"/>
    <col min="4872" max="4872" width="4.88671875" style="4" bestFit="1" customWidth="1"/>
    <col min="4873" max="4873" width="8.6640625" style="4" bestFit="1" customWidth="1"/>
    <col min="4874" max="4874" width="6.77734375" style="4" bestFit="1" customWidth="1"/>
    <col min="4875" max="4875" width="8.88671875" style="4"/>
    <col min="4876" max="4876" width="8.44140625" style="4" bestFit="1" customWidth="1"/>
    <col min="4877" max="4877" width="4.88671875" style="4" bestFit="1" customWidth="1"/>
    <col min="4878" max="5120" width="8.88671875" style="4"/>
    <col min="5121" max="5121" width="3.21875" style="4" bestFit="1" customWidth="1"/>
    <col min="5122" max="5122" width="8.44140625" style="4" bestFit="1" customWidth="1"/>
    <col min="5123" max="5123" width="8.88671875" style="4"/>
    <col min="5124" max="5124" width="8.44140625" style="4" bestFit="1" customWidth="1"/>
    <col min="5125" max="5125" width="3.21875" style="4" bestFit="1" customWidth="1"/>
    <col min="5126" max="5127" width="8.88671875" style="4"/>
    <col min="5128" max="5128" width="4.88671875" style="4" bestFit="1" customWidth="1"/>
    <col min="5129" max="5129" width="8.6640625" style="4" bestFit="1" customWidth="1"/>
    <col min="5130" max="5130" width="6.77734375" style="4" bestFit="1" customWidth="1"/>
    <col min="5131" max="5131" width="8.88671875" style="4"/>
    <col min="5132" max="5132" width="8.44140625" style="4" bestFit="1" customWidth="1"/>
    <col min="5133" max="5133" width="4.88671875" style="4" bestFit="1" customWidth="1"/>
    <col min="5134" max="5376" width="8.88671875" style="4"/>
    <col min="5377" max="5377" width="3.21875" style="4" bestFit="1" customWidth="1"/>
    <col min="5378" max="5378" width="8.44140625" style="4" bestFit="1" customWidth="1"/>
    <col min="5379" max="5379" width="8.88671875" style="4"/>
    <col min="5380" max="5380" width="8.44140625" style="4" bestFit="1" customWidth="1"/>
    <col min="5381" max="5381" width="3.21875" style="4" bestFit="1" customWidth="1"/>
    <col min="5382" max="5383" width="8.88671875" style="4"/>
    <col min="5384" max="5384" width="4.88671875" style="4" bestFit="1" customWidth="1"/>
    <col min="5385" max="5385" width="8.6640625" style="4" bestFit="1" customWidth="1"/>
    <col min="5386" max="5386" width="6.77734375" style="4" bestFit="1" customWidth="1"/>
    <col min="5387" max="5387" width="8.88671875" style="4"/>
    <col min="5388" max="5388" width="8.44140625" style="4" bestFit="1" customWidth="1"/>
    <col min="5389" max="5389" width="4.88671875" style="4" bestFit="1" customWidth="1"/>
    <col min="5390" max="5632" width="8.88671875" style="4"/>
    <col min="5633" max="5633" width="3.21875" style="4" bestFit="1" customWidth="1"/>
    <col min="5634" max="5634" width="8.44140625" style="4" bestFit="1" customWidth="1"/>
    <col min="5635" max="5635" width="8.88671875" style="4"/>
    <col min="5636" max="5636" width="8.44140625" style="4" bestFit="1" customWidth="1"/>
    <col min="5637" max="5637" width="3.21875" style="4" bestFit="1" customWidth="1"/>
    <col min="5638" max="5639" width="8.88671875" style="4"/>
    <col min="5640" max="5640" width="4.88671875" style="4" bestFit="1" customWidth="1"/>
    <col min="5641" max="5641" width="8.6640625" style="4" bestFit="1" customWidth="1"/>
    <col min="5642" max="5642" width="6.77734375" style="4" bestFit="1" customWidth="1"/>
    <col min="5643" max="5643" width="8.88671875" style="4"/>
    <col min="5644" max="5644" width="8.44140625" style="4" bestFit="1" customWidth="1"/>
    <col min="5645" max="5645" width="4.88671875" style="4" bestFit="1" customWidth="1"/>
    <col min="5646" max="5888" width="8.88671875" style="4"/>
    <col min="5889" max="5889" width="3.21875" style="4" bestFit="1" customWidth="1"/>
    <col min="5890" max="5890" width="8.44140625" style="4" bestFit="1" customWidth="1"/>
    <col min="5891" max="5891" width="8.88671875" style="4"/>
    <col min="5892" max="5892" width="8.44140625" style="4" bestFit="1" customWidth="1"/>
    <col min="5893" max="5893" width="3.21875" style="4" bestFit="1" customWidth="1"/>
    <col min="5894" max="5895" width="8.88671875" style="4"/>
    <col min="5896" max="5896" width="4.88671875" style="4" bestFit="1" customWidth="1"/>
    <col min="5897" max="5897" width="8.6640625" style="4" bestFit="1" customWidth="1"/>
    <col min="5898" max="5898" width="6.77734375" style="4" bestFit="1" customWidth="1"/>
    <col min="5899" max="5899" width="8.88671875" style="4"/>
    <col min="5900" max="5900" width="8.44140625" style="4" bestFit="1" customWidth="1"/>
    <col min="5901" max="5901" width="4.88671875" style="4" bestFit="1" customWidth="1"/>
    <col min="5902" max="6144" width="8.88671875" style="4"/>
    <col min="6145" max="6145" width="3.21875" style="4" bestFit="1" customWidth="1"/>
    <col min="6146" max="6146" width="8.44140625" style="4" bestFit="1" customWidth="1"/>
    <col min="6147" max="6147" width="8.88671875" style="4"/>
    <col min="6148" max="6148" width="8.44140625" style="4" bestFit="1" customWidth="1"/>
    <col min="6149" max="6149" width="3.21875" style="4" bestFit="1" customWidth="1"/>
    <col min="6150" max="6151" width="8.88671875" style="4"/>
    <col min="6152" max="6152" width="4.88671875" style="4" bestFit="1" customWidth="1"/>
    <col min="6153" max="6153" width="8.6640625" style="4" bestFit="1" customWidth="1"/>
    <col min="6154" max="6154" width="6.77734375" style="4" bestFit="1" customWidth="1"/>
    <col min="6155" max="6155" width="8.88671875" style="4"/>
    <col min="6156" max="6156" width="8.44140625" style="4" bestFit="1" customWidth="1"/>
    <col min="6157" max="6157" width="4.88671875" style="4" bestFit="1" customWidth="1"/>
    <col min="6158" max="6400" width="8.88671875" style="4"/>
    <col min="6401" max="6401" width="3.21875" style="4" bestFit="1" customWidth="1"/>
    <col min="6402" max="6402" width="8.44140625" style="4" bestFit="1" customWidth="1"/>
    <col min="6403" max="6403" width="8.88671875" style="4"/>
    <col min="6404" max="6404" width="8.44140625" style="4" bestFit="1" customWidth="1"/>
    <col min="6405" max="6405" width="3.21875" style="4" bestFit="1" customWidth="1"/>
    <col min="6406" max="6407" width="8.88671875" style="4"/>
    <col min="6408" max="6408" width="4.88671875" style="4" bestFit="1" customWidth="1"/>
    <col min="6409" max="6409" width="8.6640625" style="4" bestFit="1" customWidth="1"/>
    <col min="6410" max="6410" width="6.77734375" style="4" bestFit="1" customWidth="1"/>
    <col min="6411" max="6411" width="8.88671875" style="4"/>
    <col min="6412" max="6412" width="8.44140625" style="4" bestFit="1" customWidth="1"/>
    <col min="6413" max="6413" width="4.88671875" style="4" bestFit="1" customWidth="1"/>
    <col min="6414" max="6656" width="8.88671875" style="4"/>
    <col min="6657" max="6657" width="3.21875" style="4" bestFit="1" customWidth="1"/>
    <col min="6658" max="6658" width="8.44140625" style="4" bestFit="1" customWidth="1"/>
    <col min="6659" max="6659" width="8.88671875" style="4"/>
    <col min="6660" max="6660" width="8.44140625" style="4" bestFit="1" customWidth="1"/>
    <col min="6661" max="6661" width="3.21875" style="4" bestFit="1" customWidth="1"/>
    <col min="6662" max="6663" width="8.88671875" style="4"/>
    <col min="6664" max="6664" width="4.88671875" style="4" bestFit="1" customWidth="1"/>
    <col min="6665" max="6665" width="8.6640625" style="4" bestFit="1" customWidth="1"/>
    <col min="6666" max="6666" width="6.77734375" style="4" bestFit="1" customWidth="1"/>
    <col min="6667" max="6667" width="8.88671875" style="4"/>
    <col min="6668" max="6668" width="8.44140625" style="4" bestFit="1" customWidth="1"/>
    <col min="6669" max="6669" width="4.88671875" style="4" bestFit="1" customWidth="1"/>
    <col min="6670" max="6912" width="8.88671875" style="4"/>
    <col min="6913" max="6913" width="3.21875" style="4" bestFit="1" customWidth="1"/>
    <col min="6914" max="6914" width="8.44140625" style="4" bestFit="1" customWidth="1"/>
    <col min="6915" max="6915" width="8.88671875" style="4"/>
    <col min="6916" max="6916" width="8.44140625" style="4" bestFit="1" customWidth="1"/>
    <col min="6917" max="6917" width="3.21875" style="4" bestFit="1" customWidth="1"/>
    <col min="6918" max="6919" width="8.88671875" style="4"/>
    <col min="6920" max="6920" width="4.88671875" style="4" bestFit="1" customWidth="1"/>
    <col min="6921" max="6921" width="8.6640625" style="4" bestFit="1" customWidth="1"/>
    <col min="6922" max="6922" width="6.77734375" style="4" bestFit="1" customWidth="1"/>
    <col min="6923" max="6923" width="8.88671875" style="4"/>
    <col min="6924" max="6924" width="8.44140625" style="4" bestFit="1" customWidth="1"/>
    <col min="6925" max="6925" width="4.88671875" style="4" bestFit="1" customWidth="1"/>
    <col min="6926" max="7168" width="8.88671875" style="4"/>
    <col min="7169" max="7169" width="3.21875" style="4" bestFit="1" customWidth="1"/>
    <col min="7170" max="7170" width="8.44140625" style="4" bestFit="1" customWidth="1"/>
    <col min="7171" max="7171" width="8.88671875" style="4"/>
    <col min="7172" max="7172" width="8.44140625" style="4" bestFit="1" customWidth="1"/>
    <col min="7173" max="7173" width="3.21875" style="4" bestFit="1" customWidth="1"/>
    <col min="7174" max="7175" width="8.88671875" style="4"/>
    <col min="7176" max="7176" width="4.88671875" style="4" bestFit="1" customWidth="1"/>
    <col min="7177" max="7177" width="8.6640625" style="4" bestFit="1" customWidth="1"/>
    <col min="7178" max="7178" width="6.77734375" style="4" bestFit="1" customWidth="1"/>
    <col min="7179" max="7179" width="8.88671875" style="4"/>
    <col min="7180" max="7180" width="8.44140625" style="4" bestFit="1" customWidth="1"/>
    <col min="7181" max="7181" width="4.88671875" style="4" bestFit="1" customWidth="1"/>
    <col min="7182" max="7424" width="8.88671875" style="4"/>
    <col min="7425" max="7425" width="3.21875" style="4" bestFit="1" customWidth="1"/>
    <col min="7426" max="7426" width="8.44140625" style="4" bestFit="1" customWidth="1"/>
    <col min="7427" max="7427" width="8.88671875" style="4"/>
    <col min="7428" max="7428" width="8.44140625" style="4" bestFit="1" customWidth="1"/>
    <col min="7429" max="7429" width="3.21875" style="4" bestFit="1" customWidth="1"/>
    <col min="7430" max="7431" width="8.88671875" style="4"/>
    <col min="7432" max="7432" width="4.88671875" style="4" bestFit="1" customWidth="1"/>
    <col min="7433" max="7433" width="8.6640625" style="4" bestFit="1" customWidth="1"/>
    <col min="7434" max="7434" width="6.77734375" style="4" bestFit="1" customWidth="1"/>
    <col min="7435" max="7435" width="8.88671875" style="4"/>
    <col min="7436" max="7436" width="8.44140625" style="4" bestFit="1" customWidth="1"/>
    <col min="7437" max="7437" width="4.88671875" style="4" bestFit="1" customWidth="1"/>
    <col min="7438" max="7680" width="8.88671875" style="4"/>
    <col min="7681" max="7681" width="3.21875" style="4" bestFit="1" customWidth="1"/>
    <col min="7682" max="7682" width="8.44140625" style="4" bestFit="1" customWidth="1"/>
    <col min="7683" max="7683" width="8.88671875" style="4"/>
    <col min="7684" max="7684" width="8.44140625" style="4" bestFit="1" customWidth="1"/>
    <col min="7685" max="7685" width="3.21875" style="4" bestFit="1" customWidth="1"/>
    <col min="7686" max="7687" width="8.88671875" style="4"/>
    <col min="7688" max="7688" width="4.88671875" style="4" bestFit="1" customWidth="1"/>
    <col min="7689" max="7689" width="8.6640625" style="4" bestFit="1" customWidth="1"/>
    <col min="7690" max="7690" width="6.77734375" style="4" bestFit="1" customWidth="1"/>
    <col min="7691" max="7691" width="8.88671875" style="4"/>
    <col min="7692" max="7692" width="8.44140625" style="4" bestFit="1" customWidth="1"/>
    <col min="7693" max="7693" width="4.88671875" style="4" bestFit="1" customWidth="1"/>
    <col min="7694" max="7936" width="8.88671875" style="4"/>
    <col min="7937" max="7937" width="3.21875" style="4" bestFit="1" customWidth="1"/>
    <col min="7938" max="7938" width="8.44140625" style="4" bestFit="1" customWidth="1"/>
    <col min="7939" max="7939" width="8.88671875" style="4"/>
    <col min="7940" max="7940" width="8.44140625" style="4" bestFit="1" customWidth="1"/>
    <col min="7941" max="7941" width="3.21875" style="4" bestFit="1" customWidth="1"/>
    <col min="7942" max="7943" width="8.88671875" style="4"/>
    <col min="7944" max="7944" width="4.88671875" style="4" bestFit="1" customWidth="1"/>
    <col min="7945" max="7945" width="8.6640625" style="4" bestFit="1" customWidth="1"/>
    <col min="7946" max="7946" width="6.77734375" style="4" bestFit="1" customWidth="1"/>
    <col min="7947" max="7947" width="8.88671875" style="4"/>
    <col min="7948" max="7948" width="8.44140625" style="4" bestFit="1" customWidth="1"/>
    <col min="7949" max="7949" width="4.88671875" style="4" bestFit="1" customWidth="1"/>
    <col min="7950" max="8192" width="8.88671875" style="4"/>
    <col min="8193" max="8193" width="3.21875" style="4" bestFit="1" customWidth="1"/>
    <col min="8194" max="8194" width="8.44140625" style="4" bestFit="1" customWidth="1"/>
    <col min="8195" max="8195" width="8.88671875" style="4"/>
    <col min="8196" max="8196" width="8.44140625" style="4" bestFit="1" customWidth="1"/>
    <col min="8197" max="8197" width="3.21875" style="4" bestFit="1" customWidth="1"/>
    <col min="8198" max="8199" width="8.88671875" style="4"/>
    <col min="8200" max="8200" width="4.88671875" style="4" bestFit="1" customWidth="1"/>
    <col min="8201" max="8201" width="8.6640625" style="4" bestFit="1" customWidth="1"/>
    <col min="8202" max="8202" width="6.77734375" style="4" bestFit="1" customWidth="1"/>
    <col min="8203" max="8203" width="8.88671875" style="4"/>
    <col min="8204" max="8204" width="8.44140625" style="4" bestFit="1" customWidth="1"/>
    <col min="8205" max="8205" width="4.88671875" style="4" bestFit="1" customWidth="1"/>
    <col min="8206" max="8448" width="8.88671875" style="4"/>
    <col min="8449" max="8449" width="3.21875" style="4" bestFit="1" customWidth="1"/>
    <col min="8450" max="8450" width="8.44140625" style="4" bestFit="1" customWidth="1"/>
    <col min="8451" max="8451" width="8.88671875" style="4"/>
    <col min="8452" max="8452" width="8.44140625" style="4" bestFit="1" customWidth="1"/>
    <col min="8453" max="8453" width="3.21875" style="4" bestFit="1" customWidth="1"/>
    <col min="8454" max="8455" width="8.88671875" style="4"/>
    <col min="8456" max="8456" width="4.88671875" style="4" bestFit="1" customWidth="1"/>
    <col min="8457" max="8457" width="8.6640625" style="4" bestFit="1" customWidth="1"/>
    <col min="8458" max="8458" width="6.77734375" style="4" bestFit="1" customWidth="1"/>
    <col min="8459" max="8459" width="8.88671875" style="4"/>
    <col min="8460" max="8460" width="8.44140625" style="4" bestFit="1" customWidth="1"/>
    <col min="8461" max="8461" width="4.88671875" style="4" bestFit="1" customWidth="1"/>
    <col min="8462" max="8704" width="8.88671875" style="4"/>
    <col min="8705" max="8705" width="3.21875" style="4" bestFit="1" customWidth="1"/>
    <col min="8706" max="8706" width="8.44140625" style="4" bestFit="1" customWidth="1"/>
    <col min="8707" max="8707" width="8.88671875" style="4"/>
    <col min="8708" max="8708" width="8.44140625" style="4" bestFit="1" customWidth="1"/>
    <col min="8709" max="8709" width="3.21875" style="4" bestFit="1" customWidth="1"/>
    <col min="8710" max="8711" width="8.88671875" style="4"/>
    <col min="8712" max="8712" width="4.88671875" style="4" bestFit="1" customWidth="1"/>
    <col min="8713" max="8713" width="8.6640625" style="4" bestFit="1" customWidth="1"/>
    <col min="8714" max="8714" width="6.77734375" style="4" bestFit="1" customWidth="1"/>
    <col min="8715" max="8715" width="8.88671875" style="4"/>
    <col min="8716" max="8716" width="8.44140625" style="4" bestFit="1" customWidth="1"/>
    <col min="8717" max="8717" width="4.88671875" style="4" bestFit="1" customWidth="1"/>
    <col min="8718" max="8960" width="8.88671875" style="4"/>
    <col min="8961" max="8961" width="3.21875" style="4" bestFit="1" customWidth="1"/>
    <col min="8962" max="8962" width="8.44140625" style="4" bestFit="1" customWidth="1"/>
    <col min="8963" max="8963" width="8.88671875" style="4"/>
    <col min="8964" max="8964" width="8.44140625" style="4" bestFit="1" customWidth="1"/>
    <col min="8965" max="8965" width="3.21875" style="4" bestFit="1" customWidth="1"/>
    <col min="8966" max="8967" width="8.88671875" style="4"/>
    <col min="8968" max="8968" width="4.88671875" style="4" bestFit="1" customWidth="1"/>
    <col min="8969" max="8969" width="8.6640625" style="4" bestFit="1" customWidth="1"/>
    <col min="8970" max="8970" width="6.77734375" style="4" bestFit="1" customWidth="1"/>
    <col min="8971" max="8971" width="8.88671875" style="4"/>
    <col min="8972" max="8972" width="8.44140625" style="4" bestFit="1" customWidth="1"/>
    <col min="8973" max="8973" width="4.88671875" style="4" bestFit="1" customWidth="1"/>
    <col min="8974" max="9216" width="8.88671875" style="4"/>
    <col min="9217" max="9217" width="3.21875" style="4" bestFit="1" customWidth="1"/>
    <col min="9218" max="9218" width="8.44140625" style="4" bestFit="1" customWidth="1"/>
    <col min="9219" max="9219" width="8.88671875" style="4"/>
    <col min="9220" max="9220" width="8.44140625" style="4" bestFit="1" customWidth="1"/>
    <col min="9221" max="9221" width="3.21875" style="4" bestFit="1" customWidth="1"/>
    <col min="9222" max="9223" width="8.88671875" style="4"/>
    <col min="9224" max="9224" width="4.88671875" style="4" bestFit="1" customWidth="1"/>
    <col min="9225" max="9225" width="8.6640625" style="4" bestFit="1" customWidth="1"/>
    <col min="9226" max="9226" width="6.77734375" style="4" bestFit="1" customWidth="1"/>
    <col min="9227" max="9227" width="8.88671875" style="4"/>
    <col min="9228" max="9228" width="8.44140625" style="4" bestFit="1" customWidth="1"/>
    <col min="9229" max="9229" width="4.88671875" style="4" bestFit="1" customWidth="1"/>
    <col min="9230" max="9472" width="8.88671875" style="4"/>
    <col min="9473" max="9473" width="3.21875" style="4" bestFit="1" customWidth="1"/>
    <col min="9474" max="9474" width="8.44140625" style="4" bestFit="1" customWidth="1"/>
    <col min="9475" max="9475" width="8.88671875" style="4"/>
    <col min="9476" max="9476" width="8.44140625" style="4" bestFit="1" customWidth="1"/>
    <col min="9477" max="9477" width="3.21875" style="4" bestFit="1" customWidth="1"/>
    <col min="9478" max="9479" width="8.88671875" style="4"/>
    <col min="9480" max="9480" width="4.88671875" style="4" bestFit="1" customWidth="1"/>
    <col min="9481" max="9481" width="8.6640625" style="4" bestFit="1" customWidth="1"/>
    <col min="9482" max="9482" width="6.77734375" style="4" bestFit="1" customWidth="1"/>
    <col min="9483" max="9483" width="8.88671875" style="4"/>
    <col min="9484" max="9484" width="8.44140625" style="4" bestFit="1" customWidth="1"/>
    <col min="9485" max="9485" width="4.88671875" style="4" bestFit="1" customWidth="1"/>
    <col min="9486" max="9728" width="8.88671875" style="4"/>
    <col min="9729" max="9729" width="3.21875" style="4" bestFit="1" customWidth="1"/>
    <col min="9730" max="9730" width="8.44140625" style="4" bestFit="1" customWidth="1"/>
    <col min="9731" max="9731" width="8.88671875" style="4"/>
    <col min="9732" max="9732" width="8.44140625" style="4" bestFit="1" customWidth="1"/>
    <col min="9733" max="9733" width="3.21875" style="4" bestFit="1" customWidth="1"/>
    <col min="9734" max="9735" width="8.88671875" style="4"/>
    <col min="9736" max="9736" width="4.88671875" style="4" bestFit="1" customWidth="1"/>
    <col min="9737" max="9737" width="8.6640625" style="4" bestFit="1" customWidth="1"/>
    <col min="9738" max="9738" width="6.77734375" style="4" bestFit="1" customWidth="1"/>
    <col min="9739" max="9739" width="8.88671875" style="4"/>
    <col min="9740" max="9740" width="8.44140625" style="4" bestFit="1" customWidth="1"/>
    <col min="9741" max="9741" width="4.88671875" style="4" bestFit="1" customWidth="1"/>
    <col min="9742" max="9984" width="8.88671875" style="4"/>
    <col min="9985" max="9985" width="3.21875" style="4" bestFit="1" customWidth="1"/>
    <col min="9986" max="9986" width="8.44140625" style="4" bestFit="1" customWidth="1"/>
    <col min="9987" max="9987" width="8.88671875" style="4"/>
    <col min="9988" max="9988" width="8.44140625" style="4" bestFit="1" customWidth="1"/>
    <col min="9989" max="9989" width="3.21875" style="4" bestFit="1" customWidth="1"/>
    <col min="9990" max="9991" width="8.88671875" style="4"/>
    <col min="9992" max="9992" width="4.88671875" style="4" bestFit="1" customWidth="1"/>
    <col min="9993" max="9993" width="8.6640625" style="4" bestFit="1" customWidth="1"/>
    <col min="9994" max="9994" width="6.77734375" style="4" bestFit="1" customWidth="1"/>
    <col min="9995" max="9995" width="8.88671875" style="4"/>
    <col min="9996" max="9996" width="8.44140625" style="4" bestFit="1" customWidth="1"/>
    <col min="9997" max="9997" width="4.88671875" style="4" bestFit="1" customWidth="1"/>
    <col min="9998" max="10240" width="8.88671875" style="4"/>
    <col min="10241" max="10241" width="3.21875" style="4" bestFit="1" customWidth="1"/>
    <col min="10242" max="10242" width="8.44140625" style="4" bestFit="1" customWidth="1"/>
    <col min="10243" max="10243" width="8.88671875" style="4"/>
    <col min="10244" max="10244" width="8.44140625" style="4" bestFit="1" customWidth="1"/>
    <col min="10245" max="10245" width="3.21875" style="4" bestFit="1" customWidth="1"/>
    <col min="10246" max="10247" width="8.88671875" style="4"/>
    <col min="10248" max="10248" width="4.88671875" style="4" bestFit="1" customWidth="1"/>
    <col min="10249" max="10249" width="8.6640625" style="4" bestFit="1" customWidth="1"/>
    <col min="10250" max="10250" width="6.77734375" style="4" bestFit="1" customWidth="1"/>
    <col min="10251" max="10251" width="8.88671875" style="4"/>
    <col min="10252" max="10252" width="8.44140625" style="4" bestFit="1" customWidth="1"/>
    <col min="10253" max="10253" width="4.88671875" style="4" bestFit="1" customWidth="1"/>
    <col min="10254" max="10496" width="8.88671875" style="4"/>
    <col min="10497" max="10497" width="3.21875" style="4" bestFit="1" customWidth="1"/>
    <col min="10498" max="10498" width="8.44140625" style="4" bestFit="1" customWidth="1"/>
    <col min="10499" max="10499" width="8.88671875" style="4"/>
    <col min="10500" max="10500" width="8.44140625" style="4" bestFit="1" customWidth="1"/>
    <col min="10501" max="10501" width="3.21875" style="4" bestFit="1" customWidth="1"/>
    <col min="10502" max="10503" width="8.88671875" style="4"/>
    <col min="10504" max="10504" width="4.88671875" style="4" bestFit="1" customWidth="1"/>
    <col min="10505" max="10505" width="8.6640625" style="4" bestFit="1" customWidth="1"/>
    <col min="10506" max="10506" width="6.77734375" style="4" bestFit="1" customWidth="1"/>
    <col min="10507" max="10507" width="8.88671875" style="4"/>
    <col min="10508" max="10508" width="8.44140625" style="4" bestFit="1" customWidth="1"/>
    <col min="10509" max="10509" width="4.88671875" style="4" bestFit="1" customWidth="1"/>
    <col min="10510" max="10752" width="8.88671875" style="4"/>
    <col min="10753" max="10753" width="3.21875" style="4" bestFit="1" customWidth="1"/>
    <col min="10754" max="10754" width="8.44140625" style="4" bestFit="1" customWidth="1"/>
    <col min="10755" max="10755" width="8.88671875" style="4"/>
    <col min="10756" max="10756" width="8.44140625" style="4" bestFit="1" customWidth="1"/>
    <col min="10757" max="10757" width="3.21875" style="4" bestFit="1" customWidth="1"/>
    <col min="10758" max="10759" width="8.88671875" style="4"/>
    <col min="10760" max="10760" width="4.88671875" style="4" bestFit="1" customWidth="1"/>
    <col min="10761" max="10761" width="8.6640625" style="4" bestFit="1" customWidth="1"/>
    <col min="10762" max="10762" width="6.77734375" style="4" bestFit="1" customWidth="1"/>
    <col min="10763" max="10763" width="8.88671875" style="4"/>
    <col min="10764" max="10764" width="8.44140625" style="4" bestFit="1" customWidth="1"/>
    <col min="10765" max="10765" width="4.88671875" style="4" bestFit="1" customWidth="1"/>
    <col min="10766" max="11008" width="8.88671875" style="4"/>
    <col min="11009" max="11009" width="3.21875" style="4" bestFit="1" customWidth="1"/>
    <col min="11010" max="11010" width="8.44140625" style="4" bestFit="1" customWidth="1"/>
    <col min="11011" max="11011" width="8.88671875" style="4"/>
    <col min="11012" max="11012" width="8.44140625" style="4" bestFit="1" customWidth="1"/>
    <col min="11013" max="11013" width="3.21875" style="4" bestFit="1" customWidth="1"/>
    <col min="11014" max="11015" width="8.88671875" style="4"/>
    <col min="11016" max="11016" width="4.88671875" style="4" bestFit="1" customWidth="1"/>
    <col min="11017" max="11017" width="8.6640625" style="4" bestFit="1" customWidth="1"/>
    <col min="11018" max="11018" width="6.77734375" style="4" bestFit="1" customWidth="1"/>
    <col min="11019" max="11019" width="8.88671875" style="4"/>
    <col min="11020" max="11020" width="8.44140625" style="4" bestFit="1" customWidth="1"/>
    <col min="11021" max="11021" width="4.88671875" style="4" bestFit="1" customWidth="1"/>
    <col min="11022" max="11264" width="8.88671875" style="4"/>
    <col min="11265" max="11265" width="3.21875" style="4" bestFit="1" customWidth="1"/>
    <col min="11266" max="11266" width="8.44140625" style="4" bestFit="1" customWidth="1"/>
    <col min="11267" max="11267" width="8.88671875" style="4"/>
    <col min="11268" max="11268" width="8.44140625" style="4" bestFit="1" customWidth="1"/>
    <col min="11269" max="11269" width="3.21875" style="4" bestFit="1" customWidth="1"/>
    <col min="11270" max="11271" width="8.88671875" style="4"/>
    <col min="11272" max="11272" width="4.88671875" style="4" bestFit="1" customWidth="1"/>
    <col min="11273" max="11273" width="8.6640625" style="4" bestFit="1" customWidth="1"/>
    <col min="11274" max="11274" width="6.77734375" style="4" bestFit="1" customWidth="1"/>
    <col min="11275" max="11275" width="8.88671875" style="4"/>
    <col min="11276" max="11276" width="8.44140625" style="4" bestFit="1" customWidth="1"/>
    <col min="11277" max="11277" width="4.88671875" style="4" bestFit="1" customWidth="1"/>
    <col min="11278" max="11520" width="8.88671875" style="4"/>
    <col min="11521" max="11521" width="3.21875" style="4" bestFit="1" customWidth="1"/>
    <col min="11522" max="11522" width="8.44140625" style="4" bestFit="1" customWidth="1"/>
    <col min="11523" max="11523" width="8.88671875" style="4"/>
    <col min="11524" max="11524" width="8.44140625" style="4" bestFit="1" customWidth="1"/>
    <col min="11525" max="11525" width="3.21875" style="4" bestFit="1" customWidth="1"/>
    <col min="11526" max="11527" width="8.88671875" style="4"/>
    <col min="11528" max="11528" width="4.88671875" style="4" bestFit="1" customWidth="1"/>
    <col min="11529" max="11529" width="8.6640625" style="4" bestFit="1" customWidth="1"/>
    <col min="11530" max="11530" width="6.77734375" style="4" bestFit="1" customWidth="1"/>
    <col min="11531" max="11531" width="8.88671875" style="4"/>
    <col min="11532" max="11532" width="8.44140625" style="4" bestFit="1" customWidth="1"/>
    <col min="11533" max="11533" width="4.88671875" style="4" bestFit="1" customWidth="1"/>
    <col min="11534" max="11776" width="8.88671875" style="4"/>
    <col min="11777" max="11777" width="3.21875" style="4" bestFit="1" customWidth="1"/>
    <col min="11778" max="11778" width="8.44140625" style="4" bestFit="1" customWidth="1"/>
    <col min="11779" max="11779" width="8.88671875" style="4"/>
    <col min="11780" max="11780" width="8.44140625" style="4" bestFit="1" customWidth="1"/>
    <col min="11781" max="11781" width="3.21875" style="4" bestFit="1" customWidth="1"/>
    <col min="11782" max="11783" width="8.88671875" style="4"/>
    <col min="11784" max="11784" width="4.88671875" style="4" bestFit="1" customWidth="1"/>
    <col min="11785" max="11785" width="8.6640625" style="4" bestFit="1" customWidth="1"/>
    <col min="11786" max="11786" width="6.77734375" style="4" bestFit="1" customWidth="1"/>
    <col min="11787" max="11787" width="8.88671875" style="4"/>
    <col min="11788" max="11788" width="8.44140625" style="4" bestFit="1" customWidth="1"/>
    <col min="11789" max="11789" width="4.88671875" style="4" bestFit="1" customWidth="1"/>
    <col min="11790" max="12032" width="8.88671875" style="4"/>
    <col min="12033" max="12033" width="3.21875" style="4" bestFit="1" customWidth="1"/>
    <col min="12034" max="12034" width="8.44140625" style="4" bestFit="1" customWidth="1"/>
    <col min="12035" max="12035" width="8.88671875" style="4"/>
    <col min="12036" max="12036" width="8.44140625" style="4" bestFit="1" customWidth="1"/>
    <col min="12037" max="12037" width="3.21875" style="4" bestFit="1" customWidth="1"/>
    <col min="12038" max="12039" width="8.88671875" style="4"/>
    <col min="12040" max="12040" width="4.88671875" style="4" bestFit="1" customWidth="1"/>
    <col min="12041" max="12041" width="8.6640625" style="4" bestFit="1" customWidth="1"/>
    <col min="12042" max="12042" width="6.77734375" style="4" bestFit="1" customWidth="1"/>
    <col min="12043" max="12043" width="8.88671875" style="4"/>
    <col min="12044" max="12044" width="8.44140625" style="4" bestFit="1" customWidth="1"/>
    <col min="12045" max="12045" width="4.88671875" style="4" bestFit="1" customWidth="1"/>
    <col min="12046" max="12288" width="8.88671875" style="4"/>
    <col min="12289" max="12289" width="3.21875" style="4" bestFit="1" customWidth="1"/>
    <col min="12290" max="12290" width="8.44140625" style="4" bestFit="1" customWidth="1"/>
    <col min="12291" max="12291" width="8.88671875" style="4"/>
    <col min="12292" max="12292" width="8.44140625" style="4" bestFit="1" customWidth="1"/>
    <col min="12293" max="12293" width="3.21875" style="4" bestFit="1" customWidth="1"/>
    <col min="12294" max="12295" width="8.88671875" style="4"/>
    <col min="12296" max="12296" width="4.88671875" style="4" bestFit="1" customWidth="1"/>
    <col min="12297" max="12297" width="8.6640625" style="4" bestFit="1" customWidth="1"/>
    <col min="12298" max="12298" width="6.77734375" style="4" bestFit="1" customWidth="1"/>
    <col min="12299" max="12299" width="8.88671875" style="4"/>
    <col min="12300" max="12300" width="8.44140625" style="4" bestFit="1" customWidth="1"/>
    <col min="12301" max="12301" width="4.88671875" style="4" bestFit="1" customWidth="1"/>
    <col min="12302" max="12544" width="8.88671875" style="4"/>
    <col min="12545" max="12545" width="3.21875" style="4" bestFit="1" customWidth="1"/>
    <col min="12546" max="12546" width="8.44140625" style="4" bestFit="1" customWidth="1"/>
    <col min="12547" max="12547" width="8.88671875" style="4"/>
    <col min="12548" max="12548" width="8.44140625" style="4" bestFit="1" customWidth="1"/>
    <col min="12549" max="12549" width="3.21875" style="4" bestFit="1" customWidth="1"/>
    <col min="12550" max="12551" width="8.88671875" style="4"/>
    <col min="12552" max="12552" width="4.88671875" style="4" bestFit="1" customWidth="1"/>
    <col min="12553" max="12553" width="8.6640625" style="4" bestFit="1" customWidth="1"/>
    <col min="12554" max="12554" width="6.77734375" style="4" bestFit="1" customWidth="1"/>
    <col min="12555" max="12555" width="8.88671875" style="4"/>
    <col min="12556" max="12556" width="8.44140625" style="4" bestFit="1" customWidth="1"/>
    <col min="12557" max="12557" width="4.88671875" style="4" bestFit="1" customWidth="1"/>
    <col min="12558" max="12800" width="8.88671875" style="4"/>
    <col min="12801" max="12801" width="3.21875" style="4" bestFit="1" customWidth="1"/>
    <col min="12802" max="12802" width="8.44140625" style="4" bestFit="1" customWidth="1"/>
    <col min="12803" max="12803" width="8.88671875" style="4"/>
    <col min="12804" max="12804" width="8.44140625" style="4" bestFit="1" customWidth="1"/>
    <col min="12805" max="12805" width="3.21875" style="4" bestFit="1" customWidth="1"/>
    <col min="12806" max="12807" width="8.88671875" style="4"/>
    <col min="12808" max="12808" width="4.88671875" style="4" bestFit="1" customWidth="1"/>
    <col min="12809" max="12809" width="8.6640625" style="4" bestFit="1" customWidth="1"/>
    <col min="12810" max="12810" width="6.77734375" style="4" bestFit="1" customWidth="1"/>
    <col min="12811" max="12811" width="8.88671875" style="4"/>
    <col min="12812" max="12812" width="8.44140625" style="4" bestFit="1" customWidth="1"/>
    <col min="12813" max="12813" width="4.88671875" style="4" bestFit="1" customWidth="1"/>
    <col min="12814" max="13056" width="8.88671875" style="4"/>
    <col min="13057" max="13057" width="3.21875" style="4" bestFit="1" customWidth="1"/>
    <col min="13058" max="13058" width="8.44140625" style="4" bestFit="1" customWidth="1"/>
    <col min="13059" max="13059" width="8.88671875" style="4"/>
    <col min="13060" max="13060" width="8.44140625" style="4" bestFit="1" customWidth="1"/>
    <col min="13061" max="13061" width="3.21875" style="4" bestFit="1" customWidth="1"/>
    <col min="13062" max="13063" width="8.88671875" style="4"/>
    <col min="13064" max="13064" width="4.88671875" style="4" bestFit="1" customWidth="1"/>
    <col min="13065" max="13065" width="8.6640625" style="4" bestFit="1" customWidth="1"/>
    <col min="13066" max="13066" width="6.77734375" style="4" bestFit="1" customWidth="1"/>
    <col min="13067" max="13067" width="8.88671875" style="4"/>
    <col min="13068" max="13068" width="8.44140625" style="4" bestFit="1" customWidth="1"/>
    <col min="13069" max="13069" width="4.88671875" style="4" bestFit="1" customWidth="1"/>
    <col min="13070" max="13312" width="8.88671875" style="4"/>
    <col min="13313" max="13313" width="3.21875" style="4" bestFit="1" customWidth="1"/>
    <col min="13314" max="13314" width="8.44140625" style="4" bestFit="1" customWidth="1"/>
    <col min="13315" max="13315" width="8.88671875" style="4"/>
    <col min="13316" max="13316" width="8.44140625" style="4" bestFit="1" customWidth="1"/>
    <col min="13317" max="13317" width="3.21875" style="4" bestFit="1" customWidth="1"/>
    <col min="13318" max="13319" width="8.88671875" style="4"/>
    <col min="13320" max="13320" width="4.88671875" style="4" bestFit="1" customWidth="1"/>
    <col min="13321" max="13321" width="8.6640625" style="4" bestFit="1" customWidth="1"/>
    <col min="13322" max="13322" width="6.77734375" style="4" bestFit="1" customWidth="1"/>
    <col min="13323" max="13323" width="8.88671875" style="4"/>
    <col min="13324" max="13324" width="8.44140625" style="4" bestFit="1" customWidth="1"/>
    <col min="13325" max="13325" width="4.88671875" style="4" bestFit="1" customWidth="1"/>
    <col min="13326" max="13568" width="8.88671875" style="4"/>
    <col min="13569" max="13569" width="3.21875" style="4" bestFit="1" customWidth="1"/>
    <col min="13570" max="13570" width="8.44140625" style="4" bestFit="1" customWidth="1"/>
    <col min="13571" max="13571" width="8.88671875" style="4"/>
    <col min="13572" max="13572" width="8.44140625" style="4" bestFit="1" customWidth="1"/>
    <col min="13573" max="13573" width="3.21875" style="4" bestFit="1" customWidth="1"/>
    <col min="13574" max="13575" width="8.88671875" style="4"/>
    <col min="13576" max="13576" width="4.88671875" style="4" bestFit="1" customWidth="1"/>
    <col min="13577" max="13577" width="8.6640625" style="4" bestFit="1" customWidth="1"/>
    <col min="13578" max="13578" width="6.77734375" style="4" bestFit="1" customWidth="1"/>
    <col min="13579" max="13579" width="8.88671875" style="4"/>
    <col min="13580" max="13580" width="8.44140625" style="4" bestFit="1" customWidth="1"/>
    <col min="13581" max="13581" width="4.88671875" style="4" bestFit="1" customWidth="1"/>
    <col min="13582" max="13824" width="8.88671875" style="4"/>
    <col min="13825" max="13825" width="3.21875" style="4" bestFit="1" customWidth="1"/>
    <col min="13826" max="13826" width="8.44140625" style="4" bestFit="1" customWidth="1"/>
    <col min="13827" max="13827" width="8.88671875" style="4"/>
    <col min="13828" max="13828" width="8.44140625" style="4" bestFit="1" customWidth="1"/>
    <col min="13829" max="13829" width="3.21875" style="4" bestFit="1" customWidth="1"/>
    <col min="13830" max="13831" width="8.88671875" style="4"/>
    <col min="13832" max="13832" width="4.88671875" style="4" bestFit="1" customWidth="1"/>
    <col min="13833" max="13833" width="8.6640625" style="4" bestFit="1" customWidth="1"/>
    <col min="13834" max="13834" width="6.77734375" style="4" bestFit="1" customWidth="1"/>
    <col min="13835" max="13835" width="8.88671875" style="4"/>
    <col min="13836" max="13836" width="8.44140625" style="4" bestFit="1" customWidth="1"/>
    <col min="13837" max="13837" width="4.88671875" style="4" bestFit="1" customWidth="1"/>
    <col min="13838" max="14080" width="8.88671875" style="4"/>
    <col min="14081" max="14081" width="3.21875" style="4" bestFit="1" customWidth="1"/>
    <col min="14082" max="14082" width="8.44140625" style="4" bestFit="1" customWidth="1"/>
    <col min="14083" max="14083" width="8.88671875" style="4"/>
    <col min="14084" max="14084" width="8.44140625" style="4" bestFit="1" customWidth="1"/>
    <col min="14085" max="14085" width="3.21875" style="4" bestFit="1" customWidth="1"/>
    <col min="14086" max="14087" width="8.88671875" style="4"/>
    <col min="14088" max="14088" width="4.88671875" style="4" bestFit="1" customWidth="1"/>
    <col min="14089" max="14089" width="8.6640625" style="4" bestFit="1" customWidth="1"/>
    <col min="14090" max="14090" width="6.77734375" style="4" bestFit="1" customWidth="1"/>
    <col min="14091" max="14091" width="8.88671875" style="4"/>
    <col min="14092" max="14092" width="8.44140625" style="4" bestFit="1" customWidth="1"/>
    <col min="14093" max="14093" width="4.88671875" style="4" bestFit="1" customWidth="1"/>
    <col min="14094" max="14336" width="8.88671875" style="4"/>
    <col min="14337" max="14337" width="3.21875" style="4" bestFit="1" customWidth="1"/>
    <col min="14338" max="14338" width="8.44140625" style="4" bestFit="1" customWidth="1"/>
    <col min="14339" max="14339" width="8.88671875" style="4"/>
    <col min="14340" max="14340" width="8.44140625" style="4" bestFit="1" customWidth="1"/>
    <col min="14341" max="14341" width="3.21875" style="4" bestFit="1" customWidth="1"/>
    <col min="14342" max="14343" width="8.88671875" style="4"/>
    <col min="14344" max="14344" width="4.88671875" style="4" bestFit="1" customWidth="1"/>
    <col min="14345" max="14345" width="8.6640625" style="4" bestFit="1" customWidth="1"/>
    <col min="14346" max="14346" width="6.77734375" style="4" bestFit="1" customWidth="1"/>
    <col min="14347" max="14347" width="8.88671875" style="4"/>
    <col min="14348" max="14348" width="8.44140625" style="4" bestFit="1" customWidth="1"/>
    <col min="14349" max="14349" width="4.88671875" style="4" bestFit="1" customWidth="1"/>
    <col min="14350" max="14592" width="8.88671875" style="4"/>
    <col min="14593" max="14593" width="3.21875" style="4" bestFit="1" customWidth="1"/>
    <col min="14594" max="14594" width="8.44140625" style="4" bestFit="1" customWidth="1"/>
    <col min="14595" max="14595" width="8.88671875" style="4"/>
    <col min="14596" max="14596" width="8.44140625" style="4" bestFit="1" customWidth="1"/>
    <col min="14597" max="14597" width="3.21875" style="4" bestFit="1" customWidth="1"/>
    <col min="14598" max="14599" width="8.88671875" style="4"/>
    <col min="14600" max="14600" width="4.88671875" style="4" bestFit="1" customWidth="1"/>
    <col min="14601" max="14601" width="8.6640625" style="4" bestFit="1" customWidth="1"/>
    <col min="14602" max="14602" width="6.77734375" style="4" bestFit="1" customWidth="1"/>
    <col min="14603" max="14603" width="8.88671875" style="4"/>
    <col min="14604" max="14604" width="8.44140625" style="4" bestFit="1" customWidth="1"/>
    <col min="14605" max="14605" width="4.88671875" style="4" bestFit="1" customWidth="1"/>
    <col min="14606" max="14848" width="8.88671875" style="4"/>
    <col min="14849" max="14849" width="3.21875" style="4" bestFit="1" customWidth="1"/>
    <col min="14850" max="14850" width="8.44140625" style="4" bestFit="1" customWidth="1"/>
    <col min="14851" max="14851" width="8.88671875" style="4"/>
    <col min="14852" max="14852" width="8.44140625" style="4" bestFit="1" customWidth="1"/>
    <col min="14853" max="14853" width="3.21875" style="4" bestFit="1" customWidth="1"/>
    <col min="14854" max="14855" width="8.88671875" style="4"/>
    <col min="14856" max="14856" width="4.88671875" style="4" bestFit="1" customWidth="1"/>
    <col min="14857" max="14857" width="8.6640625" style="4" bestFit="1" customWidth="1"/>
    <col min="14858" max="14858" width="6.77734375" style="4" bestFit="1" customWidth="1"/>
    <col min="14859" max="14859" width="8.88671875" style="4"/>
    <col min="14860" max="14860" width="8.44140625" style="4" bestFit="1" customWidth="1"/>
    <col min="14861" max="14861" width="4.88671875" style="4" bestFit="1" customWidth="1"/>
    <col min="14862" max="15104" width="8.88671875" style="4"/>
    <col min="15105" max="15105" width="3.21875" style="4" bestFit="1" customWidth="1"/>
    <col min="15106" max="15106" width="8.44140625" style="4" bestFit="1" customWidth="1"/>
    <col min="15107" max="15107" width="8.88671875" style="4"/>
    <col min="15108" max="15108" width="8.44140625" style="4" bestFit="1" customWidth="1"/>
    <col min="15109" max="15109" width="3.21875" style="4" bestFit="1" customWidth="1"/>
    <col min="15110" max="15111" width="8.88671875" style="4"/>
    <col min="15112" max="15112" width="4.88671875" style="4" bestFit="1" customWidth="1"/>
    <col min="15113" max="15113" width="8.6640625" style="4" bestFit="1" customWidth="1"/>
    <col min="15114" max="15114" width="6.77734375" style="4" bestFit="1" customWidth="1"/>
    <col min="15115" max="15115" width="8.88671875" style="4"/>
    <col min="15116" max="15116" width="8.44140625" style="4" bestFit="1" customWidth="1"/>
    <col min="15117" max="15117" width="4.88671875" style="4" bestFit="1" customWidth="1"/>
    <col min="15118" max="15360" width="8.88671875" style="4"/>
    <col min="15361" max="15361" width="3.21875" style="4" bestFit="1" customWidth="1"/>
    <col min="15362" max="15362" width="8.44140625" style="4" bestFit="1" customWidth="1"/>
    <col min="15363" max="15363" width="8.88671875" style="4"/>
    <col min="15364" max="15364" width="8.44140625" style="4" bestFit="1" customWidth="1"/>
    <col min="15365" max="15365" width="3.21875" style="4" bestFit="1" customWidth="1"/>
    <col min="15366" max="15367" width="8.88671875" style="4"/>
    <col min="15368" max="15368" width="4.88671875" style="4" bestFit="1" customWidth="1"/>
    <col min="15369" max="15369" width="8.6640625" style="4" bestFit="1" customWidth="1"/>
    <col min="15370" max="15370" width="6.77734375" style="4" bestFit="1" customWidth="1"/>
    <col min="15371" max="15371" width="8.88671875" style="4"/>
    <col min="15372" max="15372" width="8.44140625" style="4" bestFit="1" customWidth="1"/>
    <col min="15373" max="15373" width="4.88671875" style="4" bestFit="1" customWidth="1"/>
    <col min="15374" max="15616" width="8.88671875" style="4"/>
    <col min="15617" max="15617" width="3.21875" style="4" bestFit="1" customWidth="1"/>
    <col min="15618" max="15618" width="8.44140625" style="4" bestFit="1" customWidth="1"/>
    <col min="15619" max="15619" width="8.88671875" style="4"/>
    <col min="15620" max="15620" width="8.44140625" style="4" bestFit="1" customWidth="1"/>
    <col min="15621" max="15621" width="3.21875" style="4" bestFit="1" customWidth="1"/>
    <col min="15622" max="15623" width="8.88671875" style="4"/>
    <col min="15624" max="15624" width="4.88671875" style="4" bestFit="1" customWidth="1"/>
    <col min="15625" max="15625" width="8.6640625" style="4" bestFit="1" customWidth="1"/>
    <col min="15626" max="15626" width="6.77734375" style="4" bestFit="1" customWidth="1"/>
    <col min="15627" max="15627" width="8.88671875" style="4"/>
    <col min="15628" max="15628" width="8.44140625" style="4" bestFit="1" customWidth="1"/>
    <col min="15629" max="15629" width="4.88671875" style="4" bestFit="1" customWidth="1"/>
    <col min="15630" max="15872" width="8.88671875" style="4"/>
    <col min="15873" max="15873" width="3.21875" style="4" bestFit="1" customWidth="1"/>
    <col min="15874" max="15874" width="8.44140625" style="4" bestFit="1" customWidth="1"/>
    <col min="15875" max="15875" width="8.88671875" style="4"/>
    <col min="15876" max="15876" width="8.44140625" style="4" bestFit="1" customWidth="1"/>
    <col min="15877" max="15877" width="3.21875" style="4" bestFit="1" customWidth="1"/>
    <col min="15878" max="15879" width="8.88671875" style="4"/>
    <col min="15880" max="15880" width="4.88671875" style="4" bestFit="1" customWidth="1"/>
    <col min="15881" max="15881" width="8.6640625" style="4" bestFit="1" customWidth="1"/>
    <col min="15882" max="15882" width="6.77734375" style="4" bestFit="1" customWidth="1"/>
    <col min="15883" max="15883" width="8.88671875" style="4"/>
    <col min="15884" max="15884" width="8.44140625" style="4" bestFit="1" customWidth="1"/>
    <col min="15885" max="15885" width="4.88671875" style="4" bestFit="1" customWidth="1"/>
    <col min="15886" max="16128" width="8.88671875" style="4"/>
    <col min="16129" max="16129" width="3.21875" style="4" bestFit="1" customWidth="1"/>
    <col min="16130" max="16130" width="8.44140625" style="4" bestFit="1" customWidth="1"/>
    <col min="16131" max="16131" width="8.88671875" style="4"/>
    <col min="16132" max="16132" width="8.44140625" style="4" bestFit="1" customWidth="1"/>
    <col min="16133" max="16133" width="3.21875" style="4" bestFit="1" customWidth="1"/>
    <col min="16134" max="16135" width="8.88671875" style="4"/>
    <col min="16136" max="16136" width="4.88671875" style="4" bestFit="1" customWidth="1"/>
    <col min="16137" max="16137" width="8.6640625" style="4" bestFit="1" customWidth="1"/>
    <col min="16138" max="16138" width="6.77734375" style="4" bestFit="1" customWidth="1"/>
    <col min="16139" max="16139" width="8.88671875" style="4"/>
    <col min="16140" max="16140" width="8.44140625" style="4" bestFit="1" customWidth="1"/>
    <col min="16141" max="16141" width="4.88671875" style="4" bestFit="1" customWidth="1"/>
    <col min="16142" max="16384" width="8.88671875" style="4"/>
  </cols>
  <sheetData>
    <row r="1" spans="1:13" x14ac:dyDescent="0.2">
      <c r="H1" s="5"/>
      <c r="I1" s="6"/>
      <c r="J1" s="6"/>
      <c r="K1" s="6"/>
      <c r="L1" s="6"/>
      <c r="M1" s="7"/>
    </row>
    <row r="2" spans="1:13" ht="15.75" x14ac:dyDescent="0.25">
      <c r="B2" s="201" t="s">
        <v>0</v>
      </c>
      <c r="C2" s="201"/>
      <c r="D2" s="201"/>
      <c r="E2" s="201"/>
      <c r="H2" s="8"/>
      <c r="I2" s="9"/>
      <c r="J2" s="10" t="s">
        <v>1</v>
      </c>
      <c r="K2" s="11">
        <v>50</v>
      </c>
      <c r="L2" s="9"/>
      <c r="M2" s="12"/>
    </row>
    <row r="3" spans="1:13" ht="15.75" x14ac:dyDescent="0.25">
      <c r="B3" s="201"/>
      <c r="C3" s="201"/>
      <c r="D3" s="201"/>
      <c r="E3" s="201"/>
      <c r="H3" s="8"/>
      <c r="I3" s="9"/>
      <c r="J3" s="13" t="s">
        <v>2</v>
      </c>
      <c r="K3" s="13">
        <v>5.9</v>
      </c>
      <c r="L3" s="9"/>
      <c r="M3" s="12"/>
    </row>
    <row r="4" spans="1:13" ht="16.5" thickBot="1" x14ac:dyDescent="0.3">
      <c r="H4" s="14"/>
      <c r="I4" s="15"/>
      <c r="J4" s="15"/>
      <c r="K4" s="16"/>
      <c r="L4" s="16"/>
      <c r="M4" s="17"/>
    </row>
    <row r="5" spans="1:13" x14ac:dyDescent="0.2">
      <c r="I5" s="18" t="s">
        <v>3</v>
      </c>
      <c r="J5" s="18" t="s">
        <v>4</v>
      </c>
    </row>
    <row r="6" spans="1:13" s="3" customFormat="1" x14ac:dyDescent="0.2">
      <c r="A6" s="19" t="s">
        <v>5</v>
      </c>
      <c r="B6" s="20" t="s">
        <v>6</v>
      </c>
      <c r="D6" s="20" t="s">
        <v>6</v>
      </c>
      <c r="E6" s="19" t="s">
        <v>5</v>
      </c>
      <c r="H6" s="21" t="s">
        <v>7</v>
      </c>
      <c r="I6" s="202" t="s">
        <v>6</v>
      </c>
      <c r="J6" s="202"/>
      <c r="L6" s="20" t="s">
        <v>6</v>
      </c>
      <c r="M6" s="21" t="s">
        <v>7</v>
      </c>
    </row>
    <row r="7" spans="1:13" x14ac:dyDescent="0.2">
      <c r="A7" s="22">
        <v>-4</v>
      </c>
      <c r="B7" s="23">
        <f>_xlfn.NORM.S.DIST(A7,TRUE)</f>
        <v>3.1671241833119857E-5</v>
      </c>
      <c r="D7" s="24">
        <v>3.1686034609235136E-5</v>
      </c>
      <c r="E7" s="25">
        <f>_xlfn.NORM.S.INV(D7)</f>
        <v>-3.9998894905331128</v>
      </c>
      <c r="F7" s="26"/>
      <c r="G7" s="27"/>
      <c r="H7" s="28">
        <v>26.4</v>
      </c>
      <c r="I7" s="29">
        <f>_xlfn.NORM.DIST(H7,$K$2,$K$3,0)</f>
        <v>2.2683089112692434E-5</v>
      </c>
      <c r="J7" s="23">
        <f t="shared" ref="J7:J23" si="0">_xlfn.NORM.DIST(H7,Mean,SD,1)</f>
        <v>3.1671241833119857E-5</v>
      </c>
      <c r="L7" s="24">
        <v>3.1686034609235136E-5</v>
      </c>
      <c r="M7" s="25">
        <f>_xlfn.NORM.INV(L7,$K$2,$K$3)</f>
        <v>26.400652005854631</v>
      </c>
    </row>
    <row r="8" spans="1:13" x14ac:dyDescent="0.2">
      <c r="A8" s="22">
        <v>-3.5</v>
      </c>
      <c r="B8" s="23">
        <f t="shared" ref="B8:B23" si="1">_xlfn.NORM.S.DIST(A8,TRUE)</f>
        <v>2.3262907903552504E-4</v>
      </c>
      <c r="D8" s="24">
        <v>2.3267337366883467E-4</v>
      </c>
      <c r="E8" s="25">
        <f t="shared" ref="E8:E23" si="2">_xlfn.NORM.S.INV(D8)</f>
        <v>-3.499949247647975</v>
      </c>
      <c r="F8" s="26"/>
      <c r="G8" s="27"/>
      <c r="H8" s="28">
        <v>29.35</v>
      </c>
      <c r="I8" s="29">
        <f t="shared" ref="I8:I23" si="3">_xlfn.NORM.DIST(H8,$K$2,$K$3,0)</f>
        <v>1.4791232119419688E-4</v>
      </c>
      <c r="J8" s="23">
        <f t="shared" si="0"/>
        <v>2.3262907903552504E-4</v>
      </c>
      <c r="L8" s="24">
        <v>2.3267337366883467E-4</v>
      </c>
      <c r="M8" s="25">
        <f t="shared" ref="M8:M23" si="4">_xlfn.NORM.INV(L8,$K$2,$K$3)</f>
        <v>29.350299438876945</v>
      </c>
    </row>
    <row r="9" spans="1:13" x14ac:dyDescent="0.2">
      <c r="A9" s="22">
        <v>-3</v>
      </c>
      <c r="B9" s="23">
        <f t="shared" si="1"/>
        <v>1.3498980316300933E-3</v>
      </c>
      <c r="D9" s="24">
        <v>1.3499672232354376E-3</v>
      </c>
      <c r="E9" s="25">
        <f t="shared" si="2"/>
        <v>-2.9999843880073058</v>
      </c>
      <c r="F9" s="26"/>
      <c r="G9" s="27"/>
      <c r="H9" s="28">
        <v>32.299999999999997</v>
      </c>
      <c r="I9" s="29">
        <f t="shared" si="3"/>
        <v>7.5116074778610155E-4</v>
      </c>
      <c r="J9" s="23">
        <f t="shared" si="0"/>
        <v>1.3498980316300933E-3</v>
      </c>
      <c r="L9" s="24">
        <v>1.3499672232354376E-3</v>
      </c>
      <c r="M9" s="25">
        <f t="shared" si="4"/>
        <v>32.300092110756893</v>
      </c>
    </row>
    <row r="10" spans="1:13" x14ac:dyDescent="0.2">
      <c r="A10" s="22">
        <v>-2.5</v>
      </c>
      <c r="B10" s="23">
        <f t="shared" si="1"/>
        <v>6.2096653257761331E-3</v>
      </c>
      <c r="D10" s="24">
        <v>6.2096798587456536E-3</v>
      </c>
      <c r="E10" s="25">
        <f t="shared" si="2"/>
        <v>-2.4999991708862783</v>
      </c>
      <c r="F10" s="26"/>
      <c r="G10" s="27"/>
      <c r="H10" s="28">
        <v>35.25</v>
      </c>
      <c r="I10" s="29">
        <f t="shared" si="3"/>
        <v>2.9708983887404305E-3</v>
      </c>
      <c r="J10" s="23">
        <f t="shared" si="0"/>
        <v>6.2096653257761331E-3</v>
      </c>
      <c r="L10" s="24">
        <v>6.2096798587456536E-3</v>
      </c>
      <c r="M10" s="25">
        <f t="shared" si="4"/>
        <v>35.250004891770956</v>
      </c>
    </row>
    <row r="11" spans="1:13" x14ac:dyDescent="0.2">
      <c r="A11" s="22">
        <v>-2</v>
      </c>
      <c r="B11" s="23">
        <f t="shared" si="1"/>
        <v>2.2750131948179191E-2</v>
      </c>
      <c r="D11" s="24">
        <v>2.2750062036186902E-2</v>
      </c>
      <c r="E11" s="25">
        <f t="shared" si="2"/>
        <v>-2.0000012948848176</v>
      </c>
      <c r="F11" s="26"/>
      <c r="G11" s="27"/>
      <c r="H11" s="28">
        <v>38.200000000000003</v>
      </c>
      <c r="I11" s="29">
        <f t="shared" si="3"/>
        <v>9.1510112734217164E-3</v>
      </c>
      <c r="J11" s="23">
        <f t="shared" si="0"/>
        <v>2.2750131948179233E-2</v>
      </c>
      <c r="L11" s="24">
        <v>2.2750062036186902E-2</v>
      </c>
      <c r="M11" s="25">
        <f t="shared" si="4"/>
        <v>38.199992360179579</v>
      </c>
    </row>
    <row r="12" spans="1:13" x14ac:dyDescent="0.2">
      <c r="A12" s="22">
        <v>-1.5</v>
      </c>
      <c r="B12" s="23">
        <f t="shared" si="1"/>
        <v>6.6807201268858057E-2</v>
      </c>
      <c r="D12" s="24">
        <v>6.680722879345069E-2</v>
      </c>
      <c r="E12" s="25">
        <f t="shared" si="2"/>
        <v>-1.499999787483792</v>
      </c>
      <c r="F12" s="26"/>
      <c r="G12" s="27"/>
      <c r="H12" s="28">
        <v>41.15</v>
      </c>
      <c r="I12" s="29">
        <f t="shared" si="3"/>
        <v>2.1952134858625707E-2</v>
      </c>
      <c r="J12" s="23">
        <f t="shared" si="0"/>
        <v>6.6807201268858057E-2</v>
      </c>
      <c r="L12" s="24">
        <v>6.680722879345069E-2</v>
      </c>
      <c r="M12" s="25">
        <f t="shared" si="4"/>
        <v>41.15000125384563</v>
      </c>
    </row>
    <row r="13" spans="1:13" x14ac:dyDescent="0.2">
      <c r="A13" s="22">
        <v>-1</v>
      </c>
      <c r="B13" s="23">
        <f t="shared" si="1"/>
        <v>0.15865525393145699</v>
      </c>
      <c r="D13" s="24">
        <v>0.15865525975899586</v>
      </c>
      <c r="E13" s="25">
        <f t="shared" si="2"/>
        <v>-0.99999997591634704</v>
      </c>
      <c r="F13" s="26"/>
      <c r="G13" s="27"/>
      <c r="H13" s="28">
        <v>44.1</v>
      </c>
      <c r="I13" s="29">
        <f t="shared" si="3"/>
        <v>4.101198720663448E-2</v>
      </c>
      <c r="J13" s="23">
        <f t="shared" si="0"/>
        <v>0.15865525393145707</v>
      </c>
      <c r="L13" s="24">
        <v>0.15865525975899575</v>
      </c>
      <c r="M13" s="25">
        <f t="shared" si="4"/>
        <v>44.100000142093535</v>
      </c>
    </row>
    <row r="14" spans="1:13" x14ac:dyDescent="0.2">
      <c r="A14" s="22">
        <v>-0.5</v>
      </c>
      <c r="B14" s="23">
        <f t="shared" si="1"/>
        <v>0.30853753872598688</v>
      </c>
      <c r="D14" s="24">
        <v>0.30853753263570916</v>
      </c>
      <c r="E14" s="25">
        <f t="shared" si="2"/>
        <v>-0.50000001729871513</v>
      </c>
      <c r="F14" s="26"/>
      <c r="G14" s="27"/>
      <c r="H14" s="28">
        <v>47.05</v>
      </c>
      <c r="I14" s="29">
        <f t="shared" si="3"/>
        <v>5.9672089282084645E-2</v>
      </c>
      <c r="J14" s="23">
        <f t="shared" si="0"/>
        <v>0.30853753872598666</v>
      </c>
      <c r="L14" s="24">
        <v>0.30853753263570916</v>
      </c>
      <c r="M14" s="25">
        <f t="shared" si="4"/>
        <v>47.049999897937582</v>
      </c>
    </row>
    <row r="15" spans="1:13" x14ac:dyDescent="0.2">
      <c r="A15" s="22">
        <v>0</v>
      </c>
      <c r="B15" s="23">
        <f t="shared" si="1"/>
        <v>0.5</v>
      </c>
      <c r="D15" s="24">
        <v>0.49999999978172083</v>
      </c>
      <c r="E15" s="25">
        <f t="shared" si="2"/>
        <v>-5.4714474558843672E-10</v>
      </c>
      <c r="F15" s="26"/>
      <c r="G15" s="27"/>
      <c r="H15" s="28">
        <v>50</v>
      </c>
      <c r="I15" s="29">
        <f t="shared" si="3"/>
        <v>6.7617335661259784E-2</v>
      </c>
      <c r="J15" s="23">
        <f t="shared" si="0"/>
        <v>0.5</v>
      </c>
      <c r="L15" s="30">
        <v>0.49999999978172083</v>
      </c>
      <c r="M15" s="25">
        <f t="shared" si="4"/>
        <v>49.999999996771848</v>
      </c>
    </row>
    <row r="16" spans="1:13" x14ac:dyDescent="0.2">
      <c r="A16" s="22">
        <v>0.5</v>
      </c>
      <c r="B16" s="23">
        <f t="shared" si="1"/>
        <v>0.69146246127401312</v>
      </c>
      <c r="D16" s="24">
        <v>0.69146246736429084</v>
      </c>
      <c r="E16" s="25">
        <f t="shared" si="2"/>
        <v>0.50000001729871513</v>
      </c>
      <c r="F16" s="26"/>
      <c r="G16" s="27"/>
      <c r="H16" s="28">
        <v>52.95</v>
      </c>
      <c r="I16" s="29">
        <f t="shared" si="3"/>
        <v>5.9672089282084645E-2</v>
      </c>
      <c r="J16" s="23">
        <f t="shared" si="0"/>
        <v>0.69146246127401334</v>
      </c>
      <c r="L16" s="24">
        <v>0.69146246736429084</v>
      </c>
      <c r="M16" s="25">
        <f t="shared" si="4"/>
        <v>52.950000102062418</v>
      </c>
    </row>
    <row r="17" spans="1:13" x14ac:dyDescent="0.2">
      <c r="A17" s="22">
        <v>1</v>
      </c>
      <c r="B17" s="23">
        <f t="shared" si="1"/>
        <v>0.84134474606854304</v>
      </c>
      <c r="D17" s="24">
        <v>0.84134474024100414</v>
      </c>
      <c r="E17" s="25">
        <f t="shared" si="2"/>
        <v>0.99999997591634704</v>
      </c>
      <c r="F17" s="26"/>
      <c r="G17" s="27"/>
      <c r="H17" s="28">
        <v>55.9</v>
      </c>
      <c r="I17" s="29">
        <f t="shared" si="3"/>
        <v>4.101198720663448E-2</v>
      </c>
      <c r="J17" s="23">
        <f t="shared" si="0"/>
        <v>0.84134474606854293</v>
      </c>
      <c r="L17" s="24">
        <v>0.84134474024100414</v>
      </c>
      <c r="M17" s="25">
        <f t="shared" si="4"/>
        <v>55.899999857906451</v>
      </c>
    </row>
    <row r="18" spans="1:13" x14ac:dyDescent="0.2">
      <c r="A18" s="22">
        <v>1.5</v>
      </c>
      <c r="B18" s="23">
        <f t="shared" si="1"/>
        <v>0.93319279873114191</v>
      </c>
      <c r="D18" s="24">
        <v>0.93319277120654931</v>
      </c>
      <c r="E18" s="25">
        <f t="shared" si="2"/>
        <v>1.4999997874837927</v>
      </c>
      <c r="F18" s="26"/>
      <c r="G18" s="27"/>
      <c r="H18" s="28">
        <v>58.85</v>
      </c>
      <c r="I18" s="29">
        <f t="shared" si="3"/>
        <v>2.1952134858625707E-2</v>
      </c>
      <c r="J18" s="23">
        <f t="shared" si="0"/>
        <v>0.93319279873114191</v>
      </c>
      <c r="L18" s="24">
        <v>0.93319277120654942</v>
      </c>
      <c r="M18" s="25">
        <f t="shared" si="4"/>
        <v>58.849998746154384</v>
      </c>
    </row>
    <row r="19" spans="1:13" x14ac:dyDescent="0.2">
      <c r="A19" s="22">
        <v>2</v>
      </c>
      <c r="B19" s="23">
        <f t="shared" si="1"/>
        <v>0.97724986805182079</v>
      </c>
      <c r="D19" s="24">
        <v>0.9772499379638131</v>
      </c>
      <c r="E19" s="25">
        <f t="shared" si="2"/>
        <v>2.0000012948848176</v>
      </c>
      <c r="F19" s="26"/>
      <c r="G19" s="27"/>
      <c r="H19" s="28">
        <v>61.8</v>
      </c>
      <c r="I19" s="29">
        <f t="shared" si="3"/>
        <v>9.1510112734217164E-3</v>
      </c>
      <c r="J19" s="23">
        <f t="shared" si="0"/>
        <v>0.97724986805182079</v>
      </c>
      <c r="L19" s="24">
        <v>0.9772499379638131</v>
      </c>
      <c r="M19" s="25">
        <f t="shared" si="4"/>
        <v>61.800007639820421</v>
      </c>
    </row>
    <row r="20" spans="1:13" x14ac:dyDescent="0.2">
      <c r="A20" s="22">
        <v>2.5</v>
      </c>
      <c r="B20" s="23">
        <f t="shared" si="1"/>
        <v>0.99379033467422384</v>
      </c>
      <c r="D20" s="24">
        <v>0.99379032014125435</v>
      </c>
      <c r="E20" s="25">
        <f t="shared" si="2"/>
        <v>2.4999991708862783</v>
      </c>
      <c r="F20" s="26"/>
      <c r="G20" s="27"/>
      <c r="H20" s="28">
        <v>64.75</v>
      </c>
      <c r="I20" s="29">
        <f t="shared" si="3"/>
        <v>2.9708983887404305E-3</v>
      </c>
      <c r="J20" s="23">
        <f t="shared" si="0"/>
        <v>0.99379033467422384</v>
      </c>
      <c r="L20" s="24">
        <v>0.99379032014125435</v>
      </c>
      <c r="M20" s="25">
        <f t="shared" si="4"/>
        <v>64.749995108229044</v>
      </c>
    </row>
    <row r="21" spans="1:13" x14ac:dyDescent="0.2">
      <c r="A21" s="22">
        <v>3</v>
      </c>
      <c r="B21" s="23">
        <f t="shared" si="1"/>
        <v>0.9986501019683699</v>
      </c>
      <c r="D21" s="24">
        <v>0.99865003277676456</v>
      </c>
      <c r="E21" s="25">
        <f t="shared" si="2"/>
        <v>2.9999843880073058</v>
      </c>
      <c r="F21" s="26"/>
      <c r="G21" s="27"/>
      <c r="H21" s="28">
        <v>67.7</v>
      </c>
      <c r="I21" s="29">
        <f t="shared" si="3"/>
        <v>7.5116074778610155E-4</v>
      </c>
      <c r="J21" s="23">
        <f t="shared" si="0"/>
        <v>0.9986501019683699</v>
      </c>
      <c r="L21" s="24">
        <v>0.99865003277676456</v>
      </c>
      <c r="M21" s="25">
        <f t="shared" si="4"/>
        <v>67.699907889243107</v>
      </c>
    </row>
    <row r="22" spans="1:13" x14ac:dyDescent="0.2">
      <c r="A22" s="22">
        <v>3.5</v>
      </c>
      <c r="B22" s="23">
        <f t="shared" si="1"/>
        <v>0.99976737092096446</v>
      </c>
      <c r="D22" s="24">
        <v>0.99976732662633117</v>
      </c>
      <c r="E22" s="25">
        <f t="shared" si="2"/>
        <v>3.499949247647975</v>
      </c>
      <c r="F22" s="26"/>
      <c r="G22" s="27"/>
      <c r="H22" s="28">
        <v>70.650000000000006</v>
      </c>
      <c r="I22" s="29">
        <f t="shared" si="3"/>
        <v>1.4791232119419609E-4</v>
      </c>
      <c r="J22" s="23">
        <f t="shared" si="0"/>
        <v>0.99976737092096446</v>
      </c>
      <c r="L22" s="24">
        <v>0.99976732662633105</v>
      </c>
      <c r="M22" s="25">
        <f t="shared" si="4"/>
        <v>70.649700561122302</v>
      </c>
    </row>
    <row r="23" spans="1:13" x14ac:dyDescent="0.2">
      <c r="A23" s="22">
        <v>4</v>
      </c>
      <c r="B23" s="23">
        <f t="shared" si="1"/>
        <v>0.99996832875816688</v>
      </c>
      <c r="D23" s="24">
        <v>0.99996831396539076</v>
      </c>
      <c r="E23" s="25">
        <f t="shared" si="2"/>
        <v>3.9998894905331128</v>
      </c>
      <c r="F23" s="26"/>
      <c r="G23" s="27"/>
      <c r="H23" s="28">
        <v>73.599999999999994</v>
      </c>
      <c r="I23" s="29">
        <f t="shared" si="3"/>
        <v>2.2683089112692553E-5</v>
      </c>
      <c r="J23" s="23">
        <f t="shared" si="0"/>
        <v>0.99996832875816688</v>
      </c>
      <c r="L23" s="24">
        <v>0.99996831396539076</v>
      </c>
      <c r="M23" s="25">
        <f t="shared" si="4"/>
        <v>73.599347994145376</v>
      </c>
    </row>
  </sheetData>
  <mergeCells count="2">
    <mergeCell ref="B2:E3"/>
    <mergeCell ref="I6:J6"/>
  </mergeCells>
  <pageMargins left="0.75" right="0.75" top="1" bottom="1" header="0.5" footer="0.5"/>
  <pageSetup orientation="portrait" horizontalDpi="200" verticalDpi="200" copies="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zoomScaleNormal="100" workbookViewId="0">
      <selection activeCell="B2" sqref="B2"/>
    </sheetView>
  </sheetViews>
  <sheetFormatPr defaultRowHeight="15.75" x14ac:dyDescent="0.25"/>
  <cols>
    <col min="1" max="1" width="5" style="37" bestFit="1" customWidth="1"/>
    <col min="2" max="2" width="4.77734375" style="36" bestFit="1" customWidth="1"/>
    <col min="3" max="3" width="6.21875" style="36" bestFit="1" customWidth="1"/>
    <col min="4" max="16384" width="8.88671875" style="36"/>
  </cols>
  <sheetData>
    <row r="1" spans="1:3" s="32" customFormat="1" x14ac:dyDescent="0.25">
      <c r="A1" s="31" t="s">
        <v>5</v>
      </c>
      <c r="B1" s="32" t="s">
        <v>8</v>
      </c>
      <c r="C1" s="182">
        <v>0.97499999999999998</v>
      </c>
    </row>
    <row r="2" spans="1:3" x14ac:dyDescent="0.25">
      <c r="A2" s="34">
        <v>-3</v>
      </c>
      <c r="B2" s="35">
        <f>_xlfn.NORM.S.DIST(A2,FALSE)</f>
        <v>4.4318484119380075E-3</v>
      </c>
      <c r="C2" s="183" t="e">
        <f>IF(ABS(A2)&gt;=_xlfn.NORM.S.INV($C$1),NA(),B2)</f>
        <v>#N/A</v>
      </c>
    </row>
    <row r="3" spans="1:3" x14ac:dyDescent="0.25">
      <c r="A3" s="34">
        <v>-2.75</v>
      </c>
      <c r="B3" s="35">
        <f t="shared" ref="B3:B26" si="0">_xlfn.NORM.S.DIST(A3,FALSE)</f>
        <v>9.0935625015910529E-3</v>
      </c>
      <c r="C3" s="183" t="e">
        <f t="shared" ref="C3:C26" si="1">IF(ABS(A3)&gt;=_xlfn.NORM.S.INV($C$1),NA(),B3)</f>
        <v>#N/A</v>
      </c>
    </row>
    <row r="4" spans="1:3" x14ac:dyDescent="0.25">
      <c r="A4" s="34">
        <v>-2.5</v>
      </c>
      <c r="B4" s="35">
        <f t="shared" si="0"/>
        <v>1.752830049356854E-2</v>
      </c>
      <c r="C4" s="183" t="e">
        <f t="shared" si="1"/>
        <v>#N/A</v>
      </c>
    </row>
    <row r="5" spans="1:3" x14ac:dyDescent="0.25">
      <c r="A5" s="34">
        <v>-2.25</v>
      </c>
      <c r="B5" s="35">
        <f t="shared" si="0"/>
        <v>3.1739651835667418E-2</v>
      </c>
      <c r="C5" s="183" t="e">
        <f t="shared" si="1"/>
        <v>#N/A</v>
      </c>
    </row>
    <row r="6" spans="1:3" x14ac:dyDescent="0.25">
      <c r="A6" s="34">
        <v>-2</v>
      </c>
      <c r="B6" s="35">
        <f t="shared" si="0"/>
        <v>5.3990966513188063E-2</v>
      </c>
      <c r="C6" s="183" t="e">
        <f t="shared" si="1"/>
        <v>#N/A</v>
      </c>
    </row>
    <row r="7" spans="1:3" x14ac:dyDescent="0.25">
      <c r="A7" s="34">
        <v>-1.75</v>
      </c>
      <c r="B7" s="35">
        <f t="shared" si="0"/>
        <v>8.6277318826511532E-2</v>
      </c>
      <c r="C7" s="183">
        <f t="shared" si="1"/>
        <v>8.6277318826511532E-2</v>
      </c>
    </row>
    <row r="8" spans="1:3" x14ac:dyDescent="0.25">
      <c r="A8" s="34">
        <v>-1.5</v>
      </c>
      <c r="B8" s="35">
        <f t="shared" si="0"/>
        <v>0.12951759566589174</v>
      </c>
      <c r="C8" s="183">
        <f t="shared" si="1"/>
        <v>0.12951759566589174</v>
      </c>
    </row>
    <row r="9" spans="1:3" x14ac:dyDescent="0.25">
      <c r="A9" s="34">
        <v>-1.25</v>
      </c>
      <c r="B9" s="35">
        <f t="shared" si="0"/>
        <v>0.18264908538902191</v>
      </c>
      <c r="C9" s="183">
        <f t="shared" si="1"/>
        <v>0.18264908538902191</v>
      </c>
    </row>
    <row r="10" spans="1:3" x14ac:dyDescent="0.25">
      <c r="A10" s="34">
        <v>-1</v>
      </c>
      <c r="B10" s="35">
        <f t="shared" si="0"/>
        <v>0.24197072451914337</v>
      </c>
      <c r="C10" s="183">
        <f t="shared" si="1"/>
        <v>0.24197072451914337</v>
      </c>
    </row>
    <row r="11" spans="1:3" x14ac:dyDescent="0.25">
      <c r="A11" s="34">
        <v>-0.75</v>
      </c>
      <c r="B11" s="35">
        <f t="shared" si="0"/>
        <v>0.30113743215480443</v>
      </c>
      <c r="C11" s="183">
        <f t="shared" si="1"/>
        <v>0.30113743215480443</v>
      </c>
    </row>
    <row r="12" spans="1:3" x14ac:dyDescent="0.25">
      <c r="A12" s="34">
        <v>-0.5</v>
      </c>
      <c r="B12" s="35">
        <f t="shared" si="0"/>
        <v>0.35206532676429952</v>
      </c>
      <c r="C12" s="183">
        <f t="shared" si="1"/>
        <v>0.35206532676429952</v>
      </c>
    </row>
    <row r="13" spans="1:3" x14ac:dyDescent="0.25">
      <c r="A13" s="34">
        <v>-0.25</v>
      </c>
      <c r="B13" s="35">
        <f t="shared" si="0"/>
        <v>0.38666811680284924</v>
      </c>
      <c r="C13" s="183">
        <f t="shared" si="1"/>
        <v>0.38666811680284924</v>
      </c>
    </row>
    <row r="14" spans="1:3" x14ac:dyDescent="0.25">
      <c r="A14" s="34">
        <v>0</v>
      </c>
      <c r="B14" s="35">
        <f t="shared" si="0"/>
        <v>0.3989422804014327</v>
      </c>
      <c r="C14" s="183">
        <f t="shared" si="1"/>
        <v>0.3989422804014327</v>
      </c>
    </row>
    <row r="15" spans="1:3" x14ac:dyDescent="0.25">
      <c r="A15" s="34">
        <v>0.25</v>
      </c>
      <c r="B15" s="35">
        <f t="shared" si="0"/>
        <v>0.38666811680284924</v>
      </c>
      <c r="C15" s="183">
        <f t="shared" si="1"/>
        <v>0.38666811680284924</v>
      </c>
    </row>
    <row r="16" spans="1:3" x14ac:dyDescent="0.25">
      <c r="A16" s="34">
        <v>0.5</v>
      </c>
      <c r="B16" s="35">
        <f t="shared" si="0"/>
        <v>0.35206532676429952</v>
      </c>
      <c r="C16" s="183">
        <f t="shared" si="1"/>
        <v>0.35206532676429952</v>
      </c>
    </row>
    <row r="17" spans="1:3" x14ac:dyDescent="0.25">
      <c r="A17" s="34">
        <v>0.75</v>
      </c>
      <c r="B17" s="35">
        <f t="shared" si="0"/>
        <v>0.30113743215480443</v>
      </c>
      <c r="C17" s="183">
        <f t="shared" si="1"/>
        <v>0.30113743215480443</v>
      </c>
    </row>
    <row r="18" spans="1:3" x14ac:dyDescent="0.25">
      <c r="A18" s="34">
        <v>1</v>
      </c>
      <c r="B18" s="35">
        <f t="shared" si="0"/>
        <v>0.24197072451914337</v>
      </c>
      <c r="C18" s="183">
        <f t="shared" si="1"/>
        <v>0.24197072451914337</v>
      </c>
    </row>
    <row r="19" spans="1:3" x14ac:dyDescent="0.25">
      <c r="A19" s="34">
        <v>1.25</v>
      </c>
      <c r="B19" s="35">
        <f t="shared" si="0"/>
        <v>0.18264908538902191</v>
      </c>
      <c r="C19" s="183">
        <f t="shared" si="1"/>
        <v>0.18264908538902191</v>
      </c>
    </row>
    <row r="20" spans="1:3" x14ac:dyDescent="0.25">
      <c r="A20" s="34">
        <v>1.5</v>
      </c>
      <c r="B20" s="35">
        <f t="shared" si="0"/>
        <v>0.12951759566589174</v>
      </c>
      <c r="C20" s="183">
        <f t="shared" si="1"/>
        <v>0.12951759566589174</v>
      </c>
    </row>
    <row r="21" spans="1:3" x14ac:dyDescent="0.25">
      <c r="A21" s="34">
        <v>1.75</v>
      </c>
      <c r="B21" s="35">
        <f t="shared" si="0"/>
        <v>8.6277318826511532E-2</v>
      </c>
      <c r="C21" s="183">
        <f t="shared" si="1"/>
        <v>8.6277318826511532E-2</v>
      </c>
    </row>
    <row r="22" spans="1:3" x14ac:dyDescent="0.25">
      <c r="A22" s="34">
        <v>2</v>
      </c>
      <c r="B22" s="35">
        <f t="shared" si="0"/>
        <v>5.3990966513188063E-2</v>
      </c>
      <c r="C22" s="183" t="e">
        <f t="shared" si="1"/>
        <v>#N/A</v>
      </c>
    </row>
    <row r="23" spans="1:3" x14ac:dyDescent="0.25">
      <c r="A23" s="34">
        <v>2.25</v>
      </c>
      <c r="B23" s="35">
        <f t="shared" si="0"/>
        <v>3.1739651835667418E-2</v>
      </c>
      <c r="C23" s="183" t="e">
        <f t="shared" si="1"/>
        <v>#N/A</v>
      </c>
    </row>
    <row r="24" spans="1:3" x14ac:dyDescent="0.25">
      <c r="A24" s="34">
        <v>2.5</v>
      </c>
      <c r="B24" s="35">
        <f t="shared" si="0"/>
        <v>1.752830049356854E-2</v>
      </c>
      <c r="C24" s="183" t="e">
        <f t="shared" si="1"/>
        <v>#N/A</v>
      </c>
    </row>
    <row r="25" spans="1:3" x14ac:dyDescent="0.25">
      <c r="A25" s="34">
        <v>2.75</v>
      </c>
      <c r="B25" s="35">
        <f t="shared" si="0"/>
        <v>9.0935625015910529E-3</v>
      </c>
      <c r="C25" s="183" t="e">
        <f t="shared" si="1"/>
        <v>#N/A</v>
      </c>
    </row>
    <row r="26" spans="1:3" x14ac:dyDescent="0.25">
      <c r="A26" s="34">
        <v>3</v>
      </c>
      <c r="B26" s="35">
        <f t="shared" si="0"/>
        <v>4.4318484119380075E-3</v>
      </c>
      <c r="C26" s="183" t="e">
        <f t="shared" si="1"/>
        <v>#N/A</v>
      </c>
    </row>
  </sheetData>
  <pageMargins left="0.7" right="0.7" top="0.75" bottom="0.75" header="0.3" footer="0.3"/>
  <pageSetup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zoomScaleNormal="100" workbookViewId="0">
      <selection activeCell="B3" sqref="B3:M3"/>
    </sheetView>
  </sheetViews>
  <sheetFormatPr defaultRowHeight="15.75" x14ac:dyDescent="0.25"/>
  <cols>
    <col min="1" max="1" width="6.109375" style="36" customWidth="1"/>
    <col min="2" max="6" width="6.88671875" style="36" customWidth="1"/>
    <col min="7" max="7" width="4" style="36" customWidth="1"/>
    <col min="8" max="8" width="4.21875" style="36" customWidth="1"/>
    <col min="9" max="13" width="7.5546875" style="36" customWidth="1"/>
    <col min="14" max="16384" width="8.88671875" style="36"/>
  </cols>
  <sheetData>
    <row r="1" spans="1:14" x14ac:dyDescent="0.25">
      <c r="A1" s="38">
        <v>0.09</v>
      </c>
      <c r="B1" s="36" t="s">
        <v>9</v>
      </c>
    </row>
    <row r="2" spans="1:14" x14ac:dyDescent="0.25">
      <c r="A2" s="39"/>
    </row>
    <row r="3" spans="1:14" x14ac:dyDescent="0.25">
      <c r="A3" s="39"/>
      <c r="B3" s="203" t="s">
        <v>10</v>
      </c>
      <c r="C3" s="203"/>
      <c r="D3" s="203"/>
      <c r="E3" s="203"/>
      <c r="F3" s="203"/>
      <c r="G3" s="203"/>
      <c r="H3" s="203"/>
      <c r="I3" s="203"/>
      <c r="J3" s="203"/>
      <c r="K3" s="203"/>
      <c r="L3" s="203"/>
      <c r="M3" s="203"/>
    </row>
    <row r="5" spans="1:14" x14ac:dyDescent="0.25">
      <c r="B5" s="36">
        <v>10</v>
      </c>
      <c r="C5" s="36">
        <v>15</v>
      </c>
      <c r="D5" s="36">
        <v>20</v>
      </c>
      <c r="E5" s="36">
        <v>25</v>
      </c>
      <c r="F5" s="36">
        <v>30</v>
      </c>
      <c r="I5" s="36">
        <v>10</v>
      </c>
      <c r="J5" s="36">
        <v>15</v>
      </c>
      <c r="K5" s="36">
        <v>20</v>
      </c>
      <c r="L5" s="36">
        <v>25</v>
      </c>
      <c r="M5" s="36">
        <v>30</v>
      </c>
      <c r="N5" s="36" t="s">
        <v>11</v>
      </c>
    </row>
    <row r="6" spans="1:14" x14ac:dyDescent="0.25">
      <c r="A6" s="36">
        <v>0</v>
      </c>
      <c r="B6" s="40">
        <f>_xlfn.BINOM.DIST($A6,B$5,$A$1,0)</f>
        <v>0.38941611811810745</v>
      </c>
      <c r="C6" s="40">
        <f t="shared" ref="C6:F6" si="0">_xlfn.BINOM.DIST($A6,C$5,$A$1,0)</f>
        <v>0.24300817552575757</v>
      </c>
      <c r="D6" s="40">
        <f t="shared" si="0"/>
        <v>0.1516449130501758</v>
      </c>
      <c r="E6" s="40">
        <f t="shared" si="0"/>
        <v>9.4631300384204198E-2</v>
      </c>
      <c r="F6" s="40">
        <f t="shared" si="0"/>
        <v>5.9052973372357397E-2</v>
      </c>
      <c r="H6" s="36">
        <v>0</v>
      </c>
      <c r="I6" s="40">
        <f>_xlfn.POISSON.DIST($H6,$A$1*I$5,0)</f>
        <v>0.40656965974059917</v>
      </c>
      <c r="J6" s="40">
        <f t="shared" ref="J6:M6" si="1">_xlfn.POISSON.DIST($H6,$A$1*J$5,0)</f>
        <v>0.25924026064589156</v>
      </c>
      <c r="K6" s="40">
        <f t="shared" si="1"/>
        <v>0.16529888822158656</v>
      </c>
      <c r="L6" s="40">
        <f t="shared" si="1"/>
        <v>0.10539922456186433</v>
      </c>
      <c r="M6" s="40">
        <f t="shared" si="1"/>
        <v>6.7205512739749784E-2</v>
      </c>
    </row>
    <row r="7" spans="1:14" x14ac:dyDescent="0.25">
      <c r="A7" s="36">
        <v>1</v>
      </c>
      <c r="B7" s="40">
        <f t="shared" ref="B7:F16" si="2">_xlfn.BINOM.DIST($A7,B$5,$A$1,0)</f>
        <v>0.38513682011680955</v>
      </c>
      <c r="C7" s="40">
        <f t="shared" si="2"/>
        <v>0.36050663402172828</v>
      </c>
      <c r="D7" s="40">
        <f t="shared" si="2"/>
        <v>0.29995697086847972</v>
      </c>
      <c r="E7" s="40">
        <f t="shared" si="2"/>
        <v>0.23397848996094442</v>
      </c>
      <c r="F7" s="40">
        <f t="shared" si="2"/>
        <v>0.17521211879710444</v>
      </c>
      <c r="H7" s="36">
        <v>1</v>
      </c>
      <c r="I7" s="40">
        <f t="shared" ref="I7:M16" si="3">_xlfn.POISSON.DIST($H7,$A$1*I$5,0)</f>
        <v>0.36591269376653918</v>
      </c>
      <c r="J7" s="40">
        <f t="shared" si="3"/>
        <v>0.34997435187195358</v>
      </c>
      <c r="K7" s="40">
        <f t="shared" si="3"/>
        <v>0.29753799879885579</v>
      </c>
      <c r="L7" s="40">
        <f t="shared" si="3"/>
        <v>0.23714825526419475</v>
      </c>
      <c r="M7" s="40">
        <f t="shared" si="3"/>
        <v>0.18145488439732438</v>
      </c>
    </row>
    <row r="8" spans="1:14" x14ac:dyDescent="0.25">
      <c r="A8" s="36">
        <v>2</v>
      </c>
      <c r="B8" s="40">
        <f t="shared" si="2"/>
        <v>0.17140704631572301</v>
      </c>
      <c r="C8" s="40">
        <f t="shared" si="2"/>
        <v>0.24958151586119648</v>
      </c>
      <c r="D8" s="40">
        <f t="shared" si="2"/>
        <v>0.28182770339840668</v>
      </c>
      <c r="E8" s="40">
        <f t="shared" si="2"/>
        <v>0.27768875731628573</v>
      </c>
      <c r="F8" s="40">
        <f t="shared" si="2"/>
        <v>0.25126573080244091</v>
      </c>
      <c r="H8" s="36">
        <v>2</v>
      </c>
      <c r="I8" s="40">
        <f t="shared" si="3"/>
        <v>0.1646607121949426</v>
      </c>
      <c r="J8" s="40">
        <f t="shared" si="3"/>
        <v>0.23623268751356868</v>
      </c>
      <c r="K8" s="40">
        <f t="shared" si="3"/>
        <v>0.26778419891897026</v>
      </c>
      <c r="L8" s="40">
        <f t="shared" si="3"/>
        <v>0.26679178717221913</v>
      </c>
      <c r="M8" s="40">
        <f t="shared" si="3"/>
        <v>0.24496409393638793</v>
      </c>
    </row>
    <row r="9" spans="1:14" x14ac:dyDescent="0.25">
      <c r="A9" s="36">
        <v>3</v>
      </c>
      <c r="B9" s="40">
        <f t="shared" si="2"/>
        <v>4.5206253973377471E-2</v>
      </c>
      <c r="C9" s="40">
        <f t="shared" si="2"/>
        <v>0.10696350679765565</v>
      </c>
      <c r="D9" s="40">
        <f t="shared" si="2"/>
        <v>0.16723841740125231</v>
      </c>
      <c r="E9" s="40">
        <f t="shared" si="2"/>
        <v>0.21055521159146934</v>
      </c>
      <c r="F9" s="40">
        <f t="shared" si="2"/>
        <v>0.23193759766379157</v>
      </c>
      <c r="H9" s="36">
        <v>3</v>
      </c>
      <c r="I9" s="40">
        <f t="shared" si="3"/>
        <v>4.9398213658482786E-2</v>
      </c>
      <c r="J9" s="40">
        <f t="shared" si="3"/>
        <v>0.10630470938110594</v>
      </c>
      <c r="K9" s="40">
        <f t="shared" si="3"/>
        <v>0.16067051935138213</v>
      </c>
      <c r="L9" s="40">
        <f t="shared" si="3"/>
        <v>0.20009384037916436</v>
      </c>
      <c r="M9" s="40">
        <f t="shared" si="3"/>
        <v>0.22046768454274912</v>
      </c>
    </row>
    <row r="10" spans="1:14" x14ac:dyDescent="0.25">
      <c r="A10" s="36">
        <v>4</v>
      </c>
      <c r="B10" s="40">
        <f t="shared" si="2"/>
        <v>7.8241593415461115E-3</v>
      </c>
      <c r="C10" s="40">
        <f t="shared" si="2"/>
        <v>3.1736425093809938E-2</v>
      </c>
      <c r="D10" s="40">
        <f t="shared" si="2"/>
        <v>7.0295268852724219E-2</v>
      </c>
      <c r="E10" s="40">
        <f t="shared" si="2"/>
        <v>0.1145327799316235</v>
      </c>
      <c r="F10" s="40">
        <f t="shared" si="2"/>
        <v>0.15483746217665209</v>
      </c>
      <c r="H10" s="36">
        <v>4</v>
      </c>
      <c r="I10" s="40">
        <f t="shared" si="3"/>
        <v>1.1114598073158625E-2</v>
      </c>
      <c r="J10" s="40">
        <f t="shared" si="3"/>
        <v>3.5877839416123256E-2</v>
      </c>
      <c r="K10" s="40">
        <f t="shared" si="3"/>
        <v>7.2301733708121985E-2</v>
      </c>
      <c r="L10" s="40">
        <f t="shared" si="3"/>
        <v>0.11255278521327998</v>
      </c>
      <c r="M10" s="40">
        <f t="shared" si="3"/>
        <v>0.14881568706635565</v>
      </c>
    </row>
    <row r="11" spans="1:14" x14ac:dyDescent="0.25">
      <c r="A11" s="36">
        <v>5</v>
      </c>
      <c r="B11" s="40">
        <f t="shared" si="2"/>
        <v>9.2858154822744873E-4</v>
      </c>
      <c r="C11" s="40">
        <f t="shared" si="2"/>
        <v>6.9052880973344572E-3</v>
      </c>
      <c r="D11" s="40">
        <f t="shared" si="2"/>
        <v>2.2247293878664358E-2</v>
      </c>
      <c r="E11" s="40">
        <f t="shared" si="2"/>
        <v>4.7575154740828213E-2</v>
      </c>
      <c r="F11" s="40">
        <f t="shared" si="2"/>
        <v>7.9630694833706786E-2</v>
      </c>
      <c r="H11" s="36">
        <v>5</v>
      </c>
      <c r="I11" s="40">
        <f t="shared" si="3"/>
        <v>2.0006276531685523E-3</v>
      </c>
      <c r="J11" s="40">
        <f t="shared" si="3"/>
        <v>9.6870166423532657E-3</v>
      </c>
      <c r="K11" s="40">
        <f t="shared" si="3"/>
        <v>2.6028624134923913E-2</v>
      </c>
      <c r="L11" s="40">
        <f t="shared" si="3"/>
        <v>5.0648753345975968E-2</v>
      </c>
      <c r="M11" s="40">
        <f t="shared" si="3"/>
        <v>8.0360471015832019E-2</v>
      </c>
    </row>
    <row r="12" spans="1:14" x14ac:dyDescent="0.25">
      <c r="A12" s="36">
        <v>6</v>
      </c>
      <c r="B12" s="40">
        <f t="shared" si="2"/>
        <v>7.6531446282482069E-5</v>
      </c>
      <c r="C12" s="40">
        <f t="shared" si="2"/>
        <v>1.1382343017584272E-3</v>
      </c>
      <c r="D12" s="40">
        <f t="shared" si="2"/>
        <v>5.5007045304389856E-3</v>
      </c>
      <c r="E12" s="40">
        <f t="shared" si="2"/>
        <v>1.5684116947525785E-2</v>
      </c>
      <c r="F12" s="40">
        <f t="shared" si="2"/>
        <v>3.2814846772131923E-2</v>
      </c>
      <c r="H12" s="36">
        <v>6</v>
      </c>
      <c r="I12" s="40">
        <f t="shared" si="3"/>
        <v>3.0009414797528273E-4</v>
      </c>
      <c r="J12" s="40">
        <f t="shared" si="3"/>
        <v>2.1795787445294855E-3</v>
      </c>
      <c r="K12" s="40">
        <f t="shared" si="3"/>
        <v>7.8085872404771639E-3</v>
      </c>
      <c r="L12" s="40">
        <f t="shared" si="3"/>
        <v>1.8993282504740996E-2</v>
      </c>
      <c r="M12" s="40">
        <f t="shared" si="3"/>
        <v>3.6162211957124442E-2</v>
      </c>
    </row>
    <row r="13" spans="1:14" x14ac:dyDescent="0.25">
      <c r="A13" s="36">
        <v>7</v>
      </c>
      <c r="B13" s="40">
        <f t="shared" si="2"/>
        <v>4.3251680787588019E-6</v>
      </c>
      <c r="C13" s="40">
        <f t="shared" si="2"/>
        <v>1.4473622989392862E-4</v>
      </c>
      <c r="D13" s="40">
        <f t="shared" si="2"/>
        <v>1.0880514455813388E-3</v>
      </c>
      <c r="E13" s="40">
        <f t="shared" si="2"/>
        <v>4.2103359466670503E-3</v>
      </c>
      <c r="F13" s="40">
        <f t="shared" si="2"/>
        <v>1.112716939212008E-2</v>
      </c>
      <c r="H13" s="36">
        <v>7</v>
      </c>
      <c r="I13" s="40">
        <f t="shared" si="3"/>
        <v>3.858353331110784E-5</v>
      </c>
      <c r="J13" s="40">
        <f t="shared" si="3"/>
        <v>4.2034732930211472E-4</v>
      </c>
      <c r="K13" s="40">
        <f t="shared" si="3"/>
        <v>2.0079224332655589E-3</v>
      </c>
      <c r="L13" s="40">
        <f t="shared" si="3"/>
        <v>6.1049836622381788E-3</v>
      </c>
      <c r="M13" s="40">
        <f t="shared" si="3"/>
        <v>1.3948281754890846E-2</v>
      </c>
    </row>
    <row r="14" spans="1:14" x14ac:dyDescent="0.25">
      <c r="A14" s="36">
        <v>8</v>
      </c>
      <c r="B14" s="40">
        <f t="shared" si="2"/>
        <v>1.6041145347045046E-7</v>
      </c>
      <c r="C14" s="40">
        <f t="shared" si="2"/>
        <v>1.4314572187311658E-5</v>
      </c>
      <c r="D14" s="40">
        <f t="shared" si="2"/>
        <v>1.7486541089700125E-4</v>
      </c>
      <c r="E14" s="40">
        <f t="shared" si="2"/>
        <v>9.3691541670338195E-4</v>
      </c>
      <c r="F14" s="40">
        <f t="shared" si="2"/>
        <v>3.163906681550633E-3</v>
      </c>
      <c r="H14" s="36">
        <v>8</v>
      </c>
      <c r="I14" s="40">
        <f t="shared" si="3"/>
        <v>4.3406474974996142E-6</v>
      </c>
      <c r="J14" s="40">
        <f t="shared" si="3"/>
        <v>7.0933611819731955E-5</v>
      </c>
      <c r="K14" s="40">
        <f t="shared" si="3"/>
        <v>4.517825474847508E-4</v>
      </c>
      <c r="L14" s="40">
        <f t="shared" si="3"/>
        <v>1.7170266550044868E-3</v>
      </c>
      <c r="M14" s="40">
        <f t="shared" si="3"/>
        <v>4.7075450922756668E-3</v>
      </c>
    </row>
    <row r="15" spans="1:14" x14ac:dyDescent="0.25">
      <c r="A15" s="36">
        <v>9</v>
      </c>
      <c r="B15" s="40">
        <f t="shared" si="2"/>
        <v>3.5255264498999823E-9</v>
      </c>
      <c r="C15" s="40">
        <f t="shared" si="2"/>
        <v>1.1011209374855074E-6</v>
      </c>
      <c r="D15" s="40">
        <f t="shared" si="2"/>
        <v>2.3059175063340744E-5</v>
      </c>
      <c r="E15" s="40">
        <f t="shared" si="2"/>
        <v>1.7502815476876351E-4</v>
      </c>
      <c r="F15" s="40">
        <f t="shared" si="2"/>
        <v>7.6490051641883239E-4</v>
      </c>
      <c r="H15" s="36">
        <v>9</v>
      </c>
      <c r="I15" s="40">
        <f t="shared" si="3"/>
        <v>4.3406474974996194E-7</v>
      </c>
      <c r="J15" s="40">
        <f t="shared" si="3"/>
        <v>1.0640041772959776E-5</v>
      </c>
      <c r="K15" s="40">
        <f t="shared" si="3"/>
        <v>9.0356509496950082E-5</v>
      </c>
      <c r="L15" s="40">
        <f t="shared" si="3"/>
        <v>4.2925666375112165E-4</v>
      </c>
      <c r="M15" s="40">
        <f t="shared" si="3"/>
        <v>1.4122635276826979E-3</v>
      </c>
    </row>
    <row r="16" spans="1:14" x14ac:dyDescent="0.25">
      <c r="A16" s="36">
        <v>10</v>
      </c>
      <c r="B16" s="40">
        <f t="shared" si="2"/>
        <v>3.4867844009999942E-11</v>
      </c>
      <c r="C16" s="40">
        <f t="shared" si="2"/>
        <v>6.5341242444195096E-8</v>
      </c>
      <c r="D16" s="40">
        <f t="shared" si="2"/>
        <v>2.5086355288689352E-6</v>
      </c>
      <c r="E16" s="40">
        <f t="shared" si="2"/>
        <v>2.7696762952419704E-5</v>
      </c>
      <c r="F16" s="40">
        <f t="shared" si="2"/>
        <v>1.5886395341006517E-4</v>
      </c>
      <c r="H16" s="36">
        <v>10</v>
      </c>
      <c r="I16" s="40">
        <f t="shared" si="3"/>
        <v>3.9065827477496528E-8</v>
      </c>
      <c r="J16" s="40">
        <f t="shared" si="3"/>
        <v>1.4364056393495706E-6</v>
      </c>
      <c r="K16" s="40">
        <f t="shared" si="3"/>
        <v>1.6264171709450995E-5</v>
      </c>
      <c r="L16" s="40">
        <f t="shared" si="3"/>
        <v>9.6582749344002421E-5</v>
      </c>
      <c r="M16" s="40">
        <f t="shared" si="3"/>
        <v>3.8131115247432804E-4</v>
      </c>
    </row>
    <row r="17" spans="1:1" x14ac:dyDescent="0.25">
      <c r="A17" s="36" t="s">
        <v>12</v>
      </c>
    </row>
  </sheetData>
  <mergeCells count="1">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110" zoomScaleNormal="110" workbookViewId="0">
      <selection sqref="A1:H1"/>
    </sheetView>
  </sheetViews>
  <sheetFormatPr defaultRowHeight="12.75" x14ac:dyDescent="0.2"/>
  <cols>
    <col min="1" max="1" width="3.77734375" style="41" bestFit="1" customWidth="1"/>
    <col min="2" max="2" width="7.33203125" style="41" bestFit="1" customWidth="1"/>
    <col min="3" max="3" width="3.21875" style="41" customWidth="1"/>
    <col min="4" max="4" width="4.33203125" style="41" customWidth="1"/>
    <col min="5" max="5" width="7.33203125" style="41" bestFit="1" customWidth="1"/>
    <col min="6" max="6" width="3.6640625" style="41" customWidth="1"/>
    <col min="7" max="7" width="3.77734375" style="41" bestFit="1" customWidth="1"/>
    <col min="8" max="8" width="7.33203125" style="41" bestFit="1" customWidth="1"/>
    <col min="9" max="256" width="8.88671875" style="41"/>
    <col min="257" max="257" width="3.77734375" style="41" bestFit="1" customWidth="1"/>
    <col min="258" max="258" width="7.33203125" style="41" bestFit="1" customWidth="1"/>
    <col min="259" max="259" width="5.5546875" style="41" bestFit="1" customWidth="1"/>
    <col min="260" max="260" width="4.33203125" style="41" customWidth="1"/>
    <col min="261" max="261" width="7.33203125" style="41" bestFit="1" customWidth="1"/>
    <col min="262" max="262" width="5" style="41" customWidth="1"/>
    <col min="263" max="263" width="3.77734375" style="41" bestFit="1" customWidth="1"/>
    <col min="264" max="264" width="7.33203125" style="41" bestFit="1" customWidth="1"/>
    <col min="265" max="512" width="8.88671875" style="41"/>
    <col min="513" max="513" width="3.77734375" style="41" bestFit="1" customWidth="1"/>
    <col min="514" max="514" width="7.33203125" style="41" bestFit="1" customWidth="1"/>
    <col min="515" max="515" width="5.5546875" style="41" bestFit="1" customWidth="1"/>
    <col min="516" max="516" width="4.33203125" style="41" customWidth="1"/>
    <col min="517" max="517" width="7.33203125" style="41" bestFit="1" customWidth="1"/>
    <col min="518" max="518" width="5" style="41" customWidth="1"/>
    <col min="519" max="519" width="3.77734375" style="41" bestFit="1" customWidth="1"/>
    <col min="520" max="520" width="7.33203125" style="41" bestFit="1" customWidth="1"/>
    <col min="521" max="768" width="8.88671875" style="41"/>
    <col min="769" max="769" width="3.77734375" style="41" bestFit="1" customWidth="1"/>
    <col min="770" max="770" width="7.33203125" style="41" bestFit="1" customWidth="1"/>
    <col min="771" max="771" width="5.5546875" style="41" bestFit="1" customWidth="1"/>
    <col min="772" max="772" width="4.33203125" style="41" customWidth="1"/>
    <col min="773" max="773" width="7.33203125" style="41" bestFit="1" customWidth="1"/>
    <col min="774" max="774" width="5" style="41" customWidth="1"/>
    <col min="775" max="775" width="3.77734375" style="41" bestFit="1" customWidth="1"/>
    <col min="776" max="776" width="7.33203125" style="41" bestFit="1" customWidth="1"/>
    <col min="777" max="1024" width="8.88671875" style="41"/>
    <col min="1025" max="1025" width="3.77734375" style="41" bestFit="1" customWidth="1"/>
    <col min="1026" max="1026" width="7.33203125" style="41" bestFit="1" customWidth="1"/>
    <col min="1027" max="1027" width="5.5546875" style="41" bestFit="1" customWidth="1"/>
    <col min="1028" max="1028" width="4.33203125" style="41" customWidth="1"/>
    <col min="1029" max="1029" width="7.33203125" style="41" bestFit="1" customWidth="1"/>
    <col min="1030" max="1030" width="5" style="41" customWidth="1"/>
    <col min="1031" max="1031" width="3.77734375" style="41" bestFit="1" customWidth="1"/>
    <col min="1032" max="1032" width="7.33203125" style="41" bestFit="1" customWidth="1"/>
    <col min="1033" max="1280" width="8.88671875" style="41"/>
    <col min="1281" max="1281" width="3.77734375" style="41" bestFit="1" customWidth="1"/>
    <col min="1282" max="1282" width="7.33203125" style="41" bestFit="1" customWidth="1"/>
    <col min="1283" max="1283" width="5.5546875" style="41" bestFit="1" customWidth="1"/>
    <col min="1284" max="1284" width="4.33203125" style="41" customWidth="1"/>
    <col min="1285" max="1285" width="7.33203125" style="41" bestFit="1" customWidth="1"/>
    <col min="1286" max="1286" width="5" style="41" customWidth="1"/>
    <col min="1287" max="1287" width="3.77734375" style="41" bestFit="1" customWidth="1"/>
    <col min="1288" max="1288" width="7.33203125" style="41" bestFit="1" customWidth="1"/>
    <col min="1289" max="1536" width="8.88671875" style="41"/>
    <col min="1537" max="1537" width="3.77734375" style="41" bestFit="1" customWidth="1"/>
    <col min="1538" max="1538" width="7.33203125" style="41" bestFit="1" customWidth="1"/>
    <col min="1539" max="1539" width="5.5546875" style="41" bestFit="1" customWidth="1"/>
    <col min="1540" max="1540" width="4.33203125" style="41" customWidth="1"/>
    <col min="1541" max="1541" width="7.33203125" style="41" bestFit="1" customWidth="1"/>
    <col min="1542" max="1542" width="5" style="41" customWidth="1"/>
    <col min="1543" max="1543" width="3.77734375" style="41" bestFit="1" customWidth="1"/>
    <col min="1544" max="1544" width="7.33203125" style="41" bestFit="1" customWidth="1"/>
    <col min="1545" max="1792" width="8.88671875" style="41"/>
    <col min="1793" max="1793" width="3.77734375" style="41" bestFit="1" customWidth="1"/>
    <col min="1794" max="1794" width="7.33203125" style="41" bestFit="1" customWidth="1"/>
    <col min="1795" max="1795" width="5.5546875" style="41" bestFit="1" customWidth="1"/>
    <col min="1796" max="1796" width="4.33203125" style="41" customWidth="1"/>
    <col min="1797" max="1797" width="7.33203125" style="41" bestFit="1" customWidth="1"/>
    <col min="1798" max="1798" width="5" style="41" customWidth="1"/>
    <col min="1799" max="1799" width="3.77734375" style="41" bestFit="1" customWidth="1"/>
    <col min="1800" max="1800" width="7.33203125" style="41" bestFit="1" customWidth="1"/>
    <col min="1801" max="2048" width="8.88671875" style="41"/>
    <col min="2049" max="2049" width="3.77734375" style="41" bestFit="1" customWidth="1"/>
    <col min="2050" max="2050" width="7.33203125" style="41" bestFit="1" customWidth="1"/>
    <col min="2051" max="2051" width="5.5546875" style="41" bestFit="1" customWidth="1"/>
    <col min="2052" max="2052" width="4.33203125" style="41" customWidth="1"/>
    <col min="2053" max="2053" width="7.33203125" style="41" bestFit="1" customWidth="1"/>
    <col min="2054" max="2054" width="5" style="41" customWidth="1"/>
    <col min="2055" max="2055" width="3.77734375" style="41" bestFit="1" customWidth="1"/>
    <col min="2056" max="2056" width="7.33203125" style="41" bestFit="1" customWidth="1"/>
    <col min="2057" max="2304" width="8.88671875" style="41"/>
    <col min="2305" max="2305" width="3.77734375" style="41" bestFit="1" customWidth="1"/>
    <col min="2306" max="2306" width="7.33203125" style="41" bestFit="1" customWidth="1"/>
    <col min="2307" max="2307" width="5.5546875" style="41" bestFit="1" customWidth="1"/>
    <col min="2308" max="2308" width="4.33203125" style="41" customWidth="1"/>
    <col min="2309" max="2309" width="7.33203125" style="41" bestFit="1" customWidth="1"/>
    <col min="2310" max="2310" width="5" style="41" customWidth="1"/>
    <col min="2311" max="2311" width="3.77734375" style="41" bestFit="1" customWidth="1"/>
    <col min="2312" max="2312" width="7.33203125" style="41" bestFit="1" customWidth="1"/>
    <col min="2313" max="2560" width="8.88671875" style="41"/>
    <col min="2561" max="2561" width="3.77734375" style="41" bestFit="1" customWidth="1"/>
    <col min="2562" max="2562" width="7.33203125" style="41" bestFit="1" customWidth="1"/>
    <col min="2563" max="2563" width="5.5546875" style="41" bestFit="1" customWidth="1"/>
    <col min="2564" max="2564" width="4.33203125" style="41" customWidth="1"/>
    <col min="2565" max="2565" width="7.33203125" style="41" bestFit="1" customWidth="1"/>
    <col min="2566" max="2566" width="5" style="41" customWidth="1"/>
    <col min="2567" max="2567" width="3.77734375" style="41" bestFit="1" customWidth="1"/>
    <col min="2568" max="2568" width="7.33203125" style="41" bestFit="1" customWidth="1"/>
    <col min="2569" max="2816" width="8.88671875" style="41"/>
    <col min="2817" max="2817" width="3.77734375" style="41" bestFit="1" customWidth="1"/>
    <col min="2818" max="2818" width="7.33203125" style="41" bestFit="1" customWidth="1"/>
    <col min="2819" max="2819" width="5.5546875" style="41" bestFit="1" customWidth="1"/>
    <col min="2820" max="2820" width="4.33203125" style="41" customWidth="1"/>
    <col min="2821" max="2821" width="7.33203125" style="41" bestFit="1" customWidth="1"/>
    <col min="2822" max="2822" width="5" style="41" customWidth="1"/>
    <col min="2823" max="2823" width="3.77734375" style="41" bestFit="1" customWidth="1"/>
    <col min="2824" max="2824" width="7.33203125" style="41" bestFit="1" customWidth="1"/>
    <col min="2825" max="3072" width="8.88671875" style="41"/>
    <col min="3073" max="3073" width="3.77734375" style="41" bestFit="1" customWidth="1"/>
    <col min="3074" max="3074" width="7.33203125" style="41" bestFit="1" customWidth="1"/>
    <col min="3075" max="3075" width="5.5546875" style="41" bestFit="1" customWidth="1"/>
    <col min="3076" max="3076" width="4.33203125" style="41" customWidth="1"/>
    <col min="3077" max="3077" width="7.33203125" style="41" bestFit="1" customWidth="1"/>
    <col min="3078" max="3078" width="5" style="41" customWidth="1"/>
    <col min="3079" max="3079" width="3.77734375" style="41" bestFit="1" customWidth="1"/>
    <col min="3080" max="3080" width="7.33203125" style="41" bestFit="1" customWidth="1"/>
    <col min="3081" max="3328" width="8.88671875" style="41"/>
    <col min="3329" max="3329" width="3.77734375" style="41" bestFit="1" customWidth="1"/>
    <col min="3330" max="3330" width="7.33203125" style="41" bestFit="1" customWidth="1"/>
    <col min="3331" max="3331" width="5.5546875" style="41" bestFit="1" customWidth="1"/>
    <col min="3332" max="3332" width="4.33203125" style="41" customWidth="1"/>
    <col min="3333" max="3333" width="7.33203125" style="41" bestFit="1" customWidth="1"/>
    <col min="3334" max="3334" width="5" style="41" customWidth="1"/>
    <col min="3335" max="3335" width="3.77734375" style="41" bestFit="1" customWidth="1"/>
    <col min="3336" max="3336" width="7.33203125" style="41" bestFit="1" customWidth="1"/>
    <col min="3337" max="3584" width="8.88671875" style="41"/>
    <col min="3585" max="3585" width="3.77734375" style="41" bestFit="1" customWidth="1"/>
    <col min="3586" max="3586" width="7.33203125" style="41" bestFit="1" customWidth="1"/>
    <col min="3587" max="3587" width="5.5546875" style="41" bestFit="1" customWidth="1"/>
    <col min="3588" max="3588" width="4.33203125" style="41" customWidth="1"/>
    <col min="3589" max="3589" width="7.33203125" style="41" bestFit="1" customWidth="1"/>
    <col min="3590" max="3590" width="5" style="41" customWidth="1"/>
    <col min="3591" max="3591" width="3.77734375" style="41" bestFit="1" customWidth="1"/>
    <col min="3592" max="3592" width="7.33203125" style="41" bestFit="1" customWidth="1"/>
    <col min="3593" max="3840" width="8.88671875" style="41"/>
    <col min="3841" max="3841" width="3.77734375" style="41" bestFit="1" customWidth="1"/>
    <col min="3842" max="3842" width="7.33203125" style="41" bestFit="1" customWidth="1"/>
    <col min="3843" max="3843" width="5.5546875" style="41" bestFit="1" customWidth="1"/>
    <col min="3844" max="3844" width="4.33203125" style="41" customWidth="1"/>
    <col min="3845" max="3845" width="7.33203125" style="41" bestFit="1" customWidth="1"/>
    <col min="3846" max="3846" width="5" style="41" customWidth="1"/>
    <col min="3847" max="3847" width="3.77734375" style="41" bestFit="1" customWidth="1"/>
    <col min="3848" max="3848" width="7.33203125" style="41" bestFit="1" customWidth="1"/>
    <col min="3849" max="4096" width="8.88671875" style="41"/>
    <col min="4097" max="4097" width="3.77734375" style="41" bestFit="1" customWidth="1"/>
    <col min="4098" max="4098" width="7.33203125" style="41" bestFit="1" customWidth="1"/>
    <col min="4099" max="4099" width="5.5546875" style="41" bestFit="1" customWidth="1"/>
    <col min="4100" max="4100" width="4.33203125" style="41" customWidth="1"/>
    <col min="4101" max="4101" width="7.33203125" style="41" bestFit="1" customWidth="1"/>
    <col min="4102" max="4102" width="5" style="41" customWidth="1"/>
    <col min="4103" max="4103" width="3.77734375" style="41" bestFit="1" customWidth="1"/>
    <col min="4104" max="4104" width="7.33203125" style="41" bestFit="1" customWidth="1"/>
    <col min="4105" max="4352" width="8.88671875" style="41"/>
    <col min="4353" max="4353" width="3.77734375" style="41" bestFit="1" customWidth="1"/>
    <col min="4354" max="4354" width="7.33203125" style="41" bestFit="1" customWidth="1"/>
    <col min="4355" max="4355" width="5.5546875" style="41" bestFit="1" customWidth="1"/>
    <col min="4356" max="4356" width="4.33203125" style="41" customWidth="1"/>
    <col min="4357" max="4357" width="7.33203125" style="41" bestFit="1" customWidth="1"/>
    <col min="4358" max="4358" width="5" style="41" customWidth="1"/>
    <col min="4359" max="4359" width="3.77734375" style="41" bestFit="1" customWidth="1"/>
    <col min="4360" max="4360" width="7.33203125" style="41" bestFit="1" customWidth="1"/>
    <col min="4361" max="4608" width="8.88671875" style="41"/>
    <col min="4609" max="4609" width="3.77734375" style="41" bestFit="1" customWidth="1"/>
    <col min="4610" max="4610" width="7.33203125" style="41" bestFit="1" customWidth="1"/>
    <col min="4611" max="4611" width="5.5546875" style="41" bestFit="1" customWidth="1"/>
    <col min="4612" max="4612" width="4.33203125" style="41" customWidth="1"/>
    <col min="4613" max="4613" width="7.33203125" style="41" bestFit="1" customWidth="1"/>
    <col min="4614" max="4614" width="5" style="41" customWidth="1"/>
    <col min="4615" max="4615" width="3.77734375" style="41" bestFit="1" customWidth="1"/>
    <col min="4616" max="4616" width="7.33203125" style="41" bestFit="1" customWidth="1"/>
    <col min="4617" max="4864" width="8.88671875" style="41"/>
    <col min="4865" max="4865" width="3.77734375" style="41" bestFit="1" customWidth="1"/>
    <col min="4866" max="4866" width="7.33203125" style="41" bestFit="1" customWidth="1"/>
    <col min="4867" max="4867" width="5.5546875" style="41" bestFit="1" customWidth="1"/>
    <col min="4868" max="4868" width="4.33203125" style="41" customWidth="1"/>
    <col min="4869" max="4869" width="7.33203125" style="41" bestFit="1" customWidth="1"/>
    <col min="4870" max="4870" width="5" style="41" customWidth="1"/>
    <col min="4871" max="4871" width="3.77734375" style="41" bestFit="1" customWidth="1"/>
    <col min="4872" max="4872" width="7.33203125" style="41" bestFit="1" customWidth="1"/>
    <col min="4873" max="5120" width="8.88671875" style="41"/>
    <col min="5121" max="5121" width="3.77734375" style="41" bestFit="1" customWidth="1"/>
    <col min="5122" max="5122" width="7.33203125" style="41" bestFit="1" customWidth="1"/>
    <col min="5123" max="5123" width="5.5546875" style="41" bestFit="1" customWidth="1"/>
    <col min="5124" max="5124" width="4.33203125" style="41" customWidth="1"/>
    <col min="5125" max="5125" width="7.33203125" style="41" bestFit="1" customWidth="1"/>
    <col min="5126" max="5126" width="5" style="41" customWidth="1"/>
    <col min="5127" max="5127" width="3.77734375" style="41" bestFit="1" customWidth="1"/>
    <col min="5128" max="5128" width="7.33203125" style="41" bestFit="1" customWidth="1"/>
    <col min="5129" max="5376" width="8.88671875" style="41"/>
    <col min="5377" max="5377" width="3.77734375" style="41" bestFit="1" customWidth="1"/>
    <col min="5378" max="5378" width="7.33203125" style="41" bestFit="1" customWidth="1"/>
    <col min="5379" max="5379" width="5.5546875" style="41" bestFit="1" customWidth="1"/>
    <col min="5380" max="5380" width="4.33203125" style="41" customWidth="1"/>
    <col min="5381" max="5381" width="7.33203125" style="41" bestFit="1" customWidth="1"/>
    <col min="5382" max="5382" width="5" style="41" customWidth="1"/>
    <col min="5383" max="5383" width="3.77734375" style="41" bestFit="1" customWidth="1"/>
    <col min="5384" max="5384" width="7.33203125" style="41" bestFit="1" customWidth="1"/>
    <col min="5385" max="5632" width="8.88671875" style="41"/>
    <col min="5633" max="5633" width="3.77734375" style="41" bestFit="1" customWidth="1"/>
    <col min="5634" max="5634" width="7.33203125" style="41" bestFit="1" customWidth="1"/>
    <col min="5635" max="5635" width="5.5546875" style="41" bestFit="1" customWidth="1"/>
    <col min="5636" max="5636" width="4.33203125" style="41" customWidth="1"/>
    <col min="5637" max="5637" width="7.33203125" style="41" bestFit="1" customWidth="1"/>
    <col min="5638" max="5638" width="5" style="41" customWidth="1"/>
    <col min="5639" max="5639" width="3.77734375" style="41" bestFit="1" customWidth="1"/>
    <col min="5640" max="5640" width="7.33203125" style="41" bestFit="1" customWidth="1"/>
    <col min="5641" max="5888" width="8.88671875" style="41"/>
    <col min="5889" max="5889" width="3.77734375" style="41" bestFit="1" customWidth="1"/>
    <col min="5890" max="5890" width="7.33203125" style="41" bestFit="1" customWidth="1"/>
    <col min="5891" max="5891" width="5.5546875" style="41" bestFit="1" customWidth="1"/>
    <col min="5892" max="5892" width="4.33203125" style="41" customWidth="1"/>
    <col min="5893" max="5893" width="7.33203125" style="41" bestFit="1" customWidth="1"/>
    <col min="5894" max="5894" width="5" style="41" customWidth="1"/>
    <col min="5895" max="5895" width="3.77734375" style="41" bestFit="1" customWidth="1"/>
    <col min="5896" max="5896" width="7.33203125" style="41" bestFit="1" customWidth="1"/>
    <col min="5897" max="6144" width="8.88671875" style="41"/>
    <col min="6145" max="6145" width="3.77734375" style="41" bestFit="1" customWidth="1"/>
    <col min="6146" max="6146" width="7.33203125" style="41" bestFit="1" customWidth="1"/>
    <col min="6147" max="6147" width="5.5546875" style="41" bestFit="1" customWidth="1"/>
    <col min="6148" max="6148" width="4.33203125" style="41" customWidth="1"/>
    <col min="6149" max="6149" width="7.33203125" style="41" bestFit="1" customWidth="1"/>
    <col min="6150" max="6150" width="5" style="41" customWidth="1"/>
    <col min="6151" max="6151" width="3.77734375" style="41" bestFit="1" customWidth="1"/>
    <col min="6152" max="6152" width="7.33203125" style="41" bestFit="1" customWidth="1"/>
    <col min="6153" max="6400" width="8.88671875" style="41"/>
    <col min="6401" max="6401" width="3.77734375" style="41" bestFit="1" customWidth="1"/>
    <col min="6402" max="6402" width="7.33203125" style="41" bestFit="1" customWidth="1"/>
    <col min="6403" max="6403" width="5.5546875" style="41" bestFit="1" customWidth="1"/>
    <col min="6404" max="6404" width="4.33203125" style="41" customWidth="1"/>
    <col min="6405" max="6405" width="7.33203125" style="41" bestFit="1" customWidth="1"/>
    <col min="6406" max="6406" width="5" style="41" customWidth="1"/>
    <col min="6407" max="6407" width="3.77734375" style="41" bestFit="1" customWidth="1"/>
    <col min="6408" max="6408" width="7.33203125" style="41" bestFit="1" customWidth="1"/>
    <col min="6409" max="6656" width="8.88671875" style="41"/>
    <col min="6657" max="6657" width="3.77734375" style="41" bestFit="1" customWidth="1"/>
    <col min="6658" max="6658" width="7.33203125" style="41" bestFit="1" customWidth="1"/>
    <col min="6659" max="6659" width="5.5546875" style="41" bestFit="1" customWidth="1"/>
    <col min="6660" max="6660" width="4.33203125" style="41" customWidth="1"/>
    <col min="6661" max="6661" width="7.33203125" style="41" bestFit="1" customWidth="1"/>
    <col min="6662" max="6662" width="5" style="41" customWidth="1"/>
    <col min="6663" max="6663" width="3.77734375" style="41" bestFit="1" customWidth="1"/>
    <col min="6664" max="6664" width="7.33203125" style="41" bestFit="1" customWidth="1"/>
    <col min="6665" max="6912" width="8.88671875" style="41"/>
    <col min="6913" max="6913" width="3.77734375" style="41" bestFit="1" customWidth="1"/>
    <col min="6914" max="6914" width="7.33203125" style="41" bestFit="1" customWidth="1"/>
    <col min="6915" max="6915" width="5.5546875" style="41" bestFit="1" customWidth="1"/>
    <col min="6916" max="6916" width="4.33203125" style="41" customWidth="1"/>
    <col min="6917" max="6917" width="7.33203125" style="41" bestFit="1" customWidth="1"/>
    <col min="6918" max="6918" width="5" style="41" customWidth="1"/>
    <col min="6919" max="6919" width="3.77734375" style="41" bestFit="1" customWidth="1"/>
    <col min="6920" max="6920" width="7.33203125" style="41" bestFit="1" customWidth="1"/>
    <col min="6921" max="7168" width="8.88671875" style="41"/>
    <col min="7169" max="7169" width="3.77734375" style="41" bestFit="1" customWidth="1"/>
    <col min="7170" max="7170" width="7.33203125" style="41" bestFit="1" customWidth="1"/>
    <col min="7171" max="7171" width="5.5546875" style="41" bestFit="1" customWidth="1"/>
    <col min="7172" max="7172" width="4.33203125" style="41" customWidth="1"/>
    <col min="7173" max="7173" width="7.33203125" style="41" bestFit="1" customWidth="1"/>
    <col min="7174" max="7174" width="5" style="41" customWidth="1"/>
    <col min="7175" max="7175" width="3.77734375" style="41" bestFit="1" customWidth="1"/>
    <col min="7176" max="7176" width="7.33203125" style="41" bestFit="1" customWidth="1"/>
    <col min="7177" max="7424" width="8.88671875" style="41"/>
    <col min="7425" max="7425" width="3.77734375" style="41" bestFit="1" customWidth="1"/>
    <col min="7426" max="7426" width="7.33203125" style="41" bestFit="1" customWidth="1"/>
    <col min="7427" max="7427" width="5.5546875" style="41" bestFit="1" customWidth="1"/>
    <col min="7428" max="7428" width="4.33203125" style="41" customWidth="1"/>
    <col min="7429" max="7429" width="7.33203125" style="41" bestFit="1" customWidth="1"/>
    <col min="7430" max="7430" width="5" style="41" customWidth="1"/>
    <col min="7431" max="7431" width="3.77734375" style="41" bestFit="1" customWidth="1"/>
    <col min="7432" max="7432" width="7.33203125" style="41" bestFit="1" customWidth="1"/>
    <col min="7433" max="7680" width="8.88671875" style="41"/>
    <col min="7681" max="7681" width="3.77734375" style="41" bestFit="1" customWidth="1"/>
    <col min="7682" max="7682" width="7.33203125" style="41" bestFit="1" customWidth="1"/>
    <col min="7683" max="7683" width="5.5546875" style="41" bestFit="1" customWidth="1"/>
    <col min="7684" max="7684" width="4.33203125" style="41" customWidth="1"/>
    <col min="7685" max="7685" width="7.33203125" style="41" bestFit="1" customWidth="1"/>
    <col min="7686" max="7686" width="5" style="41" customWidth="1"/>
    <col min="7687" max="7687" width="3.77734375" style="41" bestFit="1" customWidth="1"/>
    <col min="7688" max="7688" width="7.33203125" style="41" bestFit="1" customWidth="1"/>
    <col min="7689" max="7936" width="8.88671875" style="41"/>
    <col min="7937" max="7937" width="3.77734375" style="41" bestFit="1" customWidth="1"/>
    <col min="7938" max="7938" width="7.33203125" style="41" bestFit="1" customWidth="1"/>
    <col min="7939" max="7939" width="5.5546875" style="41" bestFit="1" customWidth="1"/>
    <col min="7940" max="7940" width="4.33203125" style="41" customWidth="1"/>
    <col min="7941" max="7941" width="7.33203125" style="41" bestFit="1" customWidth="1"/>
    <col min="7942" max="7942" width="5" style="41" customWidth="1"/>
    <col min="7943" max="7943" width="3.77734375" style="41" bestFit="1" customWidth="1"/>
    <col min="7944" max="7944" width="7.33203125" style="41" bestFit="1" customWidth="1"/>
    <col min="7945" max="8192" width="8.88671875" style="41"/>
    <col min="8193" max="8193" width="3.77734375" style="41" bestFit="1" customWidth="1"/>
    <col min="8194" max="8194" width="7.33203125" style="41" bestFit="1" customWidth="1"/>
    <col min="8195" max="8195" width="5.5546875" style="41" bestFit="1" customWidth="1"/>
    <col min="8196" max="8196" width="4.33203125" style="41" customWidth="1"/>
    <col min="8197" max="8197" width="7.33203125" style="41" bestFit="1" customWidth="1"/>
    <col min="8198" max="8198" width="5" style="41" customWidth="1"/>
    <col min="8199" max="8199" width="3.77734375" style="41" bestFit="1" customWidth="1"/>
    <col min="8200" max="8200" width="7.33203125" style="41" bestFit="1" customWidth="1"/>
    <col min="8201" max="8448" width="8.88671875" style="41"/>
    <col min="8449" max="8449" width="3.77734375" style="41" bestFit="1" customWidth="1"/>
    <col min="8450" max="8450" width="7.33203125" style="41" bestFit="1" customWidth="1"/>
    <col min="8451" max="8451" width="5.5546875" style="41" bestFit="1" customWidth="1"/>
    <col min="8452" max="8452" width="4.33203125" style="41" customWidth="1"/>
    <col min="8453" max="8453" width="7.33203125" style="41" bestFit="1" customWidth="1"/>
    <col min="8454" max="8454" width="5" style="41" customWidth="1"/>
    <col min="8455" max="8455" width="3.77734375" style="41" bestFit="1" customWidth="1"/>
    <col min="8456" max="8456" width="7.33203125" style="41" bestFit="1" customWidth="1"/>
    <col min="8457" max="8704" width="8.88671875" style="41"/>
    <col min="8705" max="8705" width="3.77734375" style="41" bestFit="1" customWidth="1"/>
    <col min="8706" max="8706" width="7.33203125" style="41" bestFit="1" customWidth="1"/>
    <col min="8707" max="8707" width="5.5546875" style="41" bestFit="1" customWidth="1"/>
    <col min="8708" max="8708" width="4.33203125" style="41" customWidth="1"/>
    <col min="8709" max="8709" width="7.33203125" style="41" bestFit="1" customWidth="1"/>
    <col min="8710" max="8710" width="5" style="41" customWidth="1"/>
    <col min="8711" max="8711" width="3.77734375" style="41" bestFit="1" customWidth="1"/>
    <col min="8712" max="8712" width="7.33203125" style="41" bestFit="1" customWidth="1"/>
    <col min="8713" max="8960" width="8.88671875" style="41"/>
    <col min="8961" max="8961" width="3.77734375" style="41" bestFit="1" customWidth="1"/>
    <col min="8962" max="8962" width="7.33203125" style="41" bestFit="1" customWidth="1"/>
    <col min="8963" max="8963" width="5.5546875" style="41" bestFit="1" customWidth="1"/>
    <col min="8964" max="8964" width="4.33203125" style="41" customWidth="1"/>
    <col min="8965" max="8965" width="7.33203125" style="41" bestFit="1" customWidth="1"/>
    <col min="8966" max="8966" width="5" style="41" customWidth="1"/>
    <col min="8967" max="8967" width="3.77734375" style="41" bestFit="1" customWidth="1"/>
    <col min="8968" max="8968" width="7.33203125" style="41" bestFit="1" customWidth="1"/>
    <col min="8969" max="9216" width="8.88671875" style="41"/>
    <col min="9217" max="9217" width="3.77734375" style="41" bestFit="1" customWidth="1"/>
    <col min="9218" max="9218" width="7.33203125" style="41" bestFit="1" customWidth="1"/>
    <col min="9219" max="9219" width="5.5546875" style="41" bestFit="1" customWidth="1"/>
    <col min="9220" max="9220" width="4.33203125" style="41" customWidth="1"/>
    <col min="9221" max="9221" width="7.33203125" style="41" bestFit="1" customWidth="1"/>
    <col min="9222" max="9222" width="5" style="41" customWidth="1"/>
    <col min="9223" max="9223" width="3.77734375" style="41" bestFit="1" customWidth="1"/>
    <col min="9224" max="9224" width="7.33203125" style="41" bestFit="1" customWidth="1"/>
    <col min="9225" max="9472" width="8.88671875" style="41"/>
    <col min="9473" max="9473" width="3.77734375" style="41" bestFit="1" customWidth="1"/>
    <col min="9474" max="9474" width="7.33203125" style="41" bestFit="1" customWidth="1"/>
    <col min="9475" max="9475" width="5.5546875" style="41" bestFit="1" customWidth="1"/>
    <col min="9476" max="9476" width="4.33203125" style="41" customWidth="1"/>
    <col min="9477" max="9477" width="7.33203125" style="41" bestFit="1" customWidth="1"/>
    <col min="9478" max="9478" width="5" style="41" customWidth="1"/>
    <col min="9479" max="9479" width="3.77734375" style="41" bestFit="1" customWidth="1"/>
    <col min="9480" max="9480" width="7.33203125" style="41" bestFit="1" customWidth="1"/>
    <col min="9481" max="9728" width="8.88671875" style="41"/>
    <col min="9729" max="9729" width="3.77734375" style="41" bestFit="1" customWidth="1"/>
    <col min="9730" max="9730" width="7.33203125" style="41" bestFit="1" customWidth="1"/>
    <col min="9731" max="9731" width="5.5546875" style="41" bestFit="1" customWidth="1"/>
    <col min="9732" max="9732" width="4.33203125" style="41" customWidth="1"/>
    <col min="9733" max="9733" width="7.33203125" style="41" bestFit="1" customWidth="1"/>
    <col min="9734" max="9734" width="5" style="41" customWidth="1"/>
    <col min="9735" max="9735" width="3.77734375" style="41" bestFit="1" customWidth="1"/>
    <col min="9736" max="9736" width="7.33203125" style="41" bestFit="1" customWidth="1"/>
    <col min="9737" max="9984" width="8.88671875" style="41"/>
    <col min="9985" max="9985" width="3.77734375" style="41" bestFit="1" customWidth="1"/>
    <col min="9986" max="9986" width="7.33203125" style="41" bestFit="1" customWidth="1"/>
    <col min="9987" max="9987" width="5.5546875" style="41" bestFit="1" customWidth="1"/>
    <col min="9988" max="9988" width="4.33203125" style="41" customWidth="1"/>
    <col min="9989" max="9989" width="7.33203125" style="41" bestFit="1" customWidth="1"/>
    <col min="9990" max="9990" width="5" style="41" customWidth="1"/>
    <col min="9991" max="9991" width="3.77734375" style="41" bestFit="1" customWidth="1"/>
    <col min="9992" max="9992" width="7.33203125" style="41" bestFit="1" customWidth="1"/>
    <col min="9993" max="10240" width="8.88671875" style="41"/>
    <col min="10241" max="10241" width="3.77734375" style="41" bestFit="1" customWidth="1"/>
    <col min="10242" max="10242" width="7.33203125" style="41" bestFit="1" customWidth="1"/>
    <col min="10243" max="10243" width="5.5546875" style="41" bestFit="1" customWidth="1"/>
    <col min="10244" max="10244" width="4.33203125" style="41" customWidth="1"/>
    <col min="10245" max="10245" width="7.33203125" style="41" bestFit="1" customWidth="1"/>
    <col min="10246" max="10246" width="5" style="41" customWidth="1"/>
    <col min="10247" max="10247" width="3.77734375" style="41" bestFit="1" customWidth="1"/>
    <col min="10248" max="10248" width="7.33203125" style="41" bestFit="1" customWidth="1"/>
    <col min="10249" max="10496" width="8.88671875" style="41"/>
    <col min="10497" max="10497" width="3.77734375" style="41" bestFit="1" customWidth="1"/>
    <col min="10498" max="10498" width="7.33203125" style="41" bestFit="1" customWidth="1"/>
    <col min="10499" max="10499" width="5.5546875" style="41" bestFit="1" customWidth="1"/>
    <col min="10500" max="10500" width="4.33203125" style="41" customWidth="1"/>
    <col min="10501" max="10501" width="7.33203125" style="41" bestFit="1" customWidth="1"/>
    <col min="10502" max="10502" width="5" style="41" customWidth="1"/>
    <col min="10503" max="10503" width="3.77734375" style="41" bestFit="1" customWidth="1"/>
    <col min="10504" max="10504" width="7.33203125" style="41" bestFit="1" customWidth="1"/>
    <col min="10505" max="10752" width="8.88671875" style="41"/>
    <col min="10753" max="10753" width="3.77734375" style="41" bestFit="1" customWidth="1"/>
    <col min="10754" max="10754" width="7.33203125" style="41" bestFit="1" customWidth="1"/>
    <col min="10755" max="10755" width="5.5546875" style="41" bestFit="1" customWidth="1"/>
    <col min="10756" max="10756" width="4.33203125" style="41" customWidth="1"/>
    <col min="10757" max="10757" width="7.33203125" style="41" bestFit="1" customWidth="1"/>
    <col min="10758" max="10758" width="5" style="41" customWidth="1"/>
    <col min="10759" max="10759" width="3.77734375" style="41" bestFit="1" customWidth="1"/>
    <col min="10760" max="10760" width="7.33203125" style="41" bestFit="1" customWidth="1"/>
    <col min="10761" max="11008" width="8.88671875" style="41"/>
    <col min="11009" max="11009" width="3.77734375" style="41" bestFit="1" customWidth="1"/>
    <col min="11010" max="11010" width="7.33203125" style="41" bestFit="1" customWidth="1"/>
    <col min="11011" max="11011" width="5.5546875" style="41" bestFit="1" customWidth="1"/>
    <col min="11012" max="11012" width="4.33203125" style="41" customWidth="1"/>
    <col min="11013" max="11013" width="7.33203125" style="41" bestFit="1" customWidth="1"/>
    <col min="11014" max="11014" width="5" style="41" customWidth="1"/>
    <col min="11015" max="11015" width="3.77734375" style="41" bestFit="1" customWidth="1"/>
    <col min="11016" max="11016" width="7.33203125" style="41" bestFit="1" customWidth="1"/>
    <col min="11017" max="11264" width="8.88671875" style="41"/>
    <col min="11265" max="11265" width="3.77734375" style="41" bestFit="1" customWidth="1"/>
    <col min="11266" max="11266" width="7.33203125" style="41" bestFit="1" customWidth="1"/>
    <col min="11267" max="11267" width="5.5546875" style="41" bestFit="1" customWidth="1"/>
    <col min="11268" max="11268" width="4.33203125" style="41" customWidth="1"/>
    <col min="11269" max="11269" width="7.33203125" style="41" bestFit="1" customWidth="1"/>
    <col min="11270" max="11270" width="5" style="41" customWidth="1"/>
    <col min="11271" max="11271" width="3.77734375" style="41" bestFit="1" customWidth="1"/>
    <col min="11272" max="11272" width="7.33203125" style="41" bestFit="1" customWidth="1"/>
    <col min="11273" max="11520" width="8.88671875" style="41"/>
    <col min="11521" max="11521" width="3.77734375" style="41" bestFit="1" customWidth="1"/>
    <col min="11522" max="11522" width="7.33203125" style="41" bestFit="1" customWidth="1"/>
    <col min="11523" max="11523" width="5.5546875" style="41" bestFit="1" customWidth="1"/>
    <col min="11524" max="11524" width="4.33203125" style="41" customWidth="1"/>
    <col min="11525" max="11525" width="7.33203125" style="41" bestFit="1" customWidth="1"/>
    <col min="11526" max="11526" width="5" style="41" customWidth="1"/>
    <col min="11527" max="11527" width="3.77734375" style="41" bestFit="1" customWidth="1"/>
    <col min="11528" max="11528" width="7.33203125" style="41" bestFit="1" customWidth="1"/>
    <col min="11529" max="11776" width="8.88671875" style="41"/>
    <col min="11777" max="11777" width="3.77734375" style="41" bestFit="1" customWidth="1"/>
    <col min="11778" max="11778" width="7.33203125" style="41" bestFit="1" customWidth="1"/>
    <col min="11779" max="11779" width="5.5546875" style="41" bestFit="1" customWidth="1"/>
    <col min="11780" max="11780" width="4.33203125" style="41" customWidth="1"/>
    <col min="11781" max="11781" width="7.33203125" style="41" bestFit="1" customWidth="1"/>
    <col min="11782" max="11782" width="5" style="41" customWidth="1"/>
    <col min="11783" max="11783" width="3.77734375" style="41" bestFit="1" customWidth="1"/>
    <col min="11784" max="11784" width="7.33203125" style="41" bestFit="1" customWidth="1"/>
    <col min="11785" max="12032" width="8.88671875" style="41"/>
    <col min="12033" max="12033" width="3.77734375" style="41" bestFit="1" customWidth="1"/>
    <col min="12034" max="12034" width="7.33203125" style="41" bestFit="1" customWidth="1"/>
    <col min="12035" max="12035" width="5.5546875" style="41" bestFit="1" customWidth="1"/>
    <col min="12036" max="12036" width="4.33203125" style="41" customWidth="1"/>
    <col min="12037" max="12037" width="7.33203125" style="41" bestFit="1" customWidth="1"/>
    <col min="12038" max="12038" width="5" style="41" customWidth="1"/>
    <col min="12039" max="12039" width="3.77734375" style="41" bestFit="1" customWidth="1"/>
    <col min="12040" max="12040" width="7.33203125" style="41" bestFit="1" customWidth="1"/>
    <col min="12041" max="12288" width="8.88671875" style="41"/>
    <col min="12289" max="12289" width="3.77734375" style="41" bestFit="1" customWidth="1"/>
    <col min="12290" max="12290" width="7.33203125" style="41" bestFit="1" customWidth="1"/>
    <col min="12291" max="12291" width="5.5546875" style="41" bestFit="1" customWidth="1"/>
    <col min="12292" max="12292" width="4.33203125" style="41" customWidth="1"/>
    <col min="12293" max="12293" width="7.33203125" style="41" bestFit="1" customWidth="1"/>
    <col min="12294" max="12294" width="5" style="41" customWidth="1"/>
    <col min="12295" max="12295" width="3.77734375" style="41" bestFit="1" customWidth="1"/>
    <col min="12296" max="12296" width="7.33203125" style="41" bestFit="1" customWidth="1"/>
    <col min="12297" max="12544" width="8.88671875" style="41"/>
    <col min="12545" max="12545" width="3.77734375" style="41" bestFit="1" customWidth="1"/>
    <col min="12546" max="12546" width="7.33203125" style="41" bestFit="1" customWidth="1"/>
    <col min="12547" max="12547" width="5.5546875" style="41" bestFit="1" customWidth="1"/>
    <col min="12548" max="12548" width="4.33203125" style="41" customWidth="1"/>
    <col min="12549" max="12549" width="7.33203125" style="41" bestFit="1" customWidth="1"/>
    <col min="12550" max="12550" width="5" style="41" customWidth="1"/>
    <col min="12551" max="12551" width="3.77734375" style="41" bestFit="1" customWidth="1"/>
    <col min="12552" max="12552" width="7.33203125" style="41" bestFit="1" customWidth="1"/>
    <col min="12553" max="12800" width="8.88671875" style="41"/>
    <col min="12801" max="12801" width="3.77734375" style="41" bestFit="1" customWidth="1"/>
    <col min="12802" max="12802" width="7.33203125" style="41" bestFit="1" customWidth="1"/>
    <col min="12803" max="12803" width="5.5546875" style="41" bestFit="1" customWidth="1"/>
    <col min="12804" max="12804" width="4.33203125" style="41" customWidth="1"/>
    <col min="12805" max="12805" width="7.33203125" style="41" bestFit="1" customWidth="1"/>
    <col min="12806" max="12806" width="5" style="41" customWidth="1"/>
    <col min="12807" max="12807" width="3.77734375" style="41" bestFit="1" customWidth="1"/>
    <col min="12808" max="12808" width="7.33203125" style="41" bestFit="1" customWidth="1"/>
    <col min="12809" max="13056" width="8.88671875" style="41"/>
    <col min="13057" max="13057" width="3.77734375" style="41" bestFit="1" customWidth="1"/>
    <col min="13058" max="13058" width="7.33203125" style="41" bestFit="1" customWidth="1"/>
    <col min="13059" max="13059" width="5.5546875" style="41" bestFit="1" customWidth="1"/>
    <col min="13060" max="13060" width="4.33203125" style="41" customWidth="1"/>
    <col min="13061" max="13061" width="7.33203125" style="41" bestFit="1" customWidth="1"/>
    <col min="13062" max="13062" width="5" style="41" customWidth="1"/>
    <col min="13063" max="13063" width="3.77734375" style="41" bestFit="1" customWidth="1"/>
    <col min="13064" max="13064" width="7.33203125" style="41" bestFit="1" customWidth="1"/>
    <col min="13065" max="13312" width="8.88671875" style="41"/>
    <col min="13313" max="13313" width="3.77734375" style="41" bestFit="1" customWidth="1"/>
    <col min="13314" max="13314" width="7.33203125" style="41" bestFit="1" customWidth="1"/>
    <col min="13315" max="13315" width="5.5546875" style="41" bestFit="1" customWidth="1"/>
    <col min="13316" max="13316" width="4.33203125" style="41" customWidth="1"/>
    <col min="13317" max="13317" width="7.33203125" style="41" bestFit="1" customWidth="1"/>
    <col min="13318" max="13318" width="5" style="41" customWidth="1"/>
    <col min="13319" max="13319" width="3.77734375" style="41" bestFit="1" customWidth="1"/>
    <col min="13320" max="13320" width="7.33203125" style="41" bestFit="1" customWidth="1"/>
    <col min="13321" max="13568" width="8.88671875" style="41"/>
    <col min="13569" max="13569" width="3.77734375" style="41" bestFit="1" customWidth="1"/>
    <col min="13570" max="13570" width="7.33203125" style="41" bestFit="1" customWidth="1"/>
    <col min="13571" max="13571" width="5.5546875" style="41" bestFit="1" customWidth="1"/>
    <col min="13572" max="13572" width="4.33203125" style="41" customWidth="1"/>
    <col min="13573" max="13573" width="7.33203125" style="41" bestFit="1" customWidth="1"/>
    <col min="13574" max="13574" width="5" style="41" customWidth="1"/>
    <col min="13575" max="13575" width="3.77734375" style="41" bestFit="1" customWidth="1"/>
    <col min="13576" max="13576" width="7.33203125" style="41" bestFit="1" customWidth="1"/>
    <col min="13577" max="13824" width="8.88671875" style="41"/>
    <col min="13825" max="13825" width="3.77734375" style="41" bestFit="1" customWidth="1"/>
    <col min="13826" max="13826" width="7.33203125" style="41" bestFit="1" customWidth="1"/>
    <col min="13827" max="13827" width="5.5546875" style="41" bestFit="1" customWidth="1"/>
    <col min="13828" max="13828" width="4.33203125" style="41" customWidth="1"/>
    <col min="13829" max="13829" width="7.33203125" style="41" bestFit="1" customWidth="1"/>
    <col min="13830" max="13830" width="5" style="41" customWidth="1"/>
    <col min="13831" max="13831" width="3.77734375" style="41" bestFit="1" customWidth="1"/>
    <col min="13832" max="13832" width="7.33203125" style="41" bestFit="1" customWidth="1"/>
    <col min="13833" max="14080" width="8.88671875" style="41"/>
    <col min="14081" max="14081" width="3.77734375" style="41" bestFit="1" customWidth="1"/>
    <col min="14082" max="14082" width="7.33203125" style="41" bestFit="1" customWidth="1"/>
    <col min="14083" max="14083" width="5.5546875" style="41" bestFit="1" customWidth="1"/>
    <col min="14084" max="14084" width="4.33203125" style="41" customWidth="1"/>
    <col min="14085" max="14085" width="7.33203125" style="41" bestFit="1" customWidth="1"/>
    <col min="14086" max="14086" width="5" style="41" customWidth="1"/>
    <col min="14087" max="14087" width="3.77734375" style="41" bestFit="1" customWidth="1"/>
    <col min="14088" max="14088" width="7.33203125" style="41" bestFit="1" customWidth="1"/>
    <col min="14089" max="14336" width="8.88671875" style="41"/>
    <col min="14337" max="14337" width="3.77734375" style="41" bestFit="1" customWidth="1"/>
    <col min="14338" max="14338" width="7.33203125" style="41" bestFit="1" customWidth="1"/>
    <col min="14339" max="14339" width="5.5546875" style="41" bestFit="1" customWidth="1"/>
    <col min="14340" max="14340" width="4.33203125" style="41" customWidth="1"/>
    <col min="14341" max="14341" width="7.33203125" style="41" bestFit="1" customWidth="1"/>
    <col min="14342" max="14342" width="5" style="41" customWidth="1"/>
    <col min="14343" max="14343" width="3.77734375" style="41" bestFit="1" customWidth="1"/>
    <col min="14344" max="14344" width="7.33203125" style="41" bestFit="1" customWidth="1"/>
    <col min="14345" max="14592" width="8.88671875" style="41"/>
    <col min="14593" max="14593" width="3.77734375" style="41" bestFit="1" customWidth="1"/>
    <col min="14594" max="14594" width="7.33203125" style="41" bestFit="1" customWidth="1"/>
    <col min="14595" max="14595" width="5.5546875" style="41" bestFit="1" customWidth="1"/>
    <col min="14596" max="14596" width="4.33203125" style="41" customWidth="1"/>
    <col min="14597" max="14597" width="7.33203125" style="41" bestFit="1" customWidth="1"/>
    <col min="14598" max="14598" width="5" style="41" customWidth="1"/>
    <col min="14599" max="14599" width="3.77734375" style="41" bestFit="1" customWidth="1"/>
    <col min="14600" max="14600" width="7.33203125" style="41" bestFit="1" customWidth="1"/>
    <col min="14601" max="14848" width="8.88671875" style="41"/>
    <col min="14849" max="14849" width="3.77734375" style="41" bestFit="1" customWidth="1"/>
    <col min="14850" max="14850" width="7.33203125" style="41" bestFit="1" customWidth="1"/>
    <col min="14851" max="14851" width="5.5546875" style="41" bestFit="1" customWidth="1"/>
    <col min="14852" max="14852" width="4.33203125" style="41" customWidth="1"/>
    <col min="14853" max="14853" width="7.33203125" style="41" bestFit="1" customWidth="1"/>
    <col min="14854" max="14854" width="5" style="41" customWidth="1"/>
    <col min="14855" max="14855" width="3.77734375" style="41" bestFit="1" customWidth="1"/>
    <col min="14856" max="14856" width="7.33203125" style="41" bestFit="1" customWidth="1"/>
    <col min="14857" max="15104" width="8.88671875" style="41"/>
    <col min="15105" max="15105" width="3.77734375" style="41" bestFit="1" customWidth="1"/>
    <col min="15106" max="15106" width="7.33203125" style="41" bestFit="1" customWidth="1"/>
    <col min="15107" max="15107" width="5.5546875" style="41" bestFit="1" customWidth="1"/>
    <col min="15108" max="15108" width="4.33203125" style="41" customWidth="1"/>
    <col min="15109" max="15109" width="7.33203125" style="41" bestFit="1" customWidth="1"/>
    <col min="15110" max="15110" width="5" style="41" customWidth="1"/>
    <col min="15111" max="15111" width="3.77734375" style="41" bestFit="1" customWidth="1"/>
    <col min="15112" max="15112" width="7.33203125" style="41" bestFit="1" customWidth="1"/>
    <col min="15113" max="15360" width="8.88671875" style="41"/>
    <col min="15361" max="15361" width="3.77734375" style="41" bestFit="1" customWidth="1"/>
    <col min="15362" max="15362" width="7.33203125" style="41" bestFit="1" customWidth="1"/>
    <col min="15363" max="15363" width="5.5546875" style="41" bestFit="1" customWidth="1"/>
    <col min="15364" max="15364" width="4.33203125" style="41" customWidth="1"/>
    <col min="15365" max="15365" width="7.33203125" style="41" bestFit="1" customWidth="1"/>
    <col min="15366" max="15366" width="5" style="41" customWidth="1"/>
    <col min="15367" max="15367" width="3.77734375" style="41" bestFit="1" customWidth="1"/>
    <col min="15368" max="15368" width="7.33203125" style="41" bestFit="1" customWidth="1"/>
    <col min="15369" max="15616" width="8.88671875" style="41"/>
    <col min="15617" max="15617" width="3.77734375" style="41" bestFit="1" customWidth="1"/>
    <col min="15618" max="15618" width="7.33203125" style="41" bestFit="1" customWidth="1"/>
    <col min="15619" max="15619" width="5.5546875" style="41" bestFit="1" customWidth="1"/>
    <col min="15620" max="15620" width="4.33203125" style="41" customWidth="1"/>
    <col min="15621" max="15621" width="7.33203125" style="41" bestFit="1" customWidth="1"/>
    <col min="15622" max="15622" width="5" style="41" customWidth="1"/>
    <col min="15623" max="15623" width="3.77734375" style="41" bestFit="1" customWidth="1"/>
    <col min="15624" max="15624" width="7.33203125" style="41" bestFit="1" customWidth="1"/>
    <col min="15625" max="15872" width="8.88671875" style="41"/>
    <col min="15873" max="15873" width="3.77734375" style="41" bestFit="1" customWidth="1"/>
    <col min="15874" max="15874" width="7.33203125" style="41" bestFit="1" customWidth="1"/>
    <col min="15875" max="15875" width="5.5546875" style="41" bestFit="1" customWidth="1"/>
    <col min="15876" max="15876" width="4.33203125" style="41" customWidth="1"/>
    <col min="15877" max="15877" width="7.33203125" style="41" bestFit="1" customWidth="1"/>
    <col min="15878" max="15878" width="5" style="41" customWidth="1"/>
    <col min="15879" max="15879" width="3.77734375" style="41" bestFit="1" customWidth="1"/>
    <col min="15880" max="15880" width="7.33203125" style="41" bestFit="1" customWidth="1"/>
    <col min="15881" max="16128" width="8.88671875" style="41"/>
    <col min="16129" max="16129" width="3.77734375" style="41" bestFit="1" customWidth="1"/>
    <col min="16130" max="16130" width="7.33203125" style="41" bestFit="1" customWidth="1"/>
    <col min="16131" max="16131" width="5.5546875" style="41" bestFit="1" customWidth="1"/>
    <col min="16132" max="16132" width="4.33203125" style="41" customWidth="1"/>
    <col min="16133" max="16133" width="7.33203125" style="41" bestFit="1" customWidth="1"/>
    <col min="16134" max="16134" width="5" style="41" customWidth="1"/>
    <col min="16135" max="16135" width="3.77734375" style="41" bestFit="1" customWidth="1"/>
    <col min="16136" max="16136" width="7.33203125" style="41" bestFit="1" customWidth="1"/>
    <col min="16137" max="16384" width="8.88671875" style="41"/>
  </cols>
  <sheetData>
    <row r="1" spans="1:8" x14ac:dyDescent="0.2">
      <c r="A1" s="204" t="s">
        <v>13</v>
      </c>
      <c r="B1" s="204"/>
      <c r="C1" s="204"/>
      <c r="D1" s="204"/>
      <c r="E1" s="204"/>
      <c r="F1" s="204"/>
      <c r="G1" s="204"/>
      <c r="H1" s="204"/>
    </row>
    <row r="3" spans="1:8" x14ac:dyDescent="0.2">
      <c r="A3" s="42">
        <v>10</v>
      </c>
      <c r="B3" s="42">
        <v>100</v>
      </c>
      <c r="C3" s="43"/>
      <c r="D3" s="42">
        <v>20</v>
      </c>
      <c r="E3" s="42">
        <v>200</v>
      </c>
      <c r="F3" s="43"/>
      <c r="G3" s="42">
        <v>100</v>
      </c>
      <c r="H3" s="42">
        <v>1000</v>
      </c>
    </row>
    <row r="4" spans="1:8" x14ac:dyDescent="0.2">
      <c r="A4" s="44">
        <v>0.01</v>
      </c>
      <c r="B4" s="45">
        <f>1-_xlfn.BINOM.DIST($A$3,$B$3,A4,1)</f>
        <v>6.2555183255597058E-9</v>
      </c>
      <c r="D4" s="44">
        <v>0.01</v>
      </c>
      <c r="E4" s="45">
        <f>1-_xlfn.BINOM.DIST($D$3,$E$3,D4,1)</f>
        <v>2.4424906541753444E-15</v>
      </c>
      <c r="G4" s="44">
        <v>0.01</v>
      </c>
      <c r="H4" s="45">
        <f>1-_xlfn.BINOM.DIST($G$3,$H$3,G4,1)</f>
        <v>0</v>
      </c>
    </row>
    <row r="5" spans="1:8" x14ac:dyDescent="0.2">
      <c r="A5" s="44">
        <v>0.02</v>
      </c>
      <c r="B5" s="45">
        <f t="shared" ref="B5:B23" si="0">1-_xlfn.BINOM.DIST($A$3,$B$3,A5,1)</f>
        <v>5.6460283845982673E-6</v>
      </c>
      <c r="D5" s="44">
        <v>0.02</v>
      </c>
      <c r="E5" s="45">
        <f t="shared" ref="E5:E23" si="1">1-_xlfn.BINOM.DIST($D$3,$E$3,D5,1)</f>
        <v>9.3323970773440124E-10</v>
      </c>
      <c r="G5" s="44">
        <v>0.02</v>
      </c>
      <c r="H5" s="45">
        <f t="shared" ref="H5:H23" si="2">1-_xlfn.BINOM.DIST($G$3,$H$3,G5,1)</f>
        <v>0</v>
      </c>
    </row>
    <row r="6" spans="1:8" x14ac:dyDescent="0.2">
      <c r="A6" s="44">
        <v>0.03</v>
      </c>
      <c r="B6" s="45">
        <f t="shared" si="0"/>
        <v>2.1492485524521321E-4</v>
      </c>
      <c r="D6" s="44">
        <v>0.03</v>
      </c>
      <c r="E6" s="45">
        <f t="shared" si="1"/>
        <v>8.2448098803755698E-7</v>
      </c>
      <c r="G6" s="44">
        <v>0.03</v>
      </c>
      <c r="H6" s="45">
        <f t="shared" si="2"/>
        <v>0</v>
      </c>
    </row>
    <row r="7" spans="1:8" x14ac:dyDescent="0.2">
      <c r="A7" s="44">
        <v>0.04</v>
      </c>
      <c r="B7" s="45">
        <f t="shared" si="0"/>
        <v>2.2385459074691916E-3</v>
      </c>
      <c r="D7" s="44">
        <v>0.04</v>
      </c>
      <c r="E7" s="45">
        <f t="shared" si="1"/>
        <v>6.1017525166073838E-5</v>
      </c>
      <c r="G7" s="44">
        <v>0.04</v>
      </c>
      <c r="H7" s="45">
        <f t="shared" si="2"/>
        <v>0</v>
      </c>
    </row>
    <row r="8" spans="1:8" x14ac:dyDescent="0.2">
      <c r="A8" s="44">
        <v>0.05</v>
      </c>
      <c r="B8" s="45">
        <f t="shared" si="0"/>
        <v>1.1472410067484673E-2</v>
      </c>
      <c r="D8" s="44">
        <v>0.05</v>
      </c>
      <c r="E8" s="45">
        <f t="shared" si="1"/>
        <v>1.1599082507478542E-3</v>
      </c>
      <c r="G8" s="44">
        <v>0.05</v>
      </c>
      <c r="H8" s="45">
        <f t="shared" si="2"/>
        <v>3.9082070912854761E-11</v>
      </c>
    </row>
    <row r="9" spans="1:8" x14ac:dyDescent="0.2">
      <c r="A9" s="44">
        <v>0.06</v>
      </c>
      <c r="B9" s="45">
        <f t="shared" si="0"/>
        <v>3.7606772567207569E-2</v>
      </c>
      <c r="D9" s="44">
        <v>0.06</v>
      </c>
      <c r="E9" s="45">
        <f t="shared" si="1"/>
        <v>9.3481677109392702E-3</v>
      </c>
      <c r="G9" s="44">
        <v>0.06</v>
      </c>
      <c r="H9" s="45">
        <f t="shared" si="2"/>
        <v>3.4856222952406313E-7</v>
      </c>
    </row>
    <row r="10" spans="1:8" x14ac:dyDescent="0.2">
      <c r="A10" s="44">
        <v>7.0000000000000007E-2</v>
      </c>
      <c r="B10" s="45">
        <f t="shared" si="0"/>
        <v>9.0775210201039958E-2</v>
      </c>
      <c r="D10" s="44">
        <v>7.0000000000000007E-2</v>
      </c>
      <c r="E10" s="45">
        <f t="shared" si="1"/>
        <v>4.1832616649253085E-2</v>
      </c>
      <c r="G10" s="44">
        <v>7.0000000000000007E-2</v>
      </c>
      <c r="H10" s="45">
        <f t="shared" si="2"/>
        <v>1.7115111007526274E-4</v>
      </c>
    </row>
    <row r="11" spans="1:8" x14ac:dyDescent="0.2">
      <c r="A11" s="44">
        <v>0.08</v>
      </c>
      <c r="B11" s="45">
        <f t="shared" si="0"/>
        <v>0.17566699553455201</v>
      </c>
      <c r="D11" s="44">
        <v>0.08</v>
      </c>
      <c r="E11" s="45">
        <f t="shared" si="1"/>
        <v>0.12245664540622603</v>
      </c>
      <c r="G11" s="44">
        <v>0.08</v>
      </c>
      <c r="H11" s="45">
        <f t="shared" si="2"/>
        <v>1.0145655895660299E-2</v>
      </c>
    </row>
    <row r="12" spans="1:8" x14ac:dyDescent="0.2">
      <c r="A12" s="44">
        <v>0.09</v>
      </c>
      <c r="B12" s="45">
        <f t="shared" si="0"/>
        <v>0.28819862823836018</v>
      </c>
      <c r="D12" s="44">
        <v>0.09</v>
      </c>
      <c r="E12" s="45">
        <f t="shared" si="1"/>
        <v>0.26154257467422171</v>
      </c>
      <c r="G12" s="44">
        <v>0.09</v>
      </c>
      <c r="H12" s="45">
        <f t="shared" si="2"/>
        <v>0.12391334937559662</v>
      </c>
    </row>
    <row r="13" spans="1:8" x14ac:dyDescent="0.2">
      <c r="A13" s="44">
        <v>0.1</v>
      </c>
      <c r="B13" s="45">
        <f t="shared" si="0"/>
        <v>0.41684448773350868</v>
      </c>
      <c r="D13" s="44">
        <v>0.1</v>
      </c>
      <c r="E13" s="45">
        <f t="shared" si="1"/>
        <v>0.44082521773579786</v>
      </c>
      <c r="G13" s="44">
        <v>0.1</v>
      </c>
      <c r="H13" s="45">
        <f t="shared" si="2"/>
        <v>0.47340091870483536</v>
      </c>
    </row>
    <row r="14" spans="1:8" x14ac:dyDescent="0.2">
      <c r="A14" s="44">
        <v>0.11</v>
      </c>
      <c r="B14" s="45">
        <f t="shared" si="0"/>
        <v>0.54712555989779954</v>
      </c>
      <c r="D14" s="44">
        <v>0.11</v>
      </c>
      <c r="E14" s="45">
        <f t="shared" si="1"/>
        <v>0.62265197066591305</v>
      </c>
      <c r="G14" s="44">
        <v>0.11</v>
      </c>
      <c r="H14" s="45">
        <f t="shared" si="2"/>
        <v>0.83129983770348126</v>
      </c>
    </row>
    <row r="15" spans="1:8" x14ac:dyDescent="0.2">
      <c r="A15" s="44">
        <v>0.12</v>
      </c>
      <c r="B15" s="45">
        <f t="shared" si="0"/>
        <v>0.66631476920888644</v>
      </c>
      <c r="D15" s="44">
        <v>0.12</v>
      </c>
      <c r="E15" s="45">
        <f t="shared" si="1"/>
        <v>0.77336921374305245</v>
      </c>
      <c r="G15" s="44">
        <v>0.12</v>
      </c>
      <c r="H15" s="45">
        <f t="shared" si="2"/>
        <v>0.97335946683810537</v>
      </c>
    </row>
    <row r="16" spans="1:8" x14ac:dyDescent="0.2">
      <c r="A16" s="44">
        <v>0.13</v>
      </c>
      <c r="B16" s="45">
        <f t="shared" si="0"/>
        <v>0.76627924177419515</v>
      </c>
      <c r="D16" s="44">
        <v>0.13</v>
      </c>
      <c r="E16" s="45">
        <f t="shared" si="1"/>
        <v>0.8784531435754438</v>
      </c>
      <c r="G16" s="44">
        <v>0.13</v>
      </c>
      <c r="H16" s="45">
        <f t="shared" si="2"/>
        <v>0.99788927409692363</v>
      </c>
    </row>
    <row r="17" spans="1:8" x14ac:dyDescent="0.2">
      <c r="A17" s="44">
        <v>0.14000000000000001</v>
      </c>
      <c r="B17" s="45">
        <f t="shared" si="0"/>
        <v>0.84401262434282032</v>
      </c>
      <c r="D17" s="44">
        <v>0.14000000000000001</v>
      </c>
      <c r="E17" s="45">
        <f t="shared" si="1"/>
        <v>0.94146317989688821</v>
      </c>
      <c r="G17" s="44">
        <v>0.14000000000000001</v>
      </c>
      <c r="H17" s="45">
        <f t="shared" si="2"/>
        <v>0.99991194097311442</v>
      </c>
    </row>
    <row r="18" spans="1:8" x14ac:dyDescent="0.2">
      <c r="A18" s="44">
        <v>0.15</v>
      </c>
      <c r="B18" s="45">
        <f t="shared" si="0"/>
        <v>0.90055259950193101</v>
      </c>
      <c r="D18" s="44">
        <v>0.15</v>
      </c>
      <c r="E18" s="45">
        <f t="shared" si="1"/>
        <v>0.97452656935166071</v>
      </c>
      <c r="G18" s="44">
        <v>0.15</v>
      </c>
      <c r="H18" s="45">
        <f t="shared" si="2"/>
        <v>0.99999796103387251</v>
      </c>
    </row>
    <row r="19" spans="1:8" x14ac:dyDescent="0.2">
      <c r="A19" s="44">
        <v>0.16</v>
      </c>
      <c r="B19" s="45">
        <f t="shared" si="0"/>
        <v>0.93929044887777358</v>
      </c>
      <c r="D19" s="44">
        <v>0.16</v>
      </c>
      <c r="E19" s="45">
        <f t="shared" si="1"/>
        <v>0.98992150936173551</v>
      </c>
      <c r="G19" s="44">
        <v>0.16</v>
      </c>
      <c r="H19" s="45">
        <f t="shared" si="2"/>
        <v>0.99999997249706352</v>
      </c>
    </row>
    <row r="20" spans="1:8" x14ac:dyDescent="0.2">
      <c r="A20" s="44">
        <v>0.17</v>
      </c>
      <c r="B20" s="45">
        <f t="shared" si="0"/>
        <v>0.96443240777883166</v>
      </c>
      <c r="D20" s="44">
        <v>0.17</v>
      </c>
      <c r="E20" s="45">
        <f t="shared" si="1"/>
        <v>0.99635381317299188</v>
      </c>
      <c r="G20" s="44">
        <v>0.17</v>
      </c>
      <c r="H20" s="45">
        <f t="shared" si="2"/>
        <v>0.99999999977456211</v>
      </c>
    </row>
    <row r="21" spans="1:8" x14ac:dyDescent="0.2">
      <c r="A21" s="44">
        <v>0.18</v>
      </c>
      <c r="B21" s="45">
        <f t="shared" si="0"/>
        <v>0.97996134446565408</v>
      </c>
      <c r="D21" s="44">
        <v>0.18</v>
      </c>
      <c r="E21" s="45">
        <f t="shared" si="1"/>
        <v>0.99878758311241989</v>
      </c>
      <c r="G21" s="44">
        <v>0.18</v>
      </c>
      <c r="H21" s="45">
        <f t="shared" si="2"/>
        <v>0.99999999999883582</v>
      </c>
    </row>
    <row r="22" spans="1:8" x14ac:dyDescent="0.2">
      <c r="A22" s="44">
        <v>0.19</v>
      </c>
      <c r="B22" s="45">
        <f t="shared" si="0"/>
        <v>0.98912358094173258</v>
      </c>
      <c r="D22" s="44">
        <v>0.19</v>
      </c>
      <c r="E22" s="45">
        <f t="shared" si="1"/>
        <v>0.99962777494596244</v>
      </c>
      <c r="G22" s="44">
        <v>0.19</v>
      </c>
      <c r="H22" s="45">
        <f t="shared" si="2"/>
        <v>0.99999999999999611</v>
      </c>
    </row>
    <row r="23" spans="1:8" x14ac:dyDescent="0.2">
      <c r="A23" s="44">
        <v>0.2</v>
      </c>
      <c r="B23" s="45">
        <f t="shared" si="0"/>
        <v>0.9943036190442065</v>
      </c>
      <c r="D23" s="44">
        <v>0.2</v>
      </c>
      <c r="E23" s="45">
        <f t="shared" si="1"/>
        <v>0.99989407022590737</v>
      </c>
      <c r="G23" s="44">
        <v>0.2</v>
      </c>
      <c r="H23" s="45">
        <f t="shared" si="2"/>
        <v>1</v>
      </c>
    </row>
    <row r="26" spans="1:8" x14ac:dyDescent="0.2">
      <c r="A26" s="205" t="s">
        <v>14</v>
      </c>
      <c r="B26" s="206"/>
      <c r="C26" s="206"/>
      <c r="D26" s="206"/>
      <c r="E26" s="206"/>
      <c r="F26" s="206"/>
      <c r="G26" s="206"/>
      <c r="H26" s="207"/>
    </row>
    <row r="27" spans="1:8" x14ac:dyDescent="0.2">
      <c r="A27" s="208" t="s">
        <v>15</v>
      </c>
      <c r="B27" s="208"/>
      <c r="C27" s="208"/>
      <c r="D27" s="208"/>
      <c r="E27" s="208"/>
      <c r="F27" s="208"/>
      <c r="G27" s="208"/>
      <c r="H27" s="208"/>
    </row>
  </sheetData>
  <mergeCells count="3">
    <mergeCell ref="A1:H1"/>
    <mergeCell ref="A26:H26"/>
    <mergeCell ref="A27:H27"/>
  </mergeCells>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10" zoomScaleNormal="110" workbookViewId="0">
      <selection activeCell="G17" sqref="G17:J17"/>
    </sheetView>
  </sheetViews>
  <sheetFormatPr defaultRowHeight="12.75" x14ac:dyDescent="0.2"/>
  <cols>
    <col min="1" max="5" width="8.88671875" style="46"/>
    <col min="6" max="6" width="6.109375" style="46" customWidth="1"/>
    <col min="7" max="7" width="11.33203125" style="46" bestFit="1" customWidth="1"/>
    <col min="8" max="8" width="4.44140625" style="46" customWidth="1"/>
    <col min="9" max="9" width="6.109375" style="46" customWidth="1"/>
    <col min="10" max="10" width="10.5546875" style="46" bestFit="1" customWidth="1"/>
    <col min="11" max="261" width="8.88671875" style="46"/>
    <col min="262" max="262" width="9.88671875" style="46" customWidth="1"/>
    <col min="263" max="263" width="9.88671875" style="46" bestFit="1" customWidth="1"/>
    <col min="264" max="517" width="8.88671875" style="46"/>
    <col min="518" max="518" width="9.88671875" style="46" customWidth="1"/>
    <col min="519" max="519" width="9.88671875" style="46" bestFit="1" customWidth="1"/>
    <col min="520" max="773" width="8.88671875" style="46"/>
    <col min="774" max="774" width="9.88671875" style="46" customWidth="1"/>
    <col min="775" max="775" width="9.88671875" style="46" bestFit="1" customWidth="1"/>
    <col min="776" max="1029" width="8.88671875" style="46"/>
    <col min="1030" max="1030" width="9.88671875" style="46" customWidth="1"/>
    <col min="1031" max="1031" width="9.88671875" style="46" bestFit="1" customWidth="1"/>
    <col min="1032" max="1285" width="8.88671875" style="46"/>
    <col min="1286" max="1286" width="9.88671875" style="46" customWidth="1"/>
    <col min="1287" max="1287" width="9.88671875" style="46" bestFit="1" customWidth="1"/>
    <col min="1288" max="1541" width="8.88671875" style="46"/>
    <col min="1542" max="1542" width="9.88671875" style="46" customWidth="1"/>
    <col min="1543" max="1543" width="9.88671875" style="46" bestFit="1" customWidth="1"/>
    <col min="1544" max="1797" width="8.88671875" style="46"/>
    <col min="1798" max="1798" width="9.88671875" style="46" customWidth="1"/>
    <col min="1799" max="1799" width="9.88671875" style="46" bestFit="1" customWidth="1"/>
    <col min="1800" max="2053" width="8.88671875" style="46"/>
    <col min="2054" max="2054" width="9.88671875" style="46" customWidth="1"/>
    <col min="2055" max="2055" width="9.88671875" style="46" bestFit="1" customWidth="1"/>
    <col min="2056" max="2309" width="8.88671875" style="46"/>
    <col min="2310" max="2310" width="9.88671875" style="46" customWidth="1"/>
    <col min="2311" max="2311" width="9.88671875" style="46" bestFit="1" customWidth="1"/>
    <col min="2312" max="2565" width="8.88671875" style="46"/>
    <col min="2566" max="2566" width="9.88671875" style="46" customWidth="1"/>
    <col min="2567" max="2567" width="9.88671875" style="46" bestFit="1" customWidth="1"/>
    <col min="2568" max="2821" width="8.88671875" style="46"/>
    <col min="2822" max="2822" width="9.88671875" style="46" customWidth="1"/>
    <col min="2823" max="2823" width="9.88671875" style="46" bestFit="1" customWidth="1"/>
    <col min="2824" max="3077" width="8.88671875" style="46"/>
    <col min="3078" max="3078" width="9.88671875" style="46" customWidth="1"/>
    <col min="3079" max="3079" width="9.88671875" style="46" bestFit="1" customWidth="1"/>
    <col min="3080" max="3333" width="8.88671875" style="46"/>
    <col min="3334" max="3334" width="9.88671875" style="46" customWidth="1"/>
    <col min="3335" max="3335" width="9.88671875" style="46" bestFit="1" customWidth="1"/>
    <col min="3336" max="3589" width="8.88671875" style="46"/>
    <col min="3590" max="3590" width="9.88671875" style="46" customWidth="1"/>
    <col min="3591" max="3591" width="9.88671875" style="46" bestFit="1" customWidth="1"/>
    <col min="3592" max="3845" width="8.88671875" style="46"/>
    <col min="3846" max="3846" width="9.88671875" style="46" customWidth="1"/>
    <col min="3847" max="3847" width="9.88671875" style="46" bestFit="1" customWidth="1"/>
    <col min="3848" max="4101" width="8.88671875" style="46"/>
    <col min="4102" max="4102" width="9.88671875" style="46" customWidth="1"/>
    <col min="4103" max="4103" width="9.88671875" style="46" bestFit="1" customWidth="1"/>
    <col min="4104" max="4357" width="8.88671875" style="46"/>
    <col min="4358" max="4358" width="9.88671875" style="46" customWidth="1"/>
    <col min="4359" max="4359" width="9.88671875" style="46" bestFit="1" customWidth="1"/>
    <col min="4360" max="4613" width="8.88671875" style="46"/>
    <col min="4614" max="4614" width="9.88671875" style="46" customWidth="1"/>
    <col min="4615" max="4615" width="9.88671875" style="46" bestFit="1" customWidth="1"/>
    <col min="4616" max="4869" width="8.88671875" style="46"/>
    <col min="4870" max="4870" width="9.88671875" style="46" customWidth="1"/>
    <col min="4871" max="4871" width="9.88671875" style="46" bestFit="1" customWidth="1"/>
    <col min="4872" max="5125" width="8.88671875" style="46"/>
    <col min="5126" max="5126" width="9.88671875" style="46" customWidth="1"/>
    <col min="5127" max="5127" width="9.88671875" style="46" bestFit="1" customWidth="1"/>
    <col min="5128" max="5381" width="8.88671875" style="46"/>
    <col min="5382" max="5382" width="9.88671875" style="46" customWidth="1"/>
    <col min="5383" max="5383" width="9.88671875" style="46" bestFit="1" customWidth="1"/>
    <col min="5384" max="5637" width="8.88671875" style="46"/>
    <col min="5638" max="5638" width="9.88671875" style="46" customWidth="1"/>
    <col min="5639" max="5639" width="9.88671875" style="46" bestFit="1" customWidth="1"/>
    <col min="5640" max="5893" width="8.88671875" style="46"/>
    <col min="5894" max="5894" width="9.88671875" style="46" customWidth="1"/>
    <col min="5895" max="5895" width="9.88671875" style="46" bestFit="1" customWidth="1"/>
    <col min="5896" max="6149" width="8.88671875" style="46"/>
    <col min="6150" max="6150" width="9.88671875" style="46" customWidth="1"/>
    <col min="6151" max="6151" width="9.88671875" style="46" bestFit="1" customWidth="1"/>
    <col min="6152" max="6405" width="8.88671875" style="46"/>
    <col min="6406" max="6406" width="9.88671875" style="46" customWidth="1"/>
    <col min="6407" max="6407" width="9.88671875" style="46" bestFit="1" customWidth="1"/>
    <col min="6408" max="6661" width="8.88671875" style="46"/>
    <col min="6662" max="6662" width="9.88671875" style="46" customWidth="1"/>
    <col min="6663" max="6663" width="9.88671875" style="46" bestFit="1" customWidth="1"/>
    <col min="6664" max="6917" width="8.88671875" style="46"/>
    <col min="6918" max="6918" width="9.88671875" style="46" customWidth="1"/>
    <col min="6919" max="6919" width="9.88671875" style="46" bestFit="1" customWidth="1"/>
    <col min="6920" max="7173" width="8.88671875" style="46"/>
    <col min="7174" max="7174" width="9.88671875" style="46" customWidth="1"/>
    <col min="7175" max="7175" width="9.88671875" style="46" bestFit="1" customWidth="1"/>
    <col min="7176" max="7429" width="8.88671875" style="46"/>
    <col min="7430" max="7430" width="9.88671875" style="46" customWidth="1"/>
    <col min="7431" max="7431" width="9.88671875" style="46" bestFit="1" customWidth="1"/>
    <col min="7432" max="7685" width="8.88671875" style="46"/>
    <col min="7686" max="7686" width="9.88671875" style="46" customWidth="1"/>
    <col min="7687" max="7687" width="9.88671875" style="46" bestFit="1" customWidth="1"/>
    <col min="7688" max="7941" width="8.88671875" style="46"/>
    <col min="7942" max="7942" width="9.88671875" style="46" customWidth="1"/>
    <col min="7943" max="7943" width="9.88671875" style="46" bestFit="1" customWidth="1"/>
    <col min="7944" max="8197" width="8.88671875" style="46"/>
    <col min="8198" max="8198" width="9.88671875" style="46" customWidth="1"/>
    <col min="8199" max="8199" width="9.88671875" style="46" bestFit="1" customWidth="1"/>
    <col min="8200" max="8453" width="8.88671875" style="46"/>
    <col min="8454" max="8454" width="9.88671875" style="46" customWidth="1"/>
    <col min="8455" max="8455" width="9.88671875" style="46" bestFit="1" customWidth="1"/>
    <col min="8456" max="8709" width="8.88671875" style="46"/>
    <col min="8710" max="8710" width="9.88671875" style="46" customWidth="1"/>
    <col min="8711" max="8711" width="9.88671875" style="46" bestFit="1" customWidth="1"/>
    <col min="8712" max="8965" width="8.88671875" style="46"/>
    <col min="8966" max="8966" width="9.88671875" style="46" customWidth="1"/>
    <col min="8967" max="8967" width="9.88671875" style="46" bestFit="1" customWidth="1"/>
    <col min="8968" max="9221" width="8.88671875" style="46"/>
    <col min="9222" max="9222" width="9.88671875" style="46" customWidth="1"/>
    <col min="9223" max="9223" width="9.88671875" style="46" bestFit="1" customWidth="1"/>
    <col min="9224" max="9477" width="8.88671875" style="46"/>
    <col min="9478" max="9478" width="9.88671875" style="46" customWidth="1"/>
    <col min="9479" max="9479" width="9.88671875" style="46" bestFit="1" customWidth="1"/>
    <col min="9480" max="9733" width="8.88671875" style="46"/>
    <col min="9734" max="9734" width="9.88671875" style="46" customWidth="1"/>
    <col min="9735" max="9735" width="9.88671875" style="46" bestFit="1" customWidth="1"/>
    <col min="9736" max="9989" width="8.88671875" style="46"/>
    <col min="9990" max="9990" width="9.88671875" style="46" customWidth="1"/>
    <col min="9991" max="9991" width="9.88671875" style="46" bestFit="1" customWidth="1"/>
    <col min="9992" max="10245" width="8.88671875" style="46"/>
    <col min="10246" max="10246" width="9.88671875" style="46" customWidth="1"/>
    <col min="10247" max="10247" width="9.88671875" style="46" bestFit="1" customWidth="1"/>
    <col min="10248" max="10501" width="8.88671875" style="46"/>
    <col min="10502" max="10502" width="9.88671875" style="46" customWidth="1"/>
    <col min="10503" max="10503" width="9.88671875" style="46" bestFit="1" customWidth="1"/>
    <col min="10504" max="10757" width="8.88671875" style="46"/>
    <col min="10758" max="10758" width="9.88671875" style="46" customWidth="1"/>
    <col min="10759" max="10759" width="9.88671875" style="46" bestFit="1" customWidth="1"/>
    <col min="10760" max="11013" width="8.88671875" style="46"/>
    <col min="11014" max="11014" width="9.88671875" style="46" customWidth="1"/>
    <col min="11015" max="11015" width="9.88671875" style="46" bestFit="1" customWidth="1"/>
    <col min="11016" max="11269" width="8.88671875" style="46"/>
    <col min="11270" max="11270" width="9.88671875" style="46" customWidth="1"/>
    <col min="11271" max="11271" width="9.88671875" style="46" bestFit="1" customWidth="1"/>
    <col min="11272" max="11525" width="8.88671875" style="46"/>
    <col min="11526" max="11526" width="9.88671875" style="46" customWidth="1"/>
    <col min="11527" max="11527" width="9.88671875" style="46" bestFit="1" customWidth="1"/>
    <col min="11528" max="11781" width="8.88671875" style="46"/>
    <col min="11782" max="11782" width="9.88671875" style="46" customWidth="1"/>
    <col min="11783" max="11783" width="9.88671875" style="46" bestFit="1" customWidth="1"/>
    <col min="11784" max="12037" width="8.88671875" style="46"/>
    <col min="12038" max="12038" width="9.88671875" style="46" customWidth="1"/>
    <col min="12039" max="12039" width="9.88671875" style="46" bestFit="1" customWidth="1"/>
    <col min="12040" max="12293" width="8.88671875" style="46"/>
    <col min="12294" max="12294" width="9.88671875" style="46" customWidth="1"/>
    <col min="12295" max="12295" width="9.88671875" style="46" bestFit="1" customWidth="1"/>
    <col min="12296" max="12549" width="8.88671875" style="46"/>
    <col min="12550" max="12550" width="9.88671875" style="46" customWidth="1"/>
    <col min="12551" max="12551" width="9.88671875" style="46" bestFit="1" customWidth="1"/>
    <col min="12552" max="12805" width="8.88671875" style="46"/>
    <col min="12806" max="12806" width="9.88671875" style="46" customWidth="1"/>
    <col min="12807" max="12807" width="9.88671875" style="46" bestFit="1" customWidth="1"/>
    <col min="12808" max="13061" width="8.88671875" style="46"/>
    <col min="13062" max="13062" width="9.88671875" style="46" customWidth="1"/>
    <col min="13063" max="13063" width="9.88671875" style="46" bestFit="1" customWidth="1"/>
    <col min="13064" max="13317" width="8.88671875" style="46"/>
    <col min="13318" max="13318" width="9.88671875" style="46" customWidth="1"/>
    <col min="13319" max="13319" width="9.88671875" style="46" bestFit="1" customWidth="1"/>
    <col min="13320" max="13573" width="8.88671875" style="46"/>
    <col min="13574" max="13574" width="9.88671875" style="46" customWidth="1"/>
    <col min="13575" max="13575" width="9.88671875" style="46" bestFit="1" customWidth="1"/>
    <col min="13576" max="13829" width="8.88671875" style="46"/>
    <col min="13830" max="13830" width="9.88671875" style="46" customWidth="1"/>
    <col min="13831" max="13831" width="9.88671875" style="46" bestFit="1" customWidth="1"/>
    <col min="13832" max="14085" width="8.88671875" style="46"/>
    <col min="14086" max="14086" width="9.88671875" style="46" customWidth="1"/>
    <col min="14087" max="14087" width="9.88671875" style="46" bestFit="1" customWidth="1"/>
    <col min="14088" max="14341" width="8.88671875" style="46"/>
    <col min="14342" max="14342" width="9.88671875" style="46" customWidth="1"/>
    <col min="14343" max="14343" width="9.88671875" style="46" bestFit="1" customWidth="1"/>
    <col min="14344" max="14597" width="8.88671875" style="46"/>
    <col min="14598" max="14598" width="9.88671875" style="46" customWidth="1"/>
    <col min="14599" max="14599" width="9.88671875" style="46" bestFit="1" customWidth="1"/>
    <col min="14600" max="14853" width="8.88671875" style="46"/>
    <col min="14854" max="14854" width="9.88671875" style="46" customWidth="1"/>
    <col min="14855" max="14855" width="9.88671875" style="46" bestFit="1" customWidth="1"/>
    <col min="14856" max="15109" width="8.88671875" style="46"/>
    <col min="15110" max="15110" width="9.88671875" style="46" customWidth="1"/>
    <col min="15111" max="15111" width="9.88671875" style="46" bestFit="1" customWidth="1"/>
    <col min="15112" max="15365" width="8.88671875" style="46"/>
    <col min="15366" max="15366" width="9.88671875" style="46" customWidth="1"/>
    <col min="15367" max="15367" width="9.88671875" style="46" bestFit="1" customWidth="1"/>
    <col min="15368" max="15621" width="8.88671875" style="46"/>
    <col min="15622" max="15622" width="9.88671875" style="46" customWidth="1"/>
    <col min="15623" max="15623" width="9.88671875" style="46" bestFit="1" customWidth="1"/>
    <col min="15624" max="15877" width="8.88671875" style="46"/>
    <col min="15878" max="15878" width="9.88671875" style="46" customWidth="1"/>
    <col min="15879" max="15879" width="9.88671875" style="46" bestFit="1" customWidth="1"/>
    <col min="15880" max="16133" width="8.88671875" style="46"/>
    <col min="16134" max="16134" width="9.88671875" style="46" customWidth="1"/>
    <col min="16135" max="16135" width="9.88671875" style="46" bestFit="1" customWidth="1"/>
    <col min="16136" max="16384" width="8.88671875" style="46"/>
  </cols>
  <sheetData>
    <row r="1" spans="1:10" x14ac:dyDescent="0.2">
      <c r="F1" s="47" t="s">
        <v>1</v>
      </c>
      <c r="G1" s="47">
        <v>56</v>
      </c>
      <c r="I1" s="47" t="s">
        <v>1</v>
      </c>
      <c r="J1" s="47">
        <v>56</v>
      </c>
    </row>
    <row r="2" spans="1:10" x14ac:dyDescent="0.2">
      <c r="F2" s="47" t="s">
        <v>16</v>
      </c>
      <c r="G2" s="47">
        <v>11</v>
      </c>
      <c r="I2" s="47" t="s">
        <v>16</v>
      </c>
      <c r="J2" s="47">
        <v>11</v>
      </c>
    </row>
    <row r="3" spans="1:10" x14ac:dyDescent="0.2">
      <c r="D3" s="48"/>
      <c r="E3" s="48"/>
      <c r="F3" s="47" t="s">
        <v>17</v>
      </c>
      <c r="G3" s="47">
        <v>20</v>
      </c>
      <c r="I3" s="47" t="s">
        <v>17</v>
      </c>
      <c r="J3" s="47">
        <v>20</v>
      </c>
    </row>
    <row r="4" spans="1:10" x14ac:dyDescent="0.2">
      <c r="A4" s="49"/>
      <c r="B4" s="49"/>
      <c r="D4" s="48"/>
      <c r="E4" s="48"/>
      <c r="F4" s="48"/>
      <c r="G4" s="48"/>
    </row>
    <row r="5" spans="1:10" x14ac:dyDescent="0.2">
      <c r="A5" s="49" t="s">
        <v>18</v>
      </c>
      <c r="B5" s="49"/>
      <c r="D5" s="48"/>
      <c r="E5" s="48"/>
      <c r="F5" s="48"/>
      <c r="G5" s="50">
        <f>G2/SQRT(G3)</f>
        <v>2.4596747752497685</v>
      </c>
      <c r="H5" s="51"/>
      <c r="I5" s="51"/>
      <c r="J5" s="50">
        <f>J2/SQRT(J3)</f>
        <v>2.4596747752497685</v>
      </c>
    </row>
    <row r="7" spans="1:10" x14ac:dyDescent="0.2">
      <c r="A7" s="46" t="s">
        <v>19</v>
      </c>
      <c r="G7" s="52">
        <f>_xlfn.NORM.S.DIST(-1.96,TRUE)</f>
        <v>2.4997895148220432E-2</v>
      </c>
      <c r="J7" s="52">
        <f>_xlfn.T.DIST.RT(1.96,J3-1)</f>
        <v>3.2414489644484637E-2</v>
      </c>
    </row>
    <row r="8" spans="1:10" s="53" customFormat="1" x14ac:dyDescent="0.2"/>
    <row r="9" spans="1:10" x14ac:dyDescent="0.2">
      <c r="A9" s="46" t="s">
        <v>20</v>
      </c>
      <c r="G9" s="50">
        <f>_xlfn.NORM.S.INV(5%)</f>
        <v>-1.6448536269514726</v>
      </c>
      <c r="J9" s="50">
        <f>_xlfn.T.INV.2T(10%,J3-1)</f>
        <v>1.7291328115213698</v>
      </c>
    </row>
    <row r="10" spans="1:10" x14ac:dyDescent="0.2">
      <c r="G10" s="53"/>
      <c r="J10" s="53"/>
    </row>
    <row r="11" spans="1:10" x14ac:dyDescent="0.2">
      <c r="A11" s="46" t="s">
        <v>21</v>
      </c>
      <c r="G11" s="50">
        <f>_xlfn.NORM.S.INV(95%)</f>
        <v>1.6448536269514715</v>
      </c>
      <c r="J11" s="50">
        <f>_xlfn.T.INV.2T(10%,J3-1)</f>
        <v>1.7291328115213698</v>
      </c>
    </row>
    <row r="13" spans="1:10" x14ac:dyDescent="0.2">
      <c r="A13" s="46" t="s">
        <v>22</v>
      </c>
      <c r="G13" s="54">
        <f>(56-50)/G5</f>
        <v>2.4393468845452251</v>
      </c>
      <c r="H13" s="51"/>
      <c r="I13" s="51"/>
      <c r="J13" s="54">
        <f>(56-50)/J5</f>
        <v>2.4393468845452251</v>
      </c>
    </row>
    <row r="15" spans="1:10" x14ac:dyDescent="0.2">
      <c r="A15" s="46" t="s">
        <v>23</v>
      </c>
      <c r="G15" s="55" t="s">
        <v>24</v>
      </c>
      <c r="H15" s="56"/>
      <c r="I15" s="56"/>
      <c r="J15" s="55" t="s">
        <v>24</v>
      </c>
    </row>
    <row r="17" spans="1:10" x14ac:dyDescent="0.2">
      <c r="A17" s="46" t="s">
        <v>25</v>
      </c>
      <c r="G17" s="209"/>
      <c r="H17" s="209"/>
      <c r="I17" s="209"/>
      <c r="J17" s="209"/>
    </row>
    <row r="19" spans="1:10" x14ac:dyDescent="0.2">
      <c r="A19" s="46" t="s">
        <v>26</v>
      </c>
      <c r="G19" s="209"/>
      <c r="H19" s="209"/>
      <c r="I19" s="209"/>
      <c r="J19" s="209"/>
    </row>
  </sheetData>
  <mergeCells count="2">
    <mergeCell ref="G17:J17"/>
    <mergeCell ref="G19:J19"/>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
  <sheetViews>
    <sheetView zoomScale="130" zoomScaleNormal="130" workbookViewId="0">
      <selection activeCell="A7" sqref="A7:D7"/>
    </sheetView>
  </sheetViews>
  <sheetFormatPr defaultRowHeight="15.75" x14ac:dyDescent="0.25"/>
  <cols>
    <col min="1" max="1" width="7.44140625" style="1" bestFit="1" customWidth="1"/>
    <col min="2" max="2" width="5.5546875" style="1" bestFit="1" customWidth="1"/>
    <col min="3" max="3" width="6.109375" style="1" bestFit="1" customWidth="1"/>
    <col min="4" max="4" width="6.21875" style="1" bestFit="1" customWidth="1"/>
    <col min="5" max="5" width="4.33203125" style="1" customWidth="1"/>
    <col min="6" max="6" width="5.5546875" style="1" bestFit="1" customWidth="1"/>
    <col min="7" max="9" width="5.77734375" style="1" customWidth="1"/>
    <col min="10" max="10" width="7.6640625" style="1" customWidth="1"/>
    <col min="11" max="11" width="6.5546875" style="1" customWidth="1"/>
    <col min="12" max="12" width="6.88671875" style="1" customWidth="1"/>
    <col min="13" max="13" width="7.21875" style="1" customWidth="1"/>
    <col min="14" max="255" width="8.88671875" style="1"/>
    <col min="256" max="256" width="7.44140625" style="1" bestFit="1" customWidth="1"/>
    <col min="257" max="257" width="5.5546875" style="1" bestFit="1" customWidth="1"/>
    <col min="258" max="258" width="6.109375" style="1" bestFit="1" customWidth="1"/>
    <col min="259" max="259" width="6.21875" style="1" bestFit="1" customWidth="1"/>
    <col min="260" max="260" width="6.21875" style="1" customWidth="1"/>
    <col min="261" max="261" width="5.5546875" style="1" bestFit="1" customWidth="1"/>
    <col min="262" max="265" width="5.77734375" style="1" customWidth="1"/>
    <col min="266" max="266" width="6.5546875" style="1" customWidth="1"/>
    <col min="267" max="267" width="5.77734375" style="1" customWidth="1"/>
    <col min="268" max="269" width="8.88671875" style="1"/>
    <col min="270" max="270" width="8.6640625" style="1" customWidth="1"/>
    <col min="271" max="511" width="8.88671875" style="1"/>
    <col min="512" max="512" width="7.44140625" style="1" bestFit="1" customWidth="1"/>
    <col min="513" max="513" width="5.5546875" style="1" bestFit="1" customWidth="1"/>
    <col min="514" max="514" width="6.109375" style="1" bestFit="1" customWidth="1"/>
    <col min="515" max="515" width="6.21875" style="1" bestFit="1" customWidth="1"/>
    <col min="516" max="516" width="6.21875" style="1" customWidth="1"/>
    <col min="517" max="517" width="5.5546875" style="1" bestFit="1" customWidth="1"/>
    <col min="518" max="521" width="5.77734375" style="1" customWidth="1"/>
    <col min="522" max="522" width="6.5546875" style="1" customWidth="1"/>
    <col min="523" max="523" width="5.77734375" style="1" customWidth="1"/>
    <col min="524" max="525" width="8.88671875" style="1"/>
    <col min="526" max="526" width="8.6640625" style="1" customWidth="1"/>
    <col min="527" max="767" width="8.88671875" style="1"/>
    <col min="768" max="768" width="7.44140625" style="1" bestFit="1" customWidth="1"/>
    <col min="769" max="769" width="5.5546875" style="1" bestFit="1" customWidth="1"/>
    <col min="770" max="770" width="6.109375" style="1" bestFit="1" customWidth="1"/>
    <col min="771" max="771" width="6.21875" style="1" bestFit="1" customWidth="1"/>
    <col min="772" max="772" width="6.21875" style="1" customWidth="1"/>
    <col min="773" max="773" width="5.5546875" style="1" bestFit="1" customWidth="1"/>
    <col min="774" max="777" width="5.77734375" style="1" customWidth="1"/>
    <col min="778" max="778" width="6.5546875" style="1" customWidth="1"/>
    <col min="779" max="779" width="5.77734375" style="1" customWidth="1"/>
    <col min="780" max="781" width="8.88671875" style="1"/>
    <col min="782" max="782" width="8.6640625" style="1" customWidth="1"/>
    <col min="783" max="1023" width="8.88671875" style="1"/>
    <col min="1024" max="1024" width="7.44140625" style="1" bestFit="1" customWidth="1"/>
    <col min="1025" max="1025" width="5.5546875" style="1" bestFit="1" customWidth="1"/>
    <col min="1026" max="1026" width="6.109375" style="1" bestFit="1" customWidth="1"/>
    <col min="1027" max="1027" width="6.21875" style="1" bestFit="1" customWidth="1"/>
    <col min="1028" max="1028" width="6.21875" style="1" customWidth="1"/>
    <col min="1029" max="1029" width="5.5546875" style="1" bestFit="1" customWidth="1"/>
    <col min="1030" max="1033" width="5.77734375" style="1" customWidth="1"/>
    <col min="1034" max="1034" width="6.5546875" style="1" customWidth="1"/>
    <col min="1035" max="1035" width="5.77734375" style="1" customWidth="1"/>
    <col min="1036" max="1037" width="8.88671875" style="1"/>
    <col min="1038" max="1038" width="8.6640625" style="1" customWidth="1"/>
    <col min="1039" max="1279" width="8.88671875" style="1"/>
    <col min="1280" max="1280" width="7.44140625" style="1" bestFit="1" customWidth="1"/>
    <col min="1281" max="1281" width="5.5546875" style="1" bestFit="1" customWidth="1"/>
    <col min="1282" max="1282" width="6.109375" style="1" bestFit="1" customWidth="1"/>
    <col min="1283" max="1283" width="6.21875" style="1" bestFit="1" customWidth="1"/>
    <col min="1284" max="1284" width="6.21875" style="1" customWidth="1"/>
    <col min="1285" max="1285" width="5.5546875" style="1" bestFit="1" customWidth="1"/>
    <col min="1286" max="1289" width="5.77734375" style="1" customWidth="1"/>
    <col min="1290" max="1290" width="6.5546875" style="1" customWidth="1"/>
    <col min="1291" max="1291" width="5.77734375" style="1" customWidth="1"/>
    <col min="1292" max="1293" width="8.88671875" style="1"/>
    <col min="1294" max="1294" width="8.6640625" style="1" customWidth="1"/>
    <col min="1295" max="1535" width="8.88671875" style="1"/>
    <col min="1536" max="1536" width="7.44140625" style="1" bestFit="1" customWidth="1"/>
    <col min="1537" max="1537" width="5.5546875" style="1" bestFit="1" customWidth="1"/>
    <col min="1538" max="1538" width="6.109375" style="1" bestFit="1" customWidth="1"/>
    <col min="1539" max="1539" width="6.21875" style="1" bestFit="1" customWidth="1"/>
    <col min="1540" max="1540" width="6.21875" style="1" customWidth="1"/>
    <col min="1541" max="1541" width="5.5546875" style="1" bestFit="1" customWidth="1"/>
    <col min="1542" max="1545" width="5.77734375" style="1" customWidth="1"/>
    <col min="1546" max="1546" width="6.5546875" style="1" customWidth="1"/>
    <col min="1547" max="1547" width="5.77734375" style="1" customWidth="1"/>
    <col min="1548" max="1549" width="8.88671875" style="1"/>
    <col min="1550" max="1550" width="8.6640625" style="1" customWidth="1"/>
    <col min="1551" max="1791" width="8.88671875" style="1"/>
    <col min="1792" max="1792" width="7.44140625" style="1" bestFit="1" customWidth="1"/>
    <col min="1793" max="1793" width="5.5546875" style="1" bestFit="1" customWidth="1"/>
    <col min="1794" max="1794" width="6.109375" style="1" bestFit="1" customWidth="1"/>
    <col min="1795" max="1795" width="6.21875" style="1" bestFit="1" customWidth="1"/>
    <col min="1796" max="1796" width="6.21875" style="1" customWidth="1"/>
    <col min="1797" max="1797" width="5.5546875" style="1" bestFit="1" customWidth="1"/>
    <col min="1798" max="1801" width="5.77734375" style="1" customWidth="1"/>
    <col min="1802" max="1802" width="6.5546875" style="1" customWidth="1"/>
    <col min="1803" max="1803" width="5.77734375" style="1" customWidth="1"/>
    <col min="1804" max="1805" width="8.88671875" style="1"/>
    <col min="1806" max="1806" width="8.6640625" style="1" customWidth="1"/>
    <col min="1807" max="2047" width="8.88671875" style="1"/>
    <col min="2048" max="2048" width="7.44140625" style="1" bestFit="1" customWidth="1"/>
    <col min="2049" max="2049" width="5.5546875" style="1" bestFit="1" customWidth="1"/>
    <col min="2050" max="2050" width="6.109375" style="1" bestFit="1" customWidth="1"/>
    <col min="2051" max="2051" width="6.21875" style="1" bestFit="1" customWidth="1"/>
    <col min="2052" max="2052" width="6.21875" style="1" customWidth="1"/>
    <col min="2053" max="2053" width="5.5546875" style="1" bestFit="1" customWidth="1"/>
    <col min="2054" max="2057" width="5.77734375" style="1" customWidth="1"/>
    <col min="2058" max="2058" width="6.5546875" style="1" customWidth="1"/>
    <col min="2059" max="2059" width="5.77734375" style="1" customWidth="1"/>
    <col min="2060" max="2061" width="8.88671875" style="1"/>
    <col min="2062" max="2062" width="8.6640625" style="1" customWidth="1"/>
    <col min="2063" max="2303" width="8.88671875" style="1"/>
    <col min="2304" max="2304" width="7.44140625" style="1" bestFit="1" customWidth="1"/>
    <col min="2305" max="2305" width="5.5546875" style="1" bestFit="1" customWidth="1"/>
    <col min="2306" max="2306" width="6.109375" style="1" bestFit="1" customWidth="1"/>
    <col min="2307" max="2307" width="6.21875" style="1" bestFit="1" customWidth="1"/>
    <col min="2308" max="2308" width="6.21875" style="1" customWidth="1"/>
    <col min="2309" max="2309" width="5.5546875" style="1" bestFit="1" customWidth="1"/>
    <col min="2310" max="2313" width="5.77734375" style="1" customWidth="1"/>
    <col min="2314" max="2314" width="6.5546875" style="1" customWidth="1"/>
    <col min="2315" max="2315" width="5.77734375" style="1" customWidth="1"/>
    <col min="2316" max="2317" width="8.88671875" style="1"/>
    <col min="2318" max="2318" width="8.6640625" style="1" customWidth="1"/>
    <col min="2319" max="2559" width="8.88671875" style="1"/>
    <col min="2560" max="2560" width="7.44140625" style="1" bestFit="1" customWidth="1"/>
    <col min="2561" max="2561" width="5.5546875" style="1" bestFit="1" customWidth="1"/>
    <col min="2562" max="2562" width="6.109375" style="1" bestFit="1" customWidth="1"/>
    <col min="2563" max="2563" width="6.21875" style="1" bestFit="1" customWidth="1"/>
    <col min="2564" max="2564" width="6.21875" style="1" customWidth="1"/>
    <col min="2565" max="2565" width="5.5546875" style="1" bestFit="1" customWidth="1"/>
    <col min="2566" max="2569" width="5.77734375" style="1" customWidth="1"/>
    <col min="2570" max="2570" width="6.5546875" style="1" customWidth="1"/>
    <col min="2571" max="2571" width="5.77734375" style="1" customWidth="1"/>
    <col min="2572" max="2573" width="8.88671875" style="1"/>
    <col min="2574" max="2574" width="8.6640625" style="1" customWidth="1"/>
    <col min="2575" max="2815" width="8.88671875" style="1"/>
    <col min="2816" max="2816" width="7.44140625" style="1" bestFit="1" customWidth="1"/>
    <col min="2817" max="2817" width="5.5546875" style="1" bestFit="1" customWidth="1"/>
    <col min="2818" max="2818" width="6.109375" style="1" bestFit="1" customWidth="1"/>
    <col min="2819" max="2819" width="6.21875" style="1" bestFit="1" customWidth="1"/>
    <col min="2820" max="2820" width="6.21875" style="1" customWidth="1"/>
    <col min="2821" max="2821" width="5.5546875" style="1" bestFit="1" customWidth="1"/>
    <col min="2822" max="2825" width="5.77734375" style="1" customWidth="1"/>
    <col min="2826" max="2826" width="6.5546875" style="1" customWidth="1"/>
    <col min="2827" max="2827" width="5.77734375" style="1" customWidth="1"/>
    <col min="2828" max="2829" width="8.88671875" style="1"/>
    <col min="2830" max="2830" width="8.6640625" style="1" customWidth="1"/>
    <col min="2831" max="3071" width="8.88671875" style="1"/>
    <col min="3072" max="3072" width="7.44140625" style="1" bestFit="1" customWidth="1"/>
    <col min="3073" max="3073" width="5.5546875" style="1" bestFit="1" customWidth="1"/>
    <col min="3074" max="3074" width="6.109375" style="1" bestFit="1" customWidth="1"/>
    <col min="3075" max="3075" width="6.21875" style="1" bestFit="1" customWidth="1"/>
    <col min="3076" max="3076" width="6.21875" style="1" customWidth="1"/>
    <col min="3077" max="3077" width="5.5546875" style="1" bestFit="1" customWidth="1"/>
    <col min="3078" max="3081" width="5.77734375" style="1" customWidth="1"/>
    <col min="3082" max="3082" width="6.5546875" style="1" customWidth="1"/>
    <col min="3083" max="3083" width="5.77734375" style="1" customWidth="1"/>
    <col min="3084" max="3085" width="8.88671875" style="1"/>
    <col min="3086" max="3086" width="8.6640625" style="1" customWidth="1"/>
    <col min="3087" max="3327" width="8.88671875" style="1"/>
    <col min="3328" max="3328" width="7.44140625" style="1" bestFit="1" customWidth="1"/>
    <col min="3329" max="3329" width="5.5546875" style="1" bestFit="1" customWidth="1"/>
    <col min="3330" max="3330" width="6.109375" style="1" bestFit="1" customWidth="1"/>
    <col min="3331" max="3331" width="6.21875" style="1" bestFit="1" customWidth="1"/>
    <col min="3332" max="3332" width="6.21875" style="1" customWidth="1"/>
    <col min="3333" max="3333" width="5.5546875" style="1" bestFit="1" customWidth="1"/>
    <col min="3334" max="3337" width="5.77734375" style="1" customWidth="1"/>
    <col min="3338" max="3338" width="6.5546875" style="1" customWidth="1"/>
    <col min="3339" max="3339" width="5.77734375" style="1" customWidth="1"/>
    <col min="3340" max="3341" width="8.88671875" style="1"/>
    <col min="3342" max="3342" width="8.6640625" style="1" customWidth="1"/>
    <col min="3343" max="3583" width="8.88671875" style="1"/>
    <col min="3584" max="3584" width="7.44140625" style="1" bestFit="1" customWidth="1"/>
    <col min="3585" max="3585" width="5.5546875" style="1" bestFit="1" customWidth="1"/>
    <col min="3586" max="3586" width="6.109375" style="1" bestFit="1" customWidth="1"/>
    <col min="3587" max="3587" width="6.21875" style="1" bestFit="1" customWidth="1"/>
    <col min="3588" max="3588" width="6.21875" style="1" customWidth="1"/>
    <col min="3589" max="3589" width="5.5546875" style="1" bestFit="1" customWidth="1"/>
    <col min="3590" max="3593" width="5.77734375" style="1" customWidth="1"/>
    <col min="3594" max="3594" width="6.5546875" style="1" customWidth="1"/>
    <col min="3595" max="3595" width="5.77734375" style="1" customWidth="1"/>
    <col min="3596" max="3597" width="8.88671875" style="1"/>
    <col min="3598" max="3598" width="8.6640625" style="1" customWidth="1"/>
    <col min="3599" max="3839" width="8.88671875" style="1"/>
    <col min="3840" max="3840" width="7.44140625" style="1" bestFit="1" customWidth="1"/>
    <col min="3841" max="3841" width="5.5546875" style="1" bestFit="1" customWidth="1"/>
    <col min="3842" max="3842" width="6.109375" style="1" bestFit="1" customWidth="1"/>
    <col min="3843" max="3843" width="6.21875" style="1" bestFit="1" customWidth="1"/>
    <col min="3844" max="3844" width="6.21875" style="1" customWidth="1"/>
    <col min="3845" max="3845" width="5.5546875" style="1" bestFit="1" customWidth="1"/>
    <col min="3846" max="3849" width="5.77734375" style="1" customWidth="1"/>
    <col min="3850" max="3850" width="6.5546875" style="1" customWidth="1"/>
    <col min="3851" max="3851" width="5.77734375" style="1" customWidth="1"/>
    <col min="3852" max="3853" width="8.88671875" style="1"/>
    <col min="3854" max="3854" width="8.6640625" style="1" customWidth="1"/>
    <col min="3855" max="4095" width="8.88671875" style="1"/>
    <col min="4096" max="4096" width="7.44140625" style="1" bestFit="1" customWidth="1"/>
    <col min="4097" max="4097" width="5.5546875" style="1" bestFit="1" customWidth="1"/>
    <col min="4098" max="4098" width="6.109375" style="1" bestFit="1" customWidth="1"/>
    <col min="4099" max="4099" width="6.21875" style="1" bestFit="1" customWidth="1"/>
    <col min="4100" max="4100" width="6.21875" style="1" customWidth="1"/>
    <col min="4101" max="4101" width="5.5546875" style="1" bestFit="1" customWidth="1"/>
    <col min="4102" max="4105" width="5.77734375" style="1" customWidth="1"/>
    <col min="4106" max="4106" width="6.5546875" style="1" customWidth="1"/>
    <col min="4107" max="4107" width="5.77734375" style="1" customWidth="1"/>
    <col min="4108" max="4109" width="8.88671875" style="1"/>
    <col min="4110" max="4110" width="8.6640625" style="1" customWidth="1"/>
    <col min="4111" max="4351" width="8.88671875" style="1"/>
    <col min="4352" max="4352" width="7.44140625" style="1" bestFit="1" customWidth="1"/>
    <col min="4353" max="4353" width="5.5546875" style="1" bestFit="1" customWidth="1"/>
    <col min="4354" max="4354" width="6.109375" style="1" bestFit="1" customWidth="1"/>
    <col min="4355" max="4355" width="6.21875" style="1" bestFit="1" customWidth="1"/>
    <col min="4356" max="4356" width="6.21875" style="1" customWidth="1"/>
    <col min="4357" max="4357" width="5.5546875" style="1" bestFit="1" customWidth="1"/>
    <col min="4358" max="4361" width="5.77734375" style="1" customWidth="1"/>
    <col min="4362" max="4362" width="6.5546875" style="1" customWidth="1"/>
    <col min="4363" max="4363" width="5.77734375" style="1" customWidth="1"/>
    <col min="4364" max="4365" width="8.88671875" style="1"/>
    <col min="4366" max="4366" width="8.6640625" style="1" customWidth="1"/>
    <col min="4367" max="4607" width="8.88671875" style="1"/>
    <col min="4608" max="4608" width="7.44140625" style="1" bestFit="1" customWidth="1"/>
    <col min="4609" max="4609" width="5.5546875" style="1" bestFit="1" customWidth="1"/>
    <col min="4610" max="4610" width="6.109375" style="1" bestFit="1" customWidth="1"/>
    <col min="4611" max="4611" width="6.21875" style="1" bestFit="1" customWidth="1"/>
    <col min="4612" max="4612" width="6.21875" style="1" customWidth="1"/>
    <col min="4613" max="4613" width="5.5546875" style="1" bestFit="1" customWidth="1"/>
    <col min="4614" max="4617" width="5.77734375" style="1" customWidth="1"/>
    <col min="4618" max="4618" width="6.5546875" style="1" customWidth="1"/>
    <col min="4619" max="4619" width="5.77734375" style="1" customWidth="1"/>
    <col min="4620" max="4621" width="8.88671875" style="1"/>
    <col min="4622" max="4622" width="8.6640625" style="1" customWidth="1"/>
    <col min="4623" max="4863" width="8.88671875" style="1"/>
    <col min="4864" max="4864" width="7.44140625" style="1" bestFit="1" customWidth="1"/>
    <col min="4865" max="4865" width="5.5546875" style="1" bestFit="1" customWidth="1"/>
    <col min="4866" max="4866" width="6.109375" style="1" bestFit="1" customWidth="1"/>
    <col min="4867" max="4867" width="6.21875" style="1" bestFit="1" customWidth="1"/>
    <col min="4868" max="4868" width="6.21875" style="1" customWidth="1"/>
    <col min="4869" max="4869" width="5.5546875" style="1" bestFit="1" customWidth="1"/>
    <col min="4870" max="4873" width="5.77734375" style="1" customWidth="1"/>
    <col min="4874" max="4874" width="6.5546875" style="1" customWidth="1"/>
    <col min="4875" max="4875" width="5.77734375" style="1" customWidth="1"/>
    <col min="4876" max="4877" width="8.88671875" style="1"/>
    <col min="4878" max="4878" width="8.6640625" style="1" customWidth="1"/>
    <col min="4879" max="5119" width="8.88671875" style="1"/>
    <col min="5120" max="5120" width="7.44140625" style="1" bestFit="1" customWidth="1"/>
    <col min="5121" max="5121" width="5.5546875" style="1" bestFit="1" customWidth="1"/>
    <col min="5122" max="5122" width="6.109375" style="1" bestFit="1" customWidth="1"/>
    <col min="5123" max="5123" width="6.21875" style="1" bestFit="1" customWidth="1"/>
    <col min="5124" max="5124" width="6.21875" style="1" customWidth="1"/>
    <col min="5125" max="5125" width="5.5546875" style="1" bestFit="1" customWidth="1"/>
    <col min="5126" max="5129" width="5.77734375" style="1" customWidth="1"/>
    <col min="5130" max="5130" width="6.5546875" style="1" customWidth="1"/>
    <col min="5131" max="5131" width="5.77734375" style="1" customWidth="1"/>
    <col min="5132" max="5133" width="8.88671875" style="1"/>
    <col min="5134" max="5134" width="8.6640625" style="1" customWidth="1"/>
    <col min="5135" max="5375" width="8.88671875" style="1"/>
    <col min="5376" max="5376" width="7.44140625" style="1" bestFit="1" customWidth="1"/>
    <col min="5377" max="5377" width="5.5546875" style="1" bestFit="1" customWidth="1"/>
    <col min="5378" max="5378" width="6.109375" style="1" bestFit="1" customWidth="1"/>
    <col min="5379" max="5379" width="6.21875" style="1" bestFit="1" customWidth="1"/>
    <col min="5380" max="5380" width="6.21875" style="1" customWidth="1"/>
    <col min="5381" max="5381" width="5.5546875" style="1" bestFit="1" customWidth="1"/>
    <col min="5382" max="5385" width="5.77734375" style="1" customWidth="1"/>
    <col min="5386" max="5386" width="6.5546875" style="1" customWidth="1"/>
    <col min="5387" max="5387" width="5.77734375" style="1" customWidth="1"/>
    <col min="5388" max="5389" width="8.88671875" style="1"/>
    <col min="5390" max="5390" width="8.6640625" style="1" customWidth="1"/>
    <col min="5391" max="5631" width="8.88671875" style="1"/>
    <col min="5632" max="5632" width="7.44140625" style="1" bestFit="1" customWidth="1"/>
    <col min="5633" max="5633" width="5.5546875" style="1" bestFit="1" customWidth="1"/>
    <col min="5634" max="5634" width="6.109375" style="1" bestFit="1" customWidth="1"/>
    <col min="5635" max="5635" width="6.21875" style="1" bestFit="1" customWidth="1"/>
    <col min="5636" max="5636" width="6.21875" style="1" customWidth="1"/>
    <col min="5637" max="5637" width="5.5546875" style="1" bestFit="1" customWidth="1"/>
    <col min="5638" max="5641" width="5.77734375" style="1" customWidth="1"/>
    <col min="5642" max="5642" width="6.5546875" style="1" customWidth="1"/>
    <col min="5643" max="5643" width="5.77734375" style="1" customWidth="1"/>
    <col min="5644" max="5645" width="8.88671875" style="1"/>
    <col min="5646" max="5646" width="8.6640625" style="1" customWidth="1"/>
    <col min="5647" max="5887" width="8.88671875" style="1"/>
    <col min="5888" max="5888" width="7.44140625" style="1" bestFit="1" customWidth="1"/>
    <col min="5889" max="5889" width="5.5546875" style="1" bestFit="1" customWidth="1"/>
    <col min="5890" max="5890" width="6.109375" style="1" bestFit="1" customWidth="1"/>
    <col min="5891" max="5891" width="6.21875" style="1" bestFit="1" customWidth="1"/>
    <col min="5892" max="5892" width="6.21875" style="1" customWidth="1"/>
    <col min="5893" max="5893" width="5.5546875" style="1" bestFit="1" customWidth="1"/>
    <col min="5894" max="5897" width="5.77734375" style="1" customWidth="1"/>
    <col min="5898" max="5898" width="6.5546875" style="1" customWidth="1"/>
    <col min="5899" max="5899" width="5.77734375" style="1" customWidth="1"/>
    <col min="5900" max="5901" width="8.88671875" style="1"/>
    <col min="5902" max="5902" width="8.6640625" style="1" customWidth="1"/>
    <col min="5903" max="6143" width="8.88671875" style="1"/>
    <col min="6144" max="6144" width="7.44140625" style="1" bestFit="1" customWidth="1"/>
    <col min="6145" max="6145" width="5.5546875" style="1" bestFit="1" customWidth="1"/>
    <col min="6146" max="6146" width="6.109375" style="1" bestFit="1" customWidth="1"/>
    <col min="6147" max="6147" width="6.21875" style="1" bestFit="1" customWidth="1"/>
    <col min="6148" max="6148" width="6.21875" style="1" customWidth="1"/>
    <col min="6149" max="6149" width="5.5546875" style="1" bestFit="1" customWidth="1"/>
    <col min="6150" max="6153" width="5.77734375" style="1" customWidth="1"/>
    <col min="6154" max="6154" width="6.5546875" style="1" customWidth="1"/>
    <col min="6155" max="6155" width="5.77734375" style="1" customWidth="1"/>
    <col min="6156" max="6157" width="8.88671875" style="1"/>
    <col min="6158" max="6158" width="8.6640625" style="1" customWidth="1"/>
    <col min="6159" max="6399" width="8.88671875" style="1"/>
    <col min="6400" max="6400" width="7.44140625" style="1" bestFit="1" customWidth="1"/>
    <col min="6401" max="6401" width="5.5546875" style="1" bestFit="1" customWidth="1"/>
    <col min="6402" max="6402" width="6.109375" style="1" bestFit="1" customWidth="1"/>
    <col min="6403" max="6403" width="6.21875" style="1" bestFit="1" customWidth="1"/>
    <col min="6404" max="6404" width="6.21875" style="1" customWidth="1"/>
    <col min="6405" max="6405" width="5.5546875" style="1" bestFit="1" customWidth="1"/>
    <col min="6406" max="6409" width="5.77734375" style="1" customWidth="1"/>
    <col min="6410" max="6410" width="6.5546875" style="1" customWidth="1"/>
    <col min="6411" max="6411" width="5.77734375" style="1" customWidth="1"/>
    <col min="6412" max="6413" width="8.88671875" style="1"/>
    <col min="6414" max="6414" width="8.6640625" style="1" customWidth="1"/>
    <col min="6415" max="6655" width="8.88671875" style="1"/>
    <col min="6656" max="6656" width="7.44140625" style="1" bestFit="1" customWidth="1"/>
    <col min="6657" max="6657" width="5.5546875" style="1" bestFit="1" customWidth="1"/>
    <col min="6658" max="6658" width="6.109375" style="1" bestFit="1" customWidth="1"/>
    <col min="6659" max="6659" width="6.21875" style="1" bestFit="1" customWidth="1"/>
    <col min="6660" max="6660" width="6.21875" style="1" customWidth="1"/>
    <col min="6661" max="6661" width="5.5546875" style="1" bestFit="1" customWidth="1"/>
    <col min="6662" max="6665" width="5.77734375" style="1" customWidth="1"/>
    <col min="6666" max="6666" width="6.5546875" style="1" customWidth="1"/>
    <col min="6667" max="6667" width="5.77734375" style="1" customWidth="1"/>
    <col min="6668" max="6669" width="8.88671875" style="1"/>
    <col min="6670" max="6670" width="8.6640625" style="1" customWidth="1"/>
    <col min="6671" max="6911" width="8.88671875" style="1"/>
    <col min="6912" max="6912" width="7.44140625" style="1" bestFit="1" customWidth="1"/>
    <col min="6913" max="6913" width="5.5546875" style="1" bestFit="1" customWidth="1"/>
    <col min="6914" max="6914" width="6.109375" style="1" bestFit="1" customWidth="1"/>
    <col min="6915" max="6915" width="6.21875" style="1" bestFit="1" customWidth="1"/>
    <col min="6916" max="6916" width="6.21875" style="1" customWidth="1"/>
    <col min="6917" max="6917" width="5.5546875" style="1" bestFit="1" customWidth="1"/>
    <col min="6918" max="6921" width="5.77734375" style="1" customWidth="1"/>
    <col min="6922" max="6922" width="6.5546875" style="1" customWidth="1"/>
    <col min="6923" max="6923" width="5.77734375" style="1" customWidth="1"/>
    <col min="6924" max="6925" width="8.88671875" style="1"/>
    <col min="6926" max="6926" width="8.6640625" style="1" customWidth="1"/>
    <col min="6927" max="7167" width="8.88671875" style="1"/>
    <col min="7168" max="7168" width="7.44140625" style="1" bestFit="1" customWidth="1"/>
    <col min="7169" max="7169" width="5.5546875" style="1" bestFit="1" customWidth="1"/>
    <col min="7170" max="7170" width="6.109375" style="1" bestFit="1" customWidth="1"/>
    <col min="7171" max="7171" width="6.21875" style="1" bestFit="1" customWidth="1"/>
    <col min="7172" max="7172" width="6.21875" style="1" customWidth="1"/>
    <col min="7173" max="7173" width="5.5546875" style="1" bestFit="1" customWidth="1"/>
    <col min="7174" max="7177" width="5.77734375" style="1" customWidth="1"/>
    <col min="7178" max="7178" width="6.5546875" style="1" customWidth="1"/>
    <col min="7179" max="7179" width="5.77734375" style="1" customWidth="1"/>
    <col min="7180" max="7181" width="8.88671875" style="1"/>
    <col min="7182" max="7182" width="8.6640625" style="1" customWidth="1"/>
    <col min="7183" max="7423" width="8.88671875" style="1"/>
    <col min="7424" max="7424" width="7.44140625" style="1" bestFit="1" customWidth="1"/>
    <col min="7425" max="7425" width="5.5546875" style="1" bestFit="1" customWidth="1"/>
    <col min="7426" max="7426" width="6.109375" style="1" bestFit="1" customWidth="1"/>
    <col min="7427" max="7427" width="6.21875" style="1" bestFit="1" customWidth="1"/>
    <col min="7428" max="7428" width="6.21875" style="1" customWidth="1"/>
    <col min="7429" max="7429" width="5.5546875" style="1" bestFit="1" customWidth="1"/>
    <col min="7430" max="7433" width="5.77734375" style="1" customWidth="1"/>
    <col min="7434" max="7434" width="6.5546875" style="1" customWidth="1"/>
    <col min="7435" max="7435" width="5.77734375" style="1" customWidth="1"/>
    <col min="7436" max="7437" width="8.88671875" style="1"/>
    <col min="7438" max="7438" width="8.6640625" style="1" customWidth="1"/>
    <col min="7439" max="7679" width="8.88671875" style="1"/>
    <col min="7680" max="7680" width="7.44140625" style="1" bestFit="1" customWidth="1"/>
    <col min="7681" max="7681" width="5.5546875" style="1" bestFit="1" customWidth="1"/>
    <col min="7682" max="7682" width="6.109375" style="1" bestFit="1" customWidth="1"/>
    <col min="7683" max="7683" width="6.21875" style="1" bestFit="1" customWidth="1"/>
    <col min="7684" max="7684" width="6.21875" style="1" customWidth="1"/>
    <col min="7685" max="7685" width="5.5546875" style="1" bestFit="1" customWidth="1"/>
    <col min="7686" max="7689" width="5.77734375" style="1" customWidth="1"/>
    <col min="7690" max="7690" width="6.5546875" style="1" customWidth="1"/>
    <col min="7691" max="7691" width="5.77734375" style="1" customWidth="1"/>
    <col min="7692" max="7693" width="8.88671875" style="1"/>
    <col min="7694" max="7694" width="8.6640625" style="1" customWidth="1"/>
    <col min="7695" max="7935" width="8.88671875" style="1"/>
    <col min="7936" max="7936" width="7.44140625" style="1" bestFit="1" customWidth="1"/>
    <col min="7937" max="7937" width="5.5546875" style="1" bestFit="1" customWidth="1"/>
    <col min="7938" max="7938" width="6.109375" style="1" bestFit="1" customWidth="1"/>
    <col min="7939" max="7939" width="6.21875" style="1" bestFit="1" customWidth="1"/>
    <col min="7940" max="7940" width="6.21875" style="1" customWidth="1"/>
    <col min="7941" max="7941" width="5.5546875" style="1" bestFit="1" customWidth="1"/>
    <col min="7942" max="7945" width="5.77734375" style="1" customWidth="1"/>
    <col min="7946" max="7946" width="6.5546875" style="1" customWidth="1"/>
    <col min="7947" max="7947" width="5.77734375" style="1" customWidth="1"/>
    <col min="7948" max="7949" width="8.88671875" style="1"/>
    <col min="7950" max="7950" width="8.6640625" style="1" customWidth="1"/>
    <col min="7951" max="8191" width="8.88671875" style="1"/>
    <col min="8192" max="8192" width="7.44140625" style="1" bestFit="1" customWidth="1"/>
    <col min="8193" max="8193" width="5.5546875" style="1" bestFit="1" customWidth="1"/>
    <col min="8194" max="8194" width="6.109375" style="1" bestFit="1" customWidth="1"/>
    <col min="8195" max="8195" width="6.21875" style="1" bestFit="1" customWidth="1"/>
    <col min="8196" max="8196" width="6.21875" style="1" customWidth="1"/>
    <col min="8197" max="8197" width="5.5546875" style="1" bestFit="1" customWidth="1"/>
    <col min="8198" max="8201" width="5.77734375" style="1" customWidth="1"/>
    <col min="8202" max="8202" width="6.5546875" style="1" customWidth="1"/>
    <col min="8203" max="8203" width="5.77734375" style="1" customWidth="1"/>
    <col min="8204" max="8205" width="8.88671875" style="1"/>
    <col min="8206" max="8206" width="8.6640625" style="1" customWidth="1"/>
    <col min="8207" max="8447" width="8.88671875" style="1"/>
    <col min="8448" max="8448" width="7.44140625" style="1" bestFit="1" customWidth="1"/>
    <col min="8449" max="8449" width="5.5546875" style="1" bestFit="1" customWidth="1"/>
    <col min="8450" max="8450" width="6.109375" style="1" bestFit="1" customWidth="1"/>
    <col min="8451" max="8451" width="6.21875" style="1" bestFit="1" customWidth="1"/>
    <col min="8452" max="8452" width="6.21875" style="1" customWidth="1"/>
    <col min="8453" max="8453" width="5.5546875" style="1" bestFit="1" customWidth="1"/>
    <col min="8454" max="8457" width="5.77734375" style="1" customWidth="1"/>
    <col min="8458" max="8458" width="6.5546875" style="1" customWidth="1"/>
    <col min="8459" max="8459" width="5.77734375" style="1" customWidth="1"/>
    <col min="8460" max="8461" width="8.88671875" style="1"/>
    <col min="8462" max="8462" width="8.6640625" style="1" customWidth="1"/>
    <col min="8463" max="8703" width="8.88671875" style="1"/>
    <col min="8704" max="8704" width="7.44140625" style="1" bestFit="1" customWidth="1"/>
    <col min="8705" max="8705" width="5.5546875" style="1" bestFit="1" customWidth="1"/>
    <col min="8706" max="8706" width="6.109375" style="1" bestFit="1" customWidth="1"/>
    <col min="8707" max="8707" width="6.21875" style="1" bestFit="1" customWidth="1"/>
    <col min="8708" max="8708" width="6.21875" style="1" customWidth="1"/>
    <col min="8709" max="8709" width="5.5546875" style="1" bestFit="1" customWidth="1"/>
    <col min="8710" max="8713" width="5.77734375" style="1" customWidth="1"/>
    <col min="8714" max="8714" width="6.5546875" style="1" customWidth="1"/>
    <col min="8715" max="8715" width="5.77734375" style="1" customWidth="1"/>
    <col min="8716" max="8717" width="8.88671875" style="1"/>
    <col min="8718" max="8718" width="8.6640625" style="1" customWidth="1"/>
    <col min="8719" max="8959" width="8.88671875" style="1"/>
    <col min="8960" max="8960" width="7.44140625" style="1" bestFit="1" customWidth="1"/>
    <col min="8961" max="8961" width="5.5546875" style="1" bestFit="1" customWidth="1"/>
    <col min="8962" max="8962" width="6.109375" style="1" bestFit="1" customWidth="1"/>
    <col min="8963" max="8963" width="6.21875" style="1" bestFit="1" customWidth="1"/>
    <col min="8964" max="8964" width="6.21875" style="1" customWidth="1"/>
    <col min="8965" max="8965" width="5.5546875" style="1" bestFit="1" customWidth="1"/>
    <col min="8966" max="8969" width="5.77734375" style="1" customWidth="1"/>
    <col min="8970" max="8970" width="6.5546875" style="1" customWidth="1"/>
    <col min="8971" max="8971" width="5.77734375" style="1" customWidth="1"/>
    <col min="8972" max="8973" width="8.88671875" style="1"/>
    <col min="8974" max="8974" width="8.6640625" style="1" customWidth="1"/>
    <col min="8975" max="9215" width="8.88671875" style="1"/>
    <col min="9216" max="9216" width="7.44140625" style="1" bestFit="1" customWidth="1"/>
    <col min="9217" max="9217" width="5.5546875" style="1" bestFit="1" customWidth="1"/>
    <col min="9218" max="9218" width="6.109375" style="1" bestFit="1" customWidth="1"/>
    <col min="9219" max="9219" width="6.21875" style="1" bestFit="1" customWidth="1"/>
    <col min="9220" max="9220" width="6.21875" style="1" customWidth="1"/>
    <col min="9221" max="9221" width="5.5546875" style="1" bestFit="1" customWidth="1"/>
    <col min="9222" max="9225" width="5.77734375" style="1" customWidth="1"/>
    <col min="9226" max="9226" width="6.5546875" style="1" customWidth="1"/>
    <col min="9227" max="9227" width="5.77734375" style="1" customWidth="1"/>
    <col min="9228" max="9229" width="8.88671875" style="1"/>
    <col min="9230" max="9230" width="8.6640625" style="1" customWidth="1"/>
    <col min="9231" max="9471" width="8.88671875" style="1"/>
    <col min="9472" max="9472" width="7.44140625" style="1" bestFit="1" customWidth="1"/>
    <col min="9473" max="9473" width="5.5546875" style="1" bestFit="1" customWidth="1"/>
    <col min="9474" max="9474" width="6.109375" style="1" bestFit="1" customWidth="1"/>
    <col min="9475" max="9475" width="6.21875" style="1" bestFit="1" customWidth="1"/>
    <col min="9476" max="9476" width="6.21875" style="1" customWidth="1"/>
    <col min="9477" max="9477" width="5.5546875" style="1" bestFit="1" customWidth="1"/>
    <col min="9478" max="9481" width="5.77734375" style="1" customWidth="1"/>
    <col min="9482" max="9482" width="6.5546875" style="1" customWidth="1"/>
    <col min="9483" max="9483" width="5.77734375" style="1" customWidth="1"/>
    <col min="9484" max="9485" width="8.88671875" style="1"/>
    <col min="9486" max="9486" width="8.6640625" style="1" customWidth="1"/>
    <col min="9487" max="9727" width="8.88671875" style="1"/>
    <col min="9728" max="9728" width="7.44140625" style="1" bestFit="1" customWidth="1"/>
    <col min="9729" max="9729" width="5.5546875" style="1" bestFit="1" customWidth="1"/>
    <col min="9730" max="9730" width="6.109375" style="1" bestFit="1" customWidth="1"/>
    <col min="9731" max="9731" width="6.21875" style="1" bestFit="1" customWidth="1"/>
    <col min="9732" max="9732" width="6.21875" style="1" customWidth="1"/>
    <col min="9733" max="9733" width="5.5546875" style="1" bestFit="1" customWidth="1"/>
    <col min="9734" max="9737" width="5.77734375" style="1" customWidth="1"/>
    <col min="9738" max="9738" width="6.5546875" style="1" customWidth="1"/>
    <col min="9739" max="9739" width="5.77734375" style="1" customWidth="1"/>
    <col min="9740" max="9741" width="8.88671875" style="1"/>
    <col min="9742" max="9742" width="8.6640625" style="1" customWidth="1"/>
    <col min="9743" max="9983" width="8.88671875" style="1"/>
    <col min="9984" max="9984" width="7.44140625" style="1" bestFit="1" customWidth="1"/>
    <col min="9985" max="9985" width="5.5546875" style="1" bestFit="1" customWidth="1"/>
    <col min="9986" max="9986" width="6.109375" style="1" bestFit="1" customWidth="1"/>
    <col min="9987" max="9987" width="6.21875" style="1" bestFit="1" customWidth="1"/>
    <col min="9988" max="9988" width="6.21875" style="1" customWidth="1"/>
    <col min="9989" max="9989" width="5.5546875" style="1" bestFit="1" customWidth="1"/>
    <col min="9990" max="9993" width="5.77734375" style="1" customWidth="1"/>
    <col min="9994" max="9994" width="6.5546875" style="1" customWidth="1"/>
    <col min="9995" max="9995" width="5.77734375" style="1" customWidth="1"/>
    <col min="9996" max="9997" width="8.88671875" style="1"/>
    <col min="9998" max="9998" width="8.6640625" style="1" customWidth="1"/>
    <col min="9999" max="10239" width="8.88671875" style="1"/>
    <col min="10240" max="10240" width="7.44140625" style="1" bestFit="1" customWidth="1"/>
    <col min="10241" max="10241" width="5.5546875" style="1" bestFit="1" customWidth="1"/>
    <col min="10242" max="10242" width="6.109375" style="1" bestFit="1" customWidth="1"/>
    <col min="10243" max="10243" width="6.21875" style="1" bestFit="1" customWidth="1"/>
    <col min="10244" max="10244" width="6.21875" style="1" customWidth="1"/>
    <col min="10245" max="10245" width="5.5546875" style="1" bestFit="1" customWidth="1"/>
    <col min="10246" max="10249" width="5.77734375" style="1" customWidth="1"/>
    <col min="10250" max="10250" width="6.5546875" style="1" customWidth="1"/>
    <col min="10251" max="10251" width="5.77734375" style="1" customWidth="1"/>
    <col min="10252" max="10253" width="8.88671875" style="1"/>
    <col min="10254" max="10254" width="8.6640625" style="1" customWidth="1"/>
    <col min="10255" max="10495" width="8.88671875" style="1"/>
    <col min="10496" max="10496" width="7.44140625" style="1" bestFit="1" customWidth="1"/>
    <col min="10497" max="10497" width="5.5546875" style="1" bestFit="1" customWidth="1"/>
    <col min="10498" max="10498" width="6.109375" style="1" bestFit="1" customWidth="1"/>
    <col min="10499" max="10499" width="6.21875" style="1" bestFit="1" customWidth="1"/>
    <col min="10500" max="10500" width="6.21875" style="1" customWidth="1"/>
    <col min="10501" max="10501" width="5.5546875" style="1" bestFit="1" customWidth="1"/>
    <col min="10502" max="10505" width="5.77734375" style="1" customWidth="1"/>
    <col min="10506" max="10506" width="6.5546875" style="1" customWidth="1"/>
    <col min="10507" max="10507" width="5.77734375" style="1" customWidth="1"/>
    <col min="10508" max="10509" width="8.88671875" style="1"/>
    <col min="10510" max="10510" width="8.6640625" style="1" customWidth="1"/>
    <col min="10511" max="10751" width="8.88671875" style="1"/>
    <col min="10752" max="10752" width="7.44140625" style="1" bestFit="1" customWidth="1"/>
    <col min="10753" max="10753" width="5.5546875" style="1" bestFit="1" customWidth="1"/>
    <col min="10754" max="10754" width="6.109375" style="1" bestFit="1" customWidth="1"/>
    <col min="10755" max="10755" width="6.21875" style="1" bestFit="1" customWidth="1"/>
    <col min="10756" max="10756" width="6.21875" style="1" customWidth="1"/>
    <col min="10757" max="10757" width="5.5546875" style="1" bestFit="1" customWidth="1"/>
    <col min="10758" max="10761" width="5.77734375" style="1" customWidth="1"/>
    <col min="10762" max="10762" width="6.5546875" style="1" customWidth="1"/>
    <col min="10763" max="10763" width="5.77734375" style="1" customWidth="1"/>
    <col min="10764" max="10765" width="8.88671875" style="1"/>
    <col min="10766" max="10766" width="8.6640625" style="1" customWidth="1"/>
    <col min="10767" max="11007" width="8.88671875" style="1"/>
    <col min="11008" max="11008" width="7.44140625" style="1" bestFit="1" customWidth="1"/>
    <col min="11009" max="11009" width="5.5546875" style="1" bestFit="1" customWidth="1"/>
    <col min="11010" max="11010" width="6.109375" style="1" bestFit="1" customWidth="1"/>
    <col min="11011" max="11011" width="6.21875" style="1" bestFit="1" customWidth="1"/>
    <col min="11012" max="11012" width="6.21875" style="1" customWidth="1"/>
    <col min="11013" max="11013" width="5.5546875" style="1" bestFit="1" customWidth="1"/>
    <col min="11014" max="11017" width="5.77734375" style="1" customWidth="1"/>
    <col min="11018" max="11018" width="6.5546875" style="1" customWidth="1"/>
    <col min="11019" max="11019" width="5.77734375" style="1" customWidth="1"/>
    <col min="11020" max="11021" width="8.88671875" style="1"/>
    <col min="11022" max="11022" width="8.6640625" style="1" customWidth="1"/>
    <col min="11023" max="11263" width="8.88671875" style="1"/>
    <col min="11264" max="11264" width="7.44140625" style="1" bestFit="1" customWidth="1"/>
    <col min="11265" max="11265" width="5.5546875" style="1" bestFit="1" customWidth="1"/>
    <col min="11266" max="11266" width="6.109375" style="1" bestFit="1" customWidth="1"/>
    <col min="11267" max="11267" width="6.21875" style="1" bestFit="1" customWidth="1"/>
    <col min="11268" max="11268" width="6.21875" style="1" customWidth="1"/>
    <col min="11269" max="11269" width="5.5546875" style="1" bestFit="1" customWidth="1"/>
    <col min="11270" max="11273" width="5.77734375" style="1" customWidth="1"/>
    <col min="11274" max="11274" width="6.5546875" style="1" customWidth="1"/>
    <col min="11275" max="11275" width="5.77734375" style="1" customWidth="1"/>
    <col min="11276" max="11277" width="8.88671875" style="1"/>
    <col min="11278" max="11278" width="8.6640625" style="1" customWidth="1"/>
    <col min="11279" max="11519" width="8.88671875" style="1"/>
    <col min="11520" max="11520" width="7.44140625" style="1" bestFit="1" customWidth="1"/>
    <col min="11521" max="11521" width="5.5546875" style="1" bestFit="1" customWidth="1"/>
    <col min="11522" max="11522" width="6.109375" style="1" bestFit="1" customWidth="1"/>
    <col min="11523" max="11523" width="6.21875" style="1" bestFit="1" customWidth="1"/>
    <col min="11524" max="11524" width="6.21875" style="1" customWidth="1"/>
    <col min="11525" max="11525" width="5.5546875" style="1" bestFit="1" customWidth="1"/>
    <col min="11526" max="11529" width="5.77734375" style="1" customWidth="1"/>
    <col min="11530" max="11530" width="6.5546875" style="1" customWidth="1"/>
    <col min="11531" max="11531" width="5.77734375" style="1" customWidth="1"/>
    <col min="11532" max="11533" width="8.88671875" style="1"/>
    <col min="11534" max="11534" width="8.6640625" style="1" customWidth="1"/>
    <col min="11535" max="11775" width="8.88671875" style="1"/>
    <col min="11776" max="11776" width="7.44140625" style="1" bestFit="1" customWidth="1"/>
    <col min="11777" max="11777" width="5.5546875" style="1" bestFit="1" customWidth="1"/>
    <col min="11778" max="11778" width="6.109375" style="1" bestFit="1" customWidth="1"/>
    <col min="11779" max="11779" width="6.21875" style="1" bestFit="1" customWidth="1"/>
    <col min="11780" max="11780" width="6.21875" style="1" customWidth="1"/>
    <col min="11781" max="11781" width="5.5546875" style="1" bestFit="1" customWidth="1"/>
    <col min="11782" max="11785" width="5.77734375" style="1" customWidth="1"/>
    <col min="11786" max="11786" width="6.5546875" style="1" customWidth="1"/>
    <col min="11787" max="11787" width="5.77734375" style="1" customWidth="1"/>
    <col min="11788" max="11789" width="8.88671875" style="1"/>
    <col min="11790" max="11790" width="8.6640625" style="1" customWidth="1"/>
    <col min="11791" max="12031" width="8.88671875" style="1"/>
    <col min="12032" max="12032" width="7.44140625" style="1" bestFit="1" customWidth="1"/>
    <col min="12033" max="12033" width="5.5546875" style="1" bestFit="1" customWidth="1"/>
    <col min="12034" max="12034" width="6.109375" style="1" bestFit="1" customWidth="1"/>
    <col min="12035" max="12035" width="6.21875" style="1" bestFit="1" customWidth="1"/>
    <col min="12036" max="12036" width="6.21875" style="1" customWidth="1"/>
    <col min="12037" max="12037" width="5.5546875" style="1" bestFit="1" customWidth="1"/>
    <col min="12038" max="12041" width="5.77734375" style="1" customWidth="1"/>
    <col min="12042" max="12042" width="6.5546875" style="1" customWidth="1"/>
    <col min="12043" max="12043" width="5.77734375" style="1" customWidth="1"/>
    <col min="12044" max="12045" width="8.88671875" style="1"/>
    <col min="12046" max="12046" width="8.6640625" style="1" customWidth="1"/>
    <col min="12047" max="12287" width="8.88671875" style="1"/>
    <col min="12288" max="12288" width="7.44140625" style="1" bestFit="1" customWidth="1"/>
    <col min="12289" max="12289" width="5.5546875" style="1" bestFit="1" customWidth="1"/>
    <col min="12290" max="12290" width="6.109375" style="1" bestFit="1" customWidth="1"/>
    <col min="12291" max="12291" width="6.21875" style="1" bestFit="1" customWidth="1"/>
    <col min="12292" max="12292" width="6.21875" style="1" customWidth="1"/>
    <col min="12293" max="12293" width="5.5546875" style="1" bestFit="1" customWidth="1"/>
    <col min="12294" max="12297" width="5.77734375" style="1" customWidth="1"/>
    <col min="12298" max="12298" width="6.5546875" style="1" customWidth="1"/>
    <col min="12299" max="12299" width="5.77734375" style="1" customWidth="1"/>
    <col min="12300" max="12301" width="8.88671875" style="1"/>
    <col min="12302" max="12302" width="8.6640625" style="1" customWidth="1"/>
    <col min="12303" max="12543" width="8.88671875" style="1"/>
    <col min="12544" max="12544" width="7.44140625" style="1" bestFit="1" customWidth="1"/>
    <col min="12545" max="12545" width="5.5546875" style="1" bestFit="1" customWidth="1"/>
    <col min="12546" max="12546" width="6.109375" style="1" bestFit="1" customWidth="1"/>
    <col min="12547" max="12547" width="6.21875" style="1" bestFit="1" customWidth="1"/>
    <col min="12548" max="12548" width="6.21875" style="1" customWidth="1"/>
    <col min="12549" max="12549" width="5.5546875" style="1" bestFit="1" customWidth="1"/>
    <col min="12550" max="12553" width="5.77734375" style="1" customWidth="1"/>
    <col min="12554" max="12554" width="6.5546875" style="1" customWidth="1"/>
    <col min="12555" max="12555" width="5.77734375" style="1" customWidth="1"/>
    <col min="12556" max="12557" width="8.88671875" style="1"/>
    <col min="12558" max="12558" width="8.6640625" style="1" customWidth="1"/>
    <col min="12559" max="12799" width="8.88671875" style="1"/>
    <col min="12800" max="12800" width="7.44140625" style="1" bestFit="1" customWidth="1"/>
    <col min="12801" max="12801" width="5.5546875" style="1" bestFit="1" customWidth="1"/>
    <col min="12802" max="12802" width="6.109375" style="1" bestFit="1" customWidth="1"/>
    <col min="12803" max="12803" width="6.21875" style="1" bestFit="1" customWidth="1"/>
    <col min="12804" max="12804" width="6.21875" style="1" customWidth="1"/>
    <col min="12805" max="12805" width="5.5546875" style="1" bestFit="1" customWidth="1"/>
    <col min="12806" max="12809" width="5.77734375" style="1" customWidth="1"/>
    <col min="12810" max="12810" width="6.5546875" style="1" customWidth="1"/>
    <col min="12811" max="12811" width="5.77734375" style="1" customWidth="1"/>
    <col min="12812" max="12813" width="8.88671875" style="1"/>
    <col min="12814" max="12814" width="8.6640625" style="1" customWidth="1"/>
    <col min="12815" max="13055" width="8.88671875" style="1"/>
    <col min="13056" max="13056" width="7.44140625" style="1" bestFit="1" customWidth="1"/>
    <col min="13057" max="13057" width="5.5546875" style="1" bestFit="1" customWidth="1"/>
    <col min="13058" max="13058" width="6.109375" style="1" bestFit="1" customWidth="1"/>
    <col min="13059" max="13059" width="6.21875" style="1" bestFit="1" customWidth="1"/>
    <col min="13060" max="13060" width="6.21875" style="1" customWidth="1"/>
    <col min="13061" max="13061" width="5.5546875" style="1" bestFit="1" customWidth="1"/>
    <col min="13062" max="13065" width="5.77734375" style="1" customWidth="1"/>
    <col min="13066" max="13066" width="6.5546875" style="1" customWidth="1"/>
    <col min="13067" max="13067" width="5.77734375" style="1" customWidth="1"/>
    <col min="13068" max="13069" width="8.88671875" style="1"/>
    <col min="13070" max="13070" width="8.6640625" style="1" customWidth="1"/>
    <col min="13071" max="13311" width="8.88671875" style="1"/>
    <col min="13312" max="13312" width="7.44140625" style="1" bestFit="1" customWidth="1"/>
    <col min="13313" max="13313" width="5.5546875" style="1" bestFit="1" customWidth="1"/>
    <col min="13314" max="13314" width="6.109375" style="1" bestFit="1" customWidth="1"/>
    <col min="13315" max="13315" width="6.21875" style="1" bestFit="1" customWidth="1"/>
    <col min="13316" max="13316" width="6.21875" style="1" customWidth="1"/>
    <col min="13317" max="13317" width="5.5546875" style="1" bestFit="1" customWidth="1"/>
    <col min="13318" max="13321" width="5.77734375" style="1" customWidth="1"/>
    <col min="13322" max="13322" width="6.5546875" style="1" customWidth="1"/>
    <col min="13323" max="13323" width="5.77734375" style="1" customWidth="1"/>
    <col min="13324" max="13325" width="8.88671875" style="1"/>
    <col min="13326" max="13326" width="8.6640625" style="1" customWidth="1"/>
    <col min="13327" max="13567" width="8.88671875" style="1"/>
    <col min="13568" max="13568" width="7.44140625" style="1" bestFit="1" customWidth="1"/>
    <col min="13569" max="13569" width="5.5546875" style="1" bestFit="1" customWidth="1"/>
    <col min="13570" max="13570" width="6.109375" style="1" bestFit="1" customWidth="1"/>
    <col min="13571" max="13571" width="6.21875" style="1" bestFit="1" customWidth="1"/>
    <col min="13572" max="13572" width="6.21875" style="1" customWidth="1"/>
    <col min="13573" max="13573" width="5.5546875" style="1" bestFit="1" customWidth="1"/>
    <col min="13574" max="13577" width="5.77734375" style="1" customWidth="1"/>
    <col min="13578" max="13578" width="6.5546875" style="1" customWidth="1"/>
    <col min="13579" max="13579" width="5.77734375" style="1" customWidth="1"/>
    <col min="13580" max="13581" width="8.88671875" style="1"/>
    <col min="13582" max="13582" width="8.6640625" style="1" customWidth="1"/>
    <col min="13583" max="13823" width="8.88671875" style="1"/>
    <col min="13824" max="13824" width="7.44140625" style="1" bestFit="1" customWidth="1"/>
    <col min="13825" max="13825" width="5.5546875" style="1" bestFit="1" customWidth="1"/>
    <col min="13826" max="13826" width="6.109375" style="1" bestFit="1" customWidth="1"/>
    <col min="13827" max="13827" width="6.21875" style="1" bestFit="1" customWidth="1"/>
    <col min="13828" max="13828" width="6.21875" style="1" customWidth="1"/>
    <col min="13829" max="13829" width="5.5546875" style="1" bestFit="1" customWidth="1"/>
    <col min="13830" max="13833" width="5.77734375" style="1" customWidth="1"/>
    <col min="13834" max="13834" width="6.5546875" style="1" customWidth="1"/>
    <col min="13835" max="13835" width="5.77734375" style="1" customWidth="1"/>
    <col min="13836" max="13837" width="8.88671875" style="1"/>
    <col min="13838" max="13838" width="8.6640625" style="1" customWidth="1"/>
    <col min="13839" max="14079" width="8.88671875" style="1"/>
    <col min="14080" max="14080" width="7.44140625" style="1" bestFit="1" customWidth="1"/>
    <col min="14081" max="14081" width="5.5546875" style="1" bestFit="1" customWidth="1"/>
    <col min="14082" max="14082" width="6.109375" style="1" bestFit="1" customWidth="1"/>
    <col min="14083" max="14083" width="6.21875" style="1" bestFit="1" customWidth="1"/>
    <col min="14084" max="14084" width="6.21875" style="1" customWidth="1"/>
    <col min="14085" max="14085" width="5.5546875" style="1" bestFit="1" customWidth="1"/>
    <col min="14086" max="14089" width="5.77734375" style="1" customWidth="1"/>
    <col min="14090" max="14090" width="6.5546875" style="1" customWidth="1"/>
    <col min="14091" max="14091" width="5.77734375" style="1" customWidth="1"/>
    <col min="14092" max="14093" width="8.88671875" style="1"/>
    <col min="14094" max="14094" width="8.6640625" style="1" customWidth="1"/>
    <col min="14095" max="14335" width="8.88671875" style="1"/>
    <col min="14336" max="14336" width="7.44140625" style="1" bestFit="1" customWidth="1"/>
    <col min="14337" max="14337" width="5.5546875" style="1" bestFit="1" customWidth="1"/>
    <col min="14338" max="14338" width="6.109375" style="1" bestFit="1" customWidth="1"/>
    <col min="14339" max="14339" width="6.21875" style="1" bestFit="1" customWidth="1"/>
    <col min="14340" max="14340" width="6.21875" style="1" customWidth="1"/>
    <col min="14341" max="14341" width="5.5546875" style="1" bestFit="1" customWidth="1"/>
    <col min="14342" max="14345" width="5.77734375" style="1" customWidth="1"/>
    <col min="14346" max="14346" width="6.5546875" style="1" customWidth="1"/>
    <col min="14347" max="14347" width="5.77734375" style="1" customWidth="1"/>
    <col min="14348" max="14349" width="8.88671875" style="1"/>
    <col min="14350" max="14350" width="8.6640625" style="1" customWidth="1"/>
    <col min="14351" max="14591" width="8.88671875" style="1"/>
    <col min="14592" max="14592" width="7.44140625" style="1" bestFit="1" customWidth="1"/>
    <col min="14593" max="14593" width="5.5546875" style="1" bestFit="1" customWidth="1"/>
    <col min="14594" max="14594" width="6.109375" style="1" bestFit="1" customWidth="1"/>
    <col min="14595" max="14595" width="6.21875" style="1" bestFit="1" customWidth="1"/>
    <col min="14596" max="14596" width="6.21875" style="1" customWidth="1"/>
    <col min="14597" max="14597" width="5.5546875" style="1" bestFit="1" customWidth="1"/>
    <col min="14598" max="14601" width="5.77734375" style="1" customWidth="1"/>
    <col min="14602" max="14602" width="6.5546875" style="1" customWidth="1"/>
    <col min="14603" max="14603" width="5.77734375" style="1" customWidth="1"/>
    <col min="14604" max="14605" width="8.88671875" style="1"/>
    <col min="14606" max="14606" width="8.6640625" style="1" customWidth="1"/>
    <col min="14607" max="14847" width="8.88671875" style="1"/>
    <col min="14848" max="14848" width="7.44140625" style="1" bestFit="1" customWidth="1"/>
    <col min="14849" max="14849" width="5.5546875" style="1" bestFit="1" customWidth="1"/>
    <col min="14850" max="14850" width="6.109375" style="1" bestFit="1" customWidth="1"/>
    <col min="14851" max="14851" width="6.21875" style="1" bestFit="1" customWidth="1"/>
    <col min="14852" max="14852" width="6.21875" style="1" customWidth="1"/>
    <col min="14853" max="14853" width="5.5546875" style="1" bestFit="1" customWidth="1"/>
    <col min="14854" max="14857" width="5.77734375" style="1" customWidth="1"/>
    <col min="14858" max="14858" width="6.5546875" style="1" customWidth="1"/>
    <col min="14859" max="14859" width="5.77734375" style="1" customWidth="1"/>
    <col min="14860" max="14861" width="8.88671875" style="1"/>
    <col min="14862" max="14862" width="8.6640625" style="1" customWidth="1"/>
    <col min="14863" max="15103" width="8.88671875" style="1"/>
    <col min="15104" max="15104" width="7.44140625" style="1" bestFit="1" customWidth="1"/>
    <col min="15105" max="15105" width="5.5546875" style="1" bestFit="1" customWidth="1"/>
    <col min="15106" max="15106" width="6.109375" style="1" bestFit="1" customWidth="1"/>
    <col min="15107" max="15107" width="6.21875" style="1" bestFit="1" customWidth="1"/>
    <col min="15108" max="15108" width="6.21875" style="1" customWidth="1"/>
    <col min="15109" max="15109" width="5.5546875" style="1" bestFit="1" customWidth="1"/>
    <col min="15110" max="15113" width="5.77734375" style="1" customWidth="1"/>
    <col min="15114" max="15114" width="6.5546875" style="1" customWidth="1"/>
    <col min="15115" max="15115" width="5.77734375" style="1" customWidth="1"/>
    <col min="15116" max="15117" width="8.88671875" style="1"/>
    <col min="15118" max="15118" width="8.6640625" style="1" customWidth="1"/>
    <col min="15119" max="15359" width="8.88671875" style="1"/>
    <col min="15360" max="15360" width="7.44140625" style="1" bestFit="1" customWidth="1"/>
    <col min="15361" max="15361" width="5.5546875" style="1" bestFit="1" customWidth="1"/>
    <col min="15362" max="15362" width="6.109375" style="1" bestFit="1" customWidth="1"/>
    <col min="15363" max="15363" width="6.21875" style="1" bestFit="1" customWidth="1"/>
    <col min="15364" max="15364" width="6.21875" style="1" customWidth="1"/>
    <col min="15365" max="15365" width="5.5546875" style="1" bestFit="1" customWidth="1"/>
    <col min="15366" max="15369" width="5.77734375" style="1" customWidth="1"/>
    <col min="15370" max="15370" width="6.5546875" style="1" customWidth="1"/>
    <col min="15371" max="15371" width="5.77734375" style="1" customWidth="1"/>
    <col min="15372" max="15373" width="8.88671875" style="1"/>
    <col min="15374" max="15374" width="8.6640625" style="1" customWidth="1"/>
    <col min="15375" max="15615" width="8.88671875" style="1"/>
    <col min="15616" max="15616" width="7.44140625" style="1" bestFit="1" customWidth="1"/>
    <col min="15617" max="15617" width="5.5546875" style="1" bestFit="1" customWidth="1"/>
    <col min="15618" max="15618" width="6.109375" style="1" bestFit="1" customWidth="1"/>
    <col min="15619" max="15619" width="6.21875" style="1" bestFit="1" customWidth="1"/>
    <col min="15620" max="15620" width="6.21875" style="1" customWidth="1"/>
    <col min="15621" max="15621" width="5.5546875" style="1" bestFit="1" customWidth="1"/>
    <col min="15622" max="15625" width="5.77734375" style="1" customWidth="1"/>
    <col min="15626" max="15626" width="6.5546875" style="1" customWidth="1"/>
    <col min="15627" max="15627" width="5.77734375" style="1" customWidth="1"/>
    <col min="15628" max="15629" width="8.88671875" style="1"/>
    <col min="15630" max="15630" width="8.6640625" style="1" customWidth="1"/>
    <col min="15631" max="15871" width="8.88671875" style="1"/>
    <col min="15872" max="15872" width="7.44140625" style="1" bestFit="1" customWidth="1"/>
    <col min="15873" max="15873" width="5.5546875" style="1" bestFit="1" customWidth="1"/>
    <col min="15874" max="15874" width="6.109375" style="1" bestFit="1" customWidth="1"/>
    <col min="15875" max="15875" width="6.21875" style="1" bestFit="1" customWidth="1"/>
    <col min="15876" max="15876" width="6.21875" style="1" customWidth="1"/>
    <col min="15877" max="15877" width="5.5546875" style="1" bestFit="1" customWidth="1"/>
    <col min="15878" max="15881" width="5.77734375" style="1" customWidth="1"/>
    <col min="15882" max="15882" width="6.5546875" style="1" customWidth="1"/>
    <col min="15883" max="15883" width="5.77734375" style="1" customWidth="1"/>
    <col min="15884" max="15885" width="8.88671875" style="1"/>
    <col min="15886" max="15886" width="8.6640625" style="1" customWidth="1"/>
    <col min="15887" max="16127" width="8.88671875" style="1"/>
    <col min="16128" max="16128" width="7.44140625" style="1" bestFit="1" customWidth="1"/>
    <col min="16129" max="16129" width="5.5546875" style="1" bestFit="1" customWidth="1"/>
    <col min="16130" max="16130" width="6.109375" style="1" bestFit="1" customWidth="1"/>
    <col min="16131" max="16131" width="6.21875" style="1" bestFit="1" customWidth="1"/>
    <col min="16132" max="16132" width="6.21875" style="1" customWidth="1"/>
    <col min="16133" max="16133" width="5.5546875" style="1" bestFit="1" customWidth="1"/>
    <col min="16134" max="16137" width="5.77734375" style="1" customWidth="1"/>
    <col min="16138" max="16138" width="6.5546875" style="1" customWidth="1"/>
    <col min="16139" max="16139" width="5.77734375" style="1" customWidth="1"/>
    <col min="16140" max="16141" width="8.88671875" style="1"/>
    <col min="16142" max="16142" width="8.6640625" style="1" customWidth="1"/>
    <col min="16143" max="16384" width="8.88671875" style="1"/>
  </cols>
  <sheetData>
    <row r="3" spans="1:14" x14ac:dyDescent="0.25">
      <c r="A3" s="210" t="s">
        <v>27</v>
      </c>
      <c r="B3" s="211"/>
      <c r="C3" s="211"/>
      <c r="D3" s="212"/>
      <c r="E3" s="57"/>
      <c r="F3" s="210" t="s">
        <v>28</v>
      </c>
      <c r="G3" s="211"/>
      <c r="H3" s="211"/>
      <c r="I3" s="211"/>
      <c r="J3" s="211"/>
      <c r="K3" s="212"/>
      <c r="L3" s="213" t="s">
        <v>1</v>
      </c>
      <c r="M3" s="214"/>
    </row>
    <row r="4" spans="1:14" s="66" customFormat="1" ht="16.5" thickBot="1" x14ac:dyDescent="0.3">
      <c r="A4" s="58" t="s">
        <v>29</v>
      </c>
      <c r="B4" s="59" t="s">
        <v>1</v>
      </c>
      <c r="C4" s="60" t="s">
        <v>16</v>
      </c>
      <c r="D4" s="61" t="s">
        <v>30</v>
      </c>
      <c r="E4" s="57"/>
      <c r="F4" s="58" t="s">
        <v>31</v>
      </c>
      <c r="G4" s="60" t="s">
        <v>32</v>
      </c>
      <c r="H4" s="60" t="s">
        <v>33</v>
      </c>
      <c r="I4" s="59" t="s">
        <v>34</v>
      </c>
      <c r="J4" s="62" t="s">
        <v>35</v>
      </c>
      <c r="K4" s="63" t="s">
        <v>36</v>
      </c>
      <c r="L4" s="64" t="s">
        <v>37</v>
      </c>
      <c r="M4" s="65" t="s">
        <v>38</v>
      </c>
    </row>
    <row r="5" spans="1:14" s="4" customFormat="1" ht="12.75" x14ac:dyDescent="0.2"/>
    <row r="6" spans="1:14" s="66" customFormat="1" x14ac:dyDescent="0.25">
      <c r="A6" s="57"/>
      <c r="B6" s="67"/>
      <c r="C6" s="57"/>
      <c r="D6" s="57"/>
      <c r="E6" s="57"/>
      <c r="F6" s="57"/>
      <c r="G6" s="57"/>
      <c r="H6" s="57"/>
      <c r="I6" s="57"/>
      <c r="J6" s="57"/>
      <c r="K6" s="57"/>
      <c r="L6" s="57"/>
      <c r="M6" s="57"/>
      <c r="N6" s="57"/>
    </row>
    <row r="7" spans="1:14" x14ac:dyDescent="0.25">
      <c r="A7" s="215" t="s">
        <v>39</v>
      </c>
      <c r="B7" s="215"/>
      <c r="C7" s="215"/>
      <c r="D7" s="215"/>
      <c r="E7" s="68"/>
      <c r="I7" s="69" t="s">
        <v>5</v>
      </c>
      <c r="J7" s="2" t="s">
        <v>40</v>
      </c>
    </row>
    <row r="8" spans="1:14" x14ac:dyDescent="0.25">
      <c r="B8" s="2"/>
      <c r="H8" s="2"/>
      <c r="I8" s="2"/>
      <c r="J8" s="2"/>
    </row>
    <row r="9" spans="1:14" x14ac:dyDescent="0.25">
      <c r="A9" s="1" t="s">
        <v>41</v>
      </c>
      <c r="B9" s="70">
        <v>6.8</v>
      </c>
      <c r="C9" s="1">
        <v>0.04</v>
      </c>
      <c r="D9" s="1">
        <v>50</v>
      </c>
      <c r="F9" s="71">
        <v>0.95</v>
      </c>
      <c r="G9" s="72">
        <f>1-F9</f>
        <v>5.0000000000000044E-2</v>
      </c>
      <c r="H9" s="73">
        <f>(1-F9)/2</f>
        <v>2.5000000000000022E-2</v>
      </c>
      <c r="I9" s="74">
        <f>NORMSINV(H9)</f>
        <v>-1.9599639845400536</v>
      </c>
      <c r="J9" s="75">
        <f>C9/SQRT(D9)</f>
        <v>5.6568542494923801E-3</v>
      </c>
      <c r="K9" s="76">
        <f>ABS(I9)*J9</f>
        <v>1.108723059479742E-2</v>
      </c>
      <c r="L9" s="77">
        <f>B9-K9</f>
        <v>6.7889127694052025</v>
      </c>
      <c r="M9" s="77">
        <f>B9+K9</f>
        <v>6.8110872305947971</v>
      </c>
    </row>
    <row r="10" spans="1:14" x14ac:dyDescent="0.25">
      <c r="B10" s="2"/>
      <c r="G10" s="1" t="s">
        <v>42</v>
      </c>
      <c r="H10" s="2"/>
      <c r="J10" s="78"/>
      <c r="K10" s="79">
        <f>CONFIDENCE(G9,C9,D9)</f>
        <v>1.108723059479742E-2</v>
      </c>
      <c r="L10" s="79">
        <f>B9-K10</f>
        <v>6.7889127694052025</v>
      </c>
      <c r="M10" s="79">
        <f>B9+K10</f>
        <v>6.8110872305947971</v>
      </c>
    </row>
    <row r="11" spans="1:14" s="4" customFormat="1" ht="12.75" x14ac:dyDescent="0.2">
      <c r="J11" s="80"/>
      <c r="K11" s="80"/>
      <c r="L11" s="80"/>
      <c r="M11" s="80"/>
    </row>
    <row r="12" spans="1:14" x14ac:dyDescent="0.25">
      <c r="B12" s="2"/>
      <c r="I12" s="2"/>
      <c r="J12" s="81"/>
      <c r="K12" s="81"/>
      <c r="L12" s="78"/>
      <c r="M12" s="78"/>
    </row>
    <row r="13" spans="1:14" x14ac:dyDescent="0.25">
      <c r="A13" s="215" t="s">
        <v>43</v>
      </c>
      <c r="B13" s="215"/>
      <c r="C13" s="215"/>
      <c r="D13" s="215"/>
      <c r="E13" s="68"/>
      <c r="I13" s="69" t="s">
        <v>44</v>
      </c>
      <c r="J13" s="81" t="s">
        <v>45</v>
      </c>
      <c r="K13" s="78"/>
      <c r="L13" s="81"/>
      <c r="M13" s="81"/>
    </row>
    <row r="14" spans="1:14" x14ac:dyDescent="0.25">
      <c r="B14" s="2"/>
      <c r="H14" s="2"/>
      <c r="I14" s="2"/>
      <c r="J14" s="81"/>
      <c r="K14" s="81"/>
      <c r="L14" s="81"/>
      <c r="M14" s="81"/>
    </row>
    <row r="15" spans="1:14" x14ac:dyDescent="0.25">
      <c r="A15" s="1" t="s">
        <v>41</v>
      </c>
      <c r="B15" s="70">
        <v>6.8</v>
      </c>
      <c r="C15" s="1">
        <v>0.04</v>
      </c>
      <c r="D15" s="1">
        <v>15</v>
      </c>
      <c r="F15" s="71">
        <v>0.95</v>
      </c>
      <c r="G15" s="71">
        <f>1-F15</f>
        <v>5.0000000000000044E-2</v>
      </c>
      <c r="H15" s="82">
        <f>(1-F15)/2</f>
        <v>2.5000000000000022E-2</v>
      </c>
      <c r="I15" s="74">
        <f>TINV(G15,D15-1)</f>
        <v>2.1447866879178035</v>
      </c>
      <c r="J15" s="75">
        <f>C15/SQRT(D15)</f>
        <v>1.0327955589886445E-2</v>
      </c>
      <c r="K15" s="76">
        <f>ABS(I15)*J15</f>
        <v>2.2151261662594714E-2</v>
      </c>
      <c r="L15" s="77">
        <f>B15-K15</f>
        <v>6.7778487383374051</v>
      </c>
      <c r="M15" s="77">
        <f>B15+K15</f>
        <v>6.8221512616625946</v>
      </c>
    </row>
    <row r="16" spans="1:14" x14ac:dyDescent="0.25">
      <c r="G16" s="1" t="s">
        <v>42</v>
      </c>
      <c r="H16" s="2"/>
      <c r="J16" s="78"/>
      <c r="K16" s="79">
        <f>_xlfn.CONFIDENCE.T(G15,C15,D15)</f>
        <v>2.2151261662594714E-2</v>
      </c>
      <c r="L16" s="79">
        <f>B15-K16</f>
        <v>6.7778487383374051</v>
      </c>
      <c r="M16" s="79">
        <f>B15+K16</f>
        <v>6.8221512616625946</v>
      </c>
    </row>
  </sheetData>
  <mergeCells count="5">
    <mergeCell ref="A3:D3"/>
    <mergeCell ref="F3:K3"/>
    <mergeCell ref="L3:M3"/>
    <mergeCell ref="A7:D7"/>
    <mergeCell ref="A13:D13"/>
  </mergeCells>
  <pageMargins left="0.75" right="0.75" top="1" bottom="1" header="0.5" footer="0.5"/>
  <pageSetup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zoomScale="110" zoomScaleNormal="110" workbookViewId="0">
      <selection activeCell="E23" sqref="E23"/>
    </sheetView>
  </sheetViews>
  <sheetFormatPr defaultRowHeight="15" x14ac:dyDescent="0.25"/>
  <cols>
    <col min="1" max="1" width="13.88671875" style="135" bestFit="1" customWidth="1"/>
    <col min="2" max="2" width="9" style="135" bestFit="1" customWidth="1"/>
    <col min="3" max="7" width="9.6640625" style="135" customWidth="1"/>
    <col min="8" max="8" width="3.5546875" style="135" bestFit="1" customWidth="1"/>
    <col min="9" max="16384" width="8.88671875" style="135"/>
  </cols>
  <sheetData>
    <row r="1" spans="1:8" x14ac:dyDescent="0.25">
      <c r="A1" s="135" t="s">
        <v>1</v>
      </c>
      <c r="B1" s="136">
        <v>4.5</v>
      </c>
    </row>
    <row r="2" spans="1:8" x14ac:dyDescent="0.25">
      <c r="A2" s="135" t="s">
        <v>16</v>
      </c>
      <c r="B2" s="137">
        <v>0.7</v>
      </c>
    </row>
    <row r="3" spans="1:8" ht="15.75" thickBot="1" x14ac:dyDescent="0.3">
      <c r="A3" s="135" t="s">
        <v>17</v>
      </c>
      <c r="B3" s="138">
        <v>35</v>
      </c>
    </row>
    <row r="4" spans="1:8" x14ac:dyDescent="0.25">
      <c r="A4" s="135" t="s">
        <v>115</v>
      </c>
      <c r="B4" s="139">
        <v>0.05</v>
      </c>
    </row>
    <row r="5" spans="1:8" ht="15.75" thickBot="1" x14ac:dyDescent="0.3">
      <c r="A5" s="135" t="s">
        <v>116</v>
      </c>
      <c r="B5" s="140">
        <f>CONFIDENCE(B4,B2,B3)</f>
        <v>0.23190606609081557</v>
      </c>
    </row>
    <row r="6" spans="1:8" x14ac:dyDescent="0.25">
      <c r="A6" s="135" t="s">
        <v>117</v>
      </c>
      <c r="B6" s="141" t="str">
        <f>ROUND(B1-B5,2) &amp; " to " &amp; ROUND(B1+B5,2)</f>
        <v>4.27 to 4.73</v>
      </c>
      <c r="C6" s="142">
        <v>30</v>
      </c>
      <c r="D6" s="142">
        <v>35</v>
      </c>
      <c r="E6" s="142">
        <v>40</v>
      </c>
      <c r="F6" s="142">
        <v>45</v>
      </c>
      <c r="G6" s="143">
        <v>50</v>
      </c>
      <c r="H6" s="144" t="s">
        <v>17</v>
      </c>
    </row>
    <row r="7" spans="1:8" x14ac:dyDescent="0.25">
      <c r="B7" s="145">
        <v>0.2</v>
      </c>
      <c r="C7" s="146" t="str">
        <f t="dataTable" ref="C7:G15" dt2D="1" dtr="0" r1="B3" r2="B2"/>
        <v>4.43 to 4.57</v>
      </c>
      <c r="D7" s="146" t="str">
        <v>4.43 to 4.57</v>
      </c>
      <c r="E7" s="146" t="str">
        <v>4.44 to 4.56</v>
      </c>
      <c r="F7" s="146" t="str">
        <v>4.44 to 4.56</v>
      </c>
      <c r="G7" s="147" t="str">
        <v>4.44 to 4.56</v>
      </c>
    </row>
    <row r="8" spans="1:8" x14ac:dyDescent="0.25">
      <c r="B8" s="145">
        <v>0.3</v>
      </c>
      <c r="C8" s="146" t="str">
        <v>4.39 to 4.61</v>
      </c>
      <c r="D8" s="146" t="str">
        <v>4.4 to 4.6</v>
      </c>
      <c r="E8" s="146" t="str">
        <v>4.41 to 4.59</v>
      </c>
      <c r="F8" s="146" t="str">
        <v>4.41 to 4.59</v>
      </c>
      <c r="G8" s="147" t="str">
        <v>4.42 to 4.58</v>
      </c>
    </row>
    <row r="9" spans="1:8" x14ac:dyDescent="0.25">
      <c r="B9" s="145">
        <v>0.4</v>
      </c>
      <c r="C9" s="146" t="str">
        <v>4.36 to 4.64</v>
      </c>
      <c r="D9" s="146" t="str">
        <v>4.37 to 4.63</v>
      </c>
      <c r="E9" s="146" t="str">
        <v>4.38 to 4.62</v>
      </c>
      <c r="F9" s="146" t="str">
        <v>4.38 to 4.62</v>
      </c>
      <c r="G9" s="147" t="str">
        <v>4.39 to 4.61</v>
      </c>
    </row>
    <row r="10" spans="1:8" x14ac:dyDescent="0.25">
      <c r="B10" s="145">
        <v>0.5</v>
      </c>
      <c r="C10" s="146" t="str">
        <v>4.32 to 4.68</v>
      </c>
      <c r="D10" s="146" t="str">
        <v>4.33 to 4.67</v>
      </c>
      <c r="E10" s="146" t="str">
        <v>4.35 to 4.65</v>
      </c>
      <c r="F10" s="146" t="str">
        <v>4.35 to 4.65</v>
      </c>
      <c r="G10" s="147" t="str">
        <v>4.36 to 4.64</v>
      </c>
    </row>
    <row r="11" spans="1:8" x14ac:dyDescent="0.25">
      <c r="B11" s="145">
        <v>0.6</v>
      </c>
      <c r="C11" s="146" t="str">
        <v>4.29 to 4.71</v>
      </c>
      <c r="D11" s="146" t="str">
        <v>4.3 to 4.7</v>
      </c>
      <c r="E11" s="146" t="str">
        <v>4.31 to 4.69</v>
      </c>
      <c r="F11" s="146" t="str">
        <v>4.32 to 4.68</v>
      </c>
      <c r="G11" s="147" t="str">
        <v>4.33 to 4.67</v>
      </c>
    </row>
    <row r="12" spans="1:8" x14ac:dyDescent="0.25">
      <c r="B12" s="145">
        <v>0.7</v>
      </c>
      <c r="C12" s="146" t="str">
        <v>4.25 to 4.75</v>
      </c>
      <c r="D12" s="146" t="str">
        <v>4.27 to 4.73</v>
      </c>
      <c r="E12" s="146" t="str">
        <v>4.28 to 4.72</v>
      </c>
      <c r="F12" s="146" t="str">
        <v>4.3 to 4.7</v>
      </c>
      <c r="G12" s="147" t="str">
        <v>4.31 to 4.69</v>
      </c>
    </row>
    <row r="13" spans="1:8" x14ac:dyDescent="0.25">
      <c r="B13" s="145">
        <v>0.8</v>
      </c>
      <c r="C13" s="146" t="str">
        <v>4.21 to 4.79</v>
      </c>
      <c r="D13" s="146" t="str">
        <v>4.23 to 4.77</v>
      </c>
      <c r="E13" s="146" t="str">
        <v>4.25 to 4.75</v>
      </c>
      <c r="F13" s="146" t="str">
        <v>4.27 to 4.73</v>
      </c>
      <c r="G13" s="147" t="str">
        <v>4.28 to 4.72</v>
      </c>
    </row>
    <row r="14" spans="1:8" x14ac:dyDescent="0.25">
      <c r="B14" s="145">
        <v>0.9</v>
      </c>
      <c r="C14" s="146" t="str">
        <v>4.18 to 4.82</v>
      </c>
      <c r="D14" s="146" t="str">
        <v>4.2 to 4.8</v>
      </c>
      <c r="E14" s="146" t="str">
        <v>4.22 to 4.78</v>
      </c>
      <c r="F14" s="146" t="str">
        <v>4.24 to 4.76</v>
      </c>
      <c r="G14" s="147" t="str">
        <v>4.25 to 4.75</v>
      </c>
    </row>
    <row r="15" spans="1:8" ht="15.75" thickBot="1" x14ac:dyDescent="0.3">
      <c r="B15" s="148">
        <v>1</v>
      </c>
      <c r="C15" s="149" t="str">
        <v>4.14 to 4.86</v>
      </c>
      <c r="D15" s="149" t="str">
        <v>4.17 to 4.83</v>
      </c>
      <c r="E15" s="149" t="str">
        <v>4.19 to 4.81</v>
      </c>
      <c r="F15" s="149" t="str">
        <v>4.21 to 4.79</v>
      </c>
      <c r="G15" s="150" t="str">
        <v>4.22 to 4.78</v>
      </c>
    </row>
    <row r="16" spans="1:8" x14ac:dyDescent="0.25">
      <c r="B16" s="144" t="s">
        <v>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90" zoomScaleNormal="90" workbookViewId="0">
      <selection activeCell="C18" sqref="C18"/>
    </sheetView>
  </sheetViews>
  <sheetFormatPr defaultRowHeight="15" x14ac:dyDescent="0.25"/>
  <cols>
    <col min="1" max="2" width="8.88671875" style="155"/>
    <col min="3" max="5" width="4.77734375" style="154" bestFit="1" customWidth="1"/>
    <col min="6" max="6" width="4.77734375" style="169" bestFit="1" customWidth="1"/>
    <col min="7" max="7" width="4.77734375" style="154" bestFit="1" customWidth="1"/>
    <col min="8" max="16384" width="8.88671875" style="154"/>
  </cols>
  <sheetData>
    <row r="1" spans="1:7" ht="19.5" thickBot="1" x14ac:dyDescent="0.35">
      <c r="A1" s="216" t="s">
        <v>118</v>
      </c>
      <c r="B1" s="216"/>
      <c r="C1" s="151">
        <v>0.2</v>
      </c>
      <c r="D1" s="151">
        <v>0.3</v>
      </c>
      <c r="E1" s="151">
        <v>0.4</v>
      </c>
      <c r="F1" s="152">
        <v>0.5</v>
      </c>
      <c r="G1" s="153">
        <v>0.5</v>
      </c>
    </row>
    <row r="2" spans="1:7" ht="18.75" x14ac:dyDescent="0.3">
      <c r="A2" s="156" t="s">
        <v>119</v>
      </c>
      <c r="B2" s="156">
        <v>0</v>
      </c>
      <c r="C2" s="157">
        <f>BINOMDIST($B2,6,C$1,0)</f>
        <v>0.26214399999999993</v>
      </c>
      <c r="D2" s="158">
        <f t="shared" ref="D2:E2" si="0">BINOMDIST($B2,6,D$1,0)</f>
        <v>0.117649</v>
      </c>
      <c r="E2" s="158">
        <f t="shared" si="0"/>
        <v>4.6655999999999989E-2</v>
      </c>
      <c r="F2" s="159">
        <f t="shared" ref="F2:F8" si="1">BINOMDIST($B2,6,$G$1,0)</f>
        <v>1.5625000000000007E-2</v>
      </c>
      <c r="G2" s="160">
        <f t="shared" ref="G2:G8" si="2">F2</f>
        <v>1.5625000000000007E-2</v>
      </c>
    </row>
    <row r="3" spans="1:7" ht="18.75" x14ac:dyDescent="0.3">
      <c r="A3" s="156" t="s">
        <v>120</v>
      </c>
      <c r="B3" s="156">
        <v>1</v>
      </c>
      <c r="C3" s="161">
        <f t="shared" ref="C3:E8" si="3">BINOMDIST($B3,6,C$1,0)</f>
        <v>0.39321600000000001</v>
      </c>
      <c r="D3" s="162">
        <f t="shared" si="3"/>
        <v>0.30252600000000002</v>
      </c>
      <c r="E3" s="162">
        <f t="shared" si="3"/>
        <v>0.18662399999999996</v>
      </c>
      <c r="F3" s="163">
        <f t="shared" si="1"/>
        <v>9.375E-2</v>
      </c>
      <c r="G3" s="160">
        <f t="shared" si="2"/>
        <v>9.375E-2</v>
      </c>
    </row>
    <row r="4" spans="1:7" ht="18.75" x14ac:dyDescent="0.3">
      <c r="A4" s="156" t="s">
        <v>121</v>
      </c>
      <c r="B4" s="156">
        <v>2</v>
      </c>
      <c r="C4" s="161">
        <f t="shared" si="3"/>
        <v>0.24575999999999998</v>
      </c>
      <c r="D4" s="162">
        <f t="shared" si="3"/>
        <v>0.32413500000000006</v>
      </c>
      <c r="E4" s="162">
        <f t="shared" si="3"/>
        <v>0.31103999999999998</v>
      </c>
      <c r="F4" s="163">
        <f t="shared" si="1"/>
        <v>0.23437500000000003</v>
      </c>
      <c r="G4" s="160">
        <f t="shared" si="2"/>
        <v>0.23437500000000003</v>
      </c>
    </row>
    <row r="5" spans="1:7" ht="18.75" x14ac:dyDescent="0.3">
      <c r="A5" s="156" t="s">
        <v>122</v>
      </c>
      <c r="B5" s="156">
        <v>3</v>
      </c>
      <c r="C5" s="161">
        <f t="shared" si="3"/>
        <v>8.1920000000000021E-2</v>
      </c>
      <c r="D5" s="162">
        <f t="shared" si="3"/>
        <v>0.18522000000000002</v>
      </c>
      <c r="E5" s="162">
        <f t="shared" si="3"/>
        <v>0.27648</v>
      </c>
      <c r="F5" s="163">
        <f t="shared" si="1"/>
        <v>0.31249999999999994</v>
      </c>
      <c r="G5" s="160">
        <f t="shared" si="2"/>
        <v>0.31249999999999994</v>
      </c>
    </row>
    <row r="6" spans="1:7" ht="18.75" x14ac:dyDescent="0.3">
      <c r="A6" s="156" t="s">
        <v>123</v>
      </c>
      <c r="B6" s="156">
        <v>4</v>
      </c>
      <c r="C6" s="161">
        <f t="shared" si="3"/>
        <v>1.5359999999999997E-2</v>
      </c>
      <c r="D6" s="162">
        <f t="shared" si="3"/>
        <v>5.9535000000000025E-2</v>
      </c>
      <c r="E6" s="162">
        <f t="shared" si="3"/>
        <v>0.13824000000000003</v>
      </c>
      <c r="F6" s="163">
        <f t="shared" si="1"/>
        <v>0.23437500000000003</v>
      </c>
      <c r="G6" s="160">
        <f t="shared" si="2"/>
        <v>0.23437500000000003</v>
      </c>
    </row>
    <row r="7" spans="1:7" ht="18.75" x14ac:dyDescent="0.3">
      <c r="A7" s="156" t="s">
        <v>124</v>
      </c>
      <c r="B7" s="156">
        <v>5</v>
      </c>
      <c r="C7" s="161">
        <f t="shared" si="3"/>
        <v>1.536E-3</v>
      </c>
      <c r="D7" s="162">
        <f t="shared" si="3"/>
        <v>1.020600000000001E-2</v>
      </c>
      <c r="E7" s="162">
        <f t="shared" si="3"/>
        <v>3.6864000000000022E-2</v>
      </c>
      <c r="F7" s="163">
        <f t="shared" si="1"/>
        <v>9.375E-2</v>
      </c>
      <c r="G7" s="160">
        <f t="shared" si="2"/>
        <v>9.375E-2</v>
      </c>
    </row>
    <row r="8" spans="1:7" ht="19.5" thickBot="1" x14ac:dyDescent="0.35">
      <c r="A8" s="156" t="s">
        <v>125</v>
      </c>
      <c r="B8" s="156">
        <v>6</v>
      </c>
      <c r="C8" s="164">
        <f t="shared" si="3"/>
        <v>6.4000000000000065E-5</v>
      </c>
      <c r="D8" s="165">
        <f t="shared" si="3"/>
        <v>7.2899999999999907E-4</v>
      </c>
      <c r="E8" s="165">
        <f t="shared" si="3"/>
        <v>4.0960000000000024E-3</v>
      </c>
      <c r="F8" s="166">
        <f t="shared" si="1"/>
        <v>1.5625000000000007E-2</v>
      </c>
      <c r="G8" s="160">
        <f t="shared" si="2"/>
        <v>1.5625000000000007E-2</v>
      </c>
    </row>
    <row r="9" spans="1:7" x14ac:dyDescent="0.25">
      <c r="B9" s="167"/>
      <c r="C9" s="168"/>
      <c r="D9" s="168"/>
      <c r="E9" s="168"/>
      <c r="G9" s="168"/>
    </row>
    <row r="10" spans="1:7" ht="19.5" thickBot="1" x14ac:dyDescent="0.35">
      <c r="A10" s="216" t="s">
        <v>126</v>
      </c>
      <c r="B10" s="216"/>
      <c r="C10" s="151">
        <v>0.2</v>
      </c>
      <c r="D10" s="151">
        <v>0.3</v>
      </c>
      <c r="E10" s="151">
        <v>0.4</v>
      </c>
      <c r="F10" s="151">
        <v>0.5</v>
      </c>
      <c r="G10" s="151"/>
    </row>
    <row r="11" spans="1:7" ht="18.75" x14ac:dyDescent="0.3">
      <c r="B11" s="170"/>
      <c r="C11" s="171" t="str">
        <f t="shared" ref="C11:F16" ca="1" si="4">IF(RAND()&lt;=C$10,"X","0")</f>
        <v>0</v>
      </c>
      <c r="D11" s="172" t="str">
        <f t="shared" ca="1" si="4"/>
        <v>0</v>
      </c>
      <c r="E11" s="172" t="str">
        <f t="shared" ca="1" si="4"/>
        <v>X</v>
      </c>
      <c r="F11" s="173" t="str">
        <f t="shared" ca="1" si="4"/>
        <v>X</v>
      </c>
      <c r="G11" s="156"/>
    </row>
    <row r="12" spans="1:7" ht="18.75" x14ac:dyDescent="0.3">
      <c r="B12" s="170"/>
      <c r="C12" s="174" t="str">
        <f t="shared" ca="1" si="4"/>
        <v>0</v>
      </c>
      <c r="D12" s="175" t="str">
        <f t="shared" ca="1" si="4"/>
        <v>0</v>
      </c>
      <c r="E12" s="175" t="str">
        <f t="shared" ca="1" si="4"/>
        <v>0</v>
      </c>
      <c r="F12" s="176" t="str">
        <f t="shared" ca="1" si="4"/>
        <v>X</v>
      </c>
      <c r="G12" s="156"/>
    </row>
    <row r="13" spans="1:7" ht="18.75" x14ac:dyDescent="0.3">
      <c r="B13" s="170"/>
      <c r="C13" s="174" t="str">
        <f t="shared" ca="1" si="4"/>
        <v>0</v>
      </c>
      <c r="D13" s="175" t="str">
        <f t="shared" ca="1" si="4"/>
        <v>0</v>
      </c>
      <c r="E13" s="175" t="str">
        <f t="shared" ca="1" si="4"/>
        <v>0</v>
      </c>
      <c r="F13" s="176" t="str">
        <f t="shared" ca="1" si="4"/>
        <v>0</v>
      </c>
      <c r="G13" s="156"/>
    </row>
    <row r="14" spans="1:7" ht="18.75" x14ac:dyDescent="0.3">
      <c r="B14" s="170"/>
      <c r="C14" s="174" t="str">
        <f t="shared" ca="1" si="4"/>
        <v>0</v>
      </c>
      <c r="D14" s="175" t="str">
        <f t="shared" ca="1" si="4"/>
        <v>0</v>
      </c>
      <c r="E14" s="175" t="str">
        <f t="shared" ca="1" si="4"/>
        <v>0</v>
      </c>
      <c r="F14" s="176" t="str">
        <f t="shared" ca="1" si="4"/>
        <v>X</v>
      </c>
      <c r="G14" s="156"/>
    </row>
    <row r="15" spans="1:7" ht="18.75" x14ac:dyDescent="0.3">
      <c r="B15" s="170"/>
      <c r="C15" s="174" t="str">
        <f t="shared" ca="1" si="4"/>
        <v>0</v>
      </c>
      <c r="D15" s="175" t="str">
        <f t="shared" ca="1" si="4"/>
        <v>0</v>
      </c>
      <c r="E15" s="175" t="str">
        <f t="shared" ca="1" si="4"/>
        <v>0</v>
      </c>
      <c r="F15" s="176" t="str">
        <f t="shared" ca="1" si="4"/>
        <v>0</v>
      </c>
      <c r="G15" s="156"/>
    </row>
    <row r="16" spans="1:7" ht="19.5" thickBot="1" x14ac:dyDescent="0.35">
      <c r="B16" s="170"/>
      <c r="C16" s="177" t="str">
        <f t="shared" ca="1" si="4"/>
        <v>0</v>
      </c>
      <c r="D16" s="178" t="str">
        <f t="shared" ca="1" si="4"/>
        <v>0</v>
      </c>
      <c r="E16" s="178" t="str">
        <f t="shared" ca="1" si="4"/>
        <v>X</v>
      </c>
      <c r="F16" s="179" t="str">
        <f t="shared" ca="1" si="4"/>
        <v>0</v>
      </c>
      <c r="G16" s="156"/>
    </row>
    <row r="17" spans="1:7" ht="18.75" x14ac:dyDescent="0.3">
      <c r="B17" s="167"/>
      <c r="C17" s="168"/>
      <c r="D17" s="168"/>
      <c r="E17" s="168"/>
      <c r="G17" s="156"/>
    </row>
    <row r="18" spans="1:7" ht="18.75" x14ac:dyDescent="0.3">
      <c r="A18" s="217" t="s">
        <v>127</v>
      </c>
      <c r="B18" s="217"/>
      <c r="C18" s="180">
        <f t="shared" ref="C18:F18" ca="1" si="5">COUNTIF(C11:C16,"X")/6</f>
        <v>0</v>
      </c>
      <c r="D18" s="180">
        <f t="shared" ca="1" si="5"/>
        <v>0</v>
      </c>
      <c r="E18" s="180">
        <f t="shared" ca="1" si="5"/>
        <v>0.33333333333333331</v>
      </c>
      <c r="F18" s="180">
        <f t="shared" ca="1" si="5"/>
        <v>0.5</v>
      </c>
      <c r="G18" s="156"/>
    </row>
    <row r="19" spans="1:7" ht="18.75" x14ac:dyDescent="0.3">
      <c r="B19" s="167"/>
      <c r="C19" s="168"/>
      <c r="D19" s="168"/>
      <c r="E19" s="168"/>
      <c r="G19" s="156"/>
    </row>
    <row r="20" spans="1:7" ht="18.75" x14ac:dyDescent="0.3">
      <c r="A20" s="181"/>
      <c r="G20" s="156"/>
    </row>
    <row r="21" spans="1:7" x14ac:dyDescent="0.25">
      <c r="G21" s="168"/>
    </row>
    <row r="22" spans="1:7" x14ac:dyDescent="0.25">
      <c r="G22" s="170"/>
    </row>
    <row r="23" spans="1:7" x14ac:dyDescent="0.25">
      <c r="G23" s="168"/>
    </row>
  </sheetData>
  <mergeCells count="3">
    <mergeCell ref="A1:B1"/>
    <mergeCell ref="A10:B10"/>
    <mergeCell ref="A18:B18"/>
  </mergeCells>
  <pageMargins left="0.7" right="0.7" top="0.75" bottom="0.75" header="0.3" footer="0.3"/>
  <pageSetup orientation="portrait" horizontalDpi="200" verticalDpi="2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14"/>
  <sheetViews>
    <sheetView zoomScale="110" zoomScaleNormal="110" workbookViewId="0">
      <selection activeCell="B4" sqref="B4"/>
    </sheetView>
  </sheetViews>
  <sheetFormatPr defaultColWidth="10.21875" defaultRowHeight="15.75" x14ac:dyDescent="0.25"/>
  <cols>
    <col min="1" max="1" width="4.6640625" style="36" bestFit="1" customWidth="1"/>
    <col min="2" max="2" width="5.77734375" style="36" bestFit="1" customWidth="1"/>
    <col min="3" max="3" width="6.21875" style="36" customWidth="1"/>
    <col min="4" max="6" width="10.21875" style="36"/>
    <col min="7" max="7" width="6.88671875" style="36" customWidth="1"/>
    <col min="8" max="16384" width="10.21875" style="36"/>
  </cols>
  <sheetData>
    <row r="1" spans="1:8" x14ac:dyDescent="0.25">
      <c r="A1" s="85" t="s">
        <v>17</v>
      </c>
      <c r="B1" s="85">
        <v>40</v>
      </c>
      <c r="F1" s="85" t="s">
        <v>28</v>
      </c>
      <c r="G1" s="38">
        <f>H1/100</f>
        <v>0.9</v>
      </c>
      <c r="H1" s="36">
        <v>90</v>
      </c>
    </row>
    <row r="3" spans="1:8" x14ac:dyDescent="0.25">
      <c r="A3" s="122" t="s">
        <v>46</v>
      </c>
      <c r="B3" s="120" t="s">
        <v>37</v>
      </c>
      <c r="C3" s="120" t="s">
        <v>38</v>
      </c>
    </row>
    <row r="4" spans="1:8" x14ac:dyDescent="0.25">
      <c r="A4" s="37">
        <v>0.01</v>
      </c>
      <c r="B4" s="121">
        <f>_xlfn.BINOM.INV($B$1,$A4,1-$G$1)</f>
        <v>0</v>
      </c>
      <c r="C4" s="121">
        <f t="shared" ref="C4:C14" si="0">_xlfn.BINOM.INV($B$1,$A4,$G$1)</f>
        <v>1</v>
      </c>
    </row>
    <row r="5" spans="1:8" x14ac:dyDescent="0.25">
      <c r="A5" s="37">
        <v>0.1</v>
      </c>
      <c r="B5" s="121">
        <f t="shared" ref="B5:B14" si="1">_xlfn.BINOM.INV($B$1,$A5,1-$G$1)</f>
        <v>2</v>
      </c>
      <c r="C5" s="121">
        <f t="shared" si="0"/>
        <v>6</v>
      </c>
    </row>
    <row r="6" spans="1:8" x14ac:dyDescent="0.25">
      <c r="A6" s="37">
        <v>0.2</v>
      </c>
      <c r="B6" s="121">
        <f t="shared" si="1"/>
        <v>5</v>
      </c>
      <c r="C6" s="121">
        <f t="shared" si="0"/>
        <v>11</v>
      </c>
    </row>
    <row r="7" spans="1:8" x14ac:dyDescent="0.25">
      <c r="A7" s="37">
        <v>0.3</v>
      </c>
      <c r="B7" s="121">
        <f t="shared" si="1"/>
        <v>8</v>
      </c>
      <c r="C7" s="121">
        <f t="shared" si="0"/>
        <v>16</v>
      </c>
    </row>
    <row r="8" spans="1:8" x14ac:dyDescent="0.25">
      <c r="A8" s="37">
        <v>0.4</v>
      </c>
      <c r="B8" s="121">
        <f t="shared" si="1"/>
        <v>12</v>
      </c>
      <c r="C8" s="121">
        <f t="shared" si="0"/>
        <v>20</v>
      </c>
    </row>
    <row r="9" spans="1:8" x14ac:dyDescent="0.25">
      <c r="A9" s="37">
        <v>0.5</v>
      </c>
      <c r="B9" s="121">
        <f t="shared" si="1"/>
        <v>16</v>
      </c>
      <c r="C9" s="121">
        <f t="shared" si="0"/>
        <v>24</v>
      </c>
    </row>
    <row r="10" spans="1:8" x14ac:dyDescent="0.25">
      <c r="A10" s="37">
        <v>0.6</v>
      </c>
      <c r="B10" s="121">
        <f t="shared" si="1"/>
        <v>20</v>
      </c>
      <c r="C10" s="121">
        <f t="shared" si="0"/>
        <v>28</v>
      </c>
    </row>
    <row r="11" spans="1:8" x14ac:dyDescent="0.25">
      <c r="A11" s="37">
        <v>0.7</v>
      </c>
      <c r="B11" s="121">
        <f t="shared" si="1"/>
        <v>24</v>
      </c>
      <c r="C11" s="121">
        <f t="shared" si="0"/>
        <v>32</v>
      </c>
    </row>
    <row r="12" spans="1:8" x14ac:dyDescent="0.25">
      <c r="A12" s="37">
        <v>0.8</v>
      </c>
      <c r="B12" s="121">
        <f t="shared" si="1"/>
        <v>29</v>
      </c>
      <c r="C12" s="121">
        <f t="shared" si="0"/>
        <v>35</v>
      </c>
    </row>
    <row r="13" spans="1:8" x14ac:dyDescent="0.25">
      <c r="A13" s="37">
        <v>0.9</v>
      </c>
      <c r="B13" s="121">
        <f t="shared" si="1"/>
        <v>34</v>
      </c>
      <c r="C13" s="121">
        <f t="shared" si="0"/>
        <v>38</v>
      </c>
    </row>
    <row r="14" spans="1:8" x14ac:dyDescent="0.25">
      <c r="A14" s="37">
        <v>0.99</v>
      </c>
      <c r="B14" s="121">
        <f t="shared" si="1"/>
        <v>39</v>
      </c>
      <c r="C14" s="121">
        <f t="shared" si="0"/>
        <v>40</v>
      </c>
    </row>
  </sheetData>
  <pageMargins left="0.7" right="0.7" top="0.75" bottom="0.75" header="0.3" footer="0.3"/>
  <drawing r:id="rId1"/>
  <legacyDrawing r:id="rId2"/>
  <controls>
    <mc:AlternateContent xmlns:mc="http://schemas.openxmlformats.org/markup-compatibility/2006">
      <mc:Choice Requires="x14">
        <control shapeId="3073" r:id="rId3" name="ScrollBar1">
          <controlPr defaultSize="0" autoLine="0" linkedCell="B1" r:id="rId4">
            <anchor moveWithCells="1">
              <from>
                <xdr:col>2</xdr:col>
                <xdr:colOff>57150</xdr:colOff>
                <xdr:row>0</xdr:row>
                <xdr:rowOff>19050</xdr:rowOff>
              </from>
              <to>
                <xdr:col>4</xdr:col>
                <xdr:colOff>819150</xdr:colOff>
                <xdr:row>0</xdr:row>
                <xdr:rowOff>171450</xdr:rowOff>
              </to>
            </anchor>
          </controlPr>
        </control>
      </mc:Choice>
      <mc:Fallback>
        <control shapeId="3073" r:id="rId3" name="ScrollBar1"/>
      </mc:Fallback>
    </mc:AlternateContent>
    <mc:AlternateContent xmlns:mc="http://schemas.openxmlformats.org/markup-compatibility/2006">
      <mc:Choice Requires="x14">
        <control shapeId="3074" r:id="rId5" name="ScrollBar2">
          <controlPr defaultSize="0" autoLine="0" autoPict="0" linkedCell="H1" r:id="rId6">
            <anchor moveWithCells="1">
              <from>
                <xdr:col>7</xdr:col>
                <xdr:colOff>76200</xdr:colOff>
                <xdr:row>0</xdr:row>
                <xdr:rowOff>38100</xdr:rowOff>
              </from>
              <to>
                <xdr:col>9</xdr:col>
                <xdr:colOff>504825</xdr:colOff>
                <xdr:row>0</xdr:row>
                <xdr:rowOff>180975</xdr:rowOff>
              </to>
            </anchor>
          </controlPr>
        </control>
      </mc:Choice>
      <mc:Fallback>
        <control shapeId="3074" r:id="rId5" name="ScrollBar2"/>
      </mc:Fallback>
    </mc:AlternateContent>
  </control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zoomScale="120" zoomScaleNormal="120" workbookViewId="0">
      <selection activeCell="F1" sqref="F1:G1"/>
    </sheetView>
  </sheetViews>
  <sheetFormatPr defaultRowHeight="18" x14ac:dyDescent="0.25"/>
  <cols>
    <col min="1" max="1" width="8.6640625" style="83" bestFit="1" customWidth="1"/>
    <col min="2" max="2" width="9" style="83" bestFit="1" customWidth="1"/>
    <col min="3" max="3" width="12.44140625" style="83" bestFit="1" customWidth="1"/>
    <col min="4" max="4" width="8.88671875" style="83"/>
    <col min="5" max="5" width="3.33203125" style="83" customWidth="1"/>
    <col min="6" max="6" width="27.77734375" style="83" customWidth="1"/>
    <col min="7" max="7" width="9.5546875" style="83" bestFit="1" customWidth="1"/>
    <col min="8" max="256" width="8.88671875" style="83"/>
    <col min="257" max="257" width="8.6640625" style="83" bestFit="1" customWidth="1"/>
    <col min="258" max="258" width="9" style="83" bestFit="1" customWidth="1"/>
    <col min="259" max="259" width="12.44140625" style="83" bestFit="1" customWidth="1"/>
    <col min="260" max="260" width="8.88671875" style="83"/>
    <col min="261" max="261" width="3.33203125" style="83" customWidth="1"/>
    <col min="262" max="262" width="27.77734375" style="83" customWidth="1"/>
    <col min="263" max="263" width="8.88671875" style="83" bestFit="1" customWidth="1"/>
    <col min="264" max="512" width="8.88671875" style="83"/>
    <col min="513" max="513" width="8.6640625" style="83" bestFit="1" customWidth="1"/>
    <col min="514" max="514" width="9" style="83" bestFit="1" customWidth="1"/>
    <col min="515" max="515" width="12.44140625" style="83" bestFit="1" customWidth="1"/>
    <col min="516" max="516" width="8.88671875" style="83"/>
    <col min="517" max="517" width="3.33203125" style="83" customWidth="1"/>
    <col min="518" max="518" width="27.77734375" style="83" customWidth="1"/>
    <col min="519" max="519" width="8.88671875" style="83" bestFit="1" customWidth="1"/>
    <col min="520" max="768" width="8.88671875" style="83"/>
    <col min="769" max="769" width="8.6640625" style="83" bestFit="1" customWidth="1"/>
    <col min="770" max="770" width="9" style="83" bestFit="1" customWidth="1"/>
    <col min="771" max="771" width="12.44140625" style="83" bestFit="1" customWidth="1"/>
    <col min="772" max="772" width="8.88671875" style="83"/>
    <col min="773" max="773" width="3.33203125" style="83" customWidth="1"/>
    <col min="774" max="774" width="27.77734375" style="83" customWidth="1"/>
    <col min="775" max="775" width="8.88671875" style="83" bestFit="1" customWidth="1"/>
    <col min="776" max="1024" width="8.88671875" style="83"/>
    <col min="1025" max="1025" width="8.6640625" style="83" bestFit="1" customWidth="1"/>
    <col min="1026" max="1026" width="9" style="83" bestFit="1" customWidth="1"/>
    <col min="1027" max="1027" width="12.44140625" style="83" bestFit="1" customWidth="1"/>
    <col min="1028" max="1028" width="8.88671875" style="83"/>
    <col min="1029" max="1029" width="3.33203125" style="83" customWidth="1"/>
    <col min="1030" max="1030" width="27.77734375" style="83" customWidth="1"/>
    <col min="1031" max="1031" width="8.88671875" style="83" bestFit="1" customWidth="1"/>
    <col min="1032" max="1280" width="8.88671875" style="83"/>
    <col min="1281" max="1281" width="8.6640625" style="83" bestFit="1" customWidth="1"/>
    <col min="1282" max="1282" width="9" style="83" bestFit="1" customWidth="1"/>
    <col min="1283" max="1283" width="12.44140625" style="83" bestFit="1" customWidth="1"/>
    <col min="1284" max="1284" width="8.88671875" style="83"/>
    <col min="1285" max="1285" width="3.33203125" style="83" customWidth="1"/>
    <col min="1286" max="1286" width="27.77734375" style="83" customWidth="1"/>
    <col min="1287" max="1287" width="8.88671875" style="83" bestFit="1" customWidth="1"/>
    <col min="1288" max="1536" width="8.88671875" style="83"/>
    <col min="1537" max="1537" width="8.6640625" style="83" bestFit="1" customWidth="1"/>
    <col min="1538" max="1538" width="9" style="83" bestFit="1" customWidth="1"/>
    <col min="1539" max="1539" width="12.44140625" style="83" bestFit="1" customWidth="1"/>
    <col min="1540" max="1540" width="8.88671875" style="83"/>
    <col min="1541" max="1541" width="3.33203125" style="83" customWidth="1"/>
    <col min="1542" max="1542" width="27.77734375" style="83" customWidth="1"/>
    <col min="1543" max="1543" width="8.88671875" style="83" bestFit="1" customWidth="1"/>
    <col min="1544" max="1792" width="8.88671875" style="83"/>
    <col min="1793" max="1793" width="8.6640625" style="83" bestFit="1" customWidth="1"/>
    <col min="1794" max="1794" width="9" style="83" bestFit="1" customWidth="1"/>
    <col min="1795" max="1795" width="12.44140625" style="83" bestFit="1" customWidth="1"/>
    <col min="1796" max="1796" width="8.88671875" style="83"/>
    <col min="1797" max="1797" width="3.33203125" style="83" customWidth="1"/>
    <col min="1798" max="1798" width="27.77734375" style="83" customWidth="1"/>
    <col min="1799" max="1799" width="8.88671875" style="83" bestFit="1" customWidth="1"/>
    <col min="1800" max="2048" width="8.88671875" style="83"/>
    <col min="2049" max="2049" width="8.6640625" style="83" bestFit="1" customWidth="1"/>
    <col min="2050" max="2050" width="9" style="83" bestFit="1" customWidth="1"/>
    <col min="2051" max="2051" width="12.44140625" style="83" bestFit="1" customWidth="1"/>
    <col min="2052" max="2052" width="8.88671875" style="83"/>
    <col min="2053" max="2053" width="3.33203125" style="83" customWidth="1"/>
    <col min="2054" max="2054" width="27.77734375" style="83" customWidth="1"/>
    <col min="2055" max="2055" width="8.88671875" style="83" bestFit="1" customWidth="1"/>
    <col min="2056" max="2304" width="8.88671875" style="83"/>
    <col min="2305" max="2305" width="8.6640625" style="83" bestFit="1" customWidth="1"/>
    <col min="2306" max="2306" width="9" style="83" bestFit="1" customWidth="1"/>
    <col min="2307" max="2307" width="12.44140625" style="83" bestFit="1" customWidth="1"/>
    <col min="2308" max="2308" width="8.88671875" style="83"/>
    <col min="2309" max="2309" width="3.33203125" style="83" customWidth="1"/>
    <col min="2310" max="2310" width="27.77734375" style="83" customWidth="1"/>
    <col min="2311" max="2311" width="8.88671875" style="83" bestFit="1" customWidth="1"/>
    <col min="2312" max="2560" width="8.88671875" style="83"/>
    <col min="2561" max="2561" width="8.6640625" style="83" bestFit="1" customWidth="1"/>
    <col min="2562" max="2562" width="9" style="83" bestFit="1" customWidth="1"/>
    <col min="2563" max="2563" width="12.44140625" style="83" bestFit="1" customWidth="1"/>
    <col min="2564" max="2564" width="8.88671875" style="83"/>
    <col min="2565" max="2565" width="3.33203125" style="83" customWidth="1"/>
    <col min="2566" max="2566" width="27.77734375" style="83" customWidth="1"/>
    <col min="2567" max="2567" width="8.88671875" style="83" bestFit="1" customWidth="1"/>
    <col min="2568" max="2816" width="8.88671875" style="83"/>
    <col min="2817" max="2817" width="8.6640625" style="83" bestFit="1" customWidth="1"/>
    <col min="2818" max="2818" width="9" style="83" bestFit="1" customWidth="1"/>
    <col min="2819" max="2819" width="12.44140625" style="83" bestFit="1" customWidth="1"/>
    <col min="2820" max="2820" width="8.88671875" style="83"/>
    <col min="2821" max="2821" width="3.33203125" style="83" customWidth="1"/>
    <col min="2822" max="2822" width="27.77734375" style="83" customWidth="1"/>
    <col min="2823" max="2823" width="8.88671875" style="83" bestFit="1" customWidth="1"/>
    <col min="2824" max="3072" width="8.88671875" style="83"/>
    <col min="3073" max="3073" width="8.6640625" style="83" bestFit="1" customWidth="1"/>
    <col min="3074" max="3074" width="9" style="83" bestFit="1" customWidth="1"/>
    <col min="3075" max="3075" width="12.44140625" style="83" bestFit="1" customWidth="1"/>
    <col min="3076" max="3076" width="8.88671875" style="83"/>
    <col min="3077" max="3077" width="3.33203125" style="83" customWidth="1"/>
    <col min="3078" max="3078" width="27.77734375" style="83" customWidth="1"/>
    <col min="3079" max="3079" width="8.88671875" style="83" bestFit="1" customWidth="1"/>
    <col min="3080" max="3328" width="8.88671875" style="83"/>
    <col min="3329" max="3329" width="8.6640625" style="83" bestFit="1" customWidth="1"/>
    <col min="3330" max="3330" width="9" style="83" bestFit="1" customWidth="1"/>
    <col min="3331" max="3331" width="12.44140625" style="83" bestFit="1" customWidth="1"/>
    <col min="3332" max="3332" width="8.88671875" style="83"/>
    <col min="3333" max="3333" width="3.33203125" style="83" customWidth="1"/>
    <col min="3334" max="3334" width="27.77734375" style="83" customWidth="1"/>
    <col min="3335" max="3335" width="8.88671875" style="83" bestFit="1" customWidth="1"/>
    <col min="3336" max="3584" width="8.88671875" style="83"/>
    <col min="3585" max="3585" width="8.6640625" style="83" bestFit="1" customWidth="1"/>
    <col min="3586" max="3586" width="9" style="83" bestFit="1" customWidth="1"/>
    <col min="3587" max="3587" width="12.44140625" style="83" bestFit="1" customWidth="1"/>
    <col min="3588" max="3588" width="8.88671875" style="83"/>
    <col min="3589" max="3589" width="3.33203125" style="83" customWidth="1"/>
    <col min="3590" max="3590" width="27.77734375" style="83" customWidth="1"/>
    <col min="3591" max="3591" width="8.88671875" style="83" bestFit="1" customWidth="1"/>
    <col min="3592" max="3840" width="8.88671875" style="83"/>
    <col min="3841" max="3841" width="8.6640625" style="83" bestFit="1" customWidth="1"/>
    <col min="3842" max="3842" width="9" style="83" bestFit="1" customWidth="1"/>
    <col min="3843" max="3843" width="12.44140625" style="83" bestFit="1" customWidth="1"/>
    <col min="3844" max="3844" width="8.88671875" style="83"/>
    <col min="3845" max="3845" width="3.33203125" style="83" customWidth="1"/>
    <col min="3846" max="3846" width="27.77734375" style="83" customWidth="1"/>
    <col min="3847" max="3847" width="8.88671875" style="83" bestFit="1" customWidth="1"/>
    <col min="3848" max="4096" width="8.88671875" style="83"/>
    <col min="4097" max="4097" width="8.6640625" style="83" bestFit="1" customWidth="1"/>
    <col min="4098" max="4098" width="9" style="83" bestFit="1" customWidth="1"/>
    <col min="4099" max="4099" width="12.44140625" style="83" bestFit="1" customWidth="1"/>
    <col min="4100" max="4100" width="8.88671875" style="83"/>
    <col min="4101" max="4101" width="3.33203125" style="83" customWidth="1"/>
    <col min="4102" max="4102" width="27.77734375" style="83" customWidth="1"/>
    <col min="4103" max="4103" width="8.88671875" style="83" bestFit="1" customWidth="1"/>
    <col min="4104" max="4352" width="8.88671875" style="83"/>
    <col min="4353" max="4353" width="8.6640625" style="83" bestFit="1" customWidth="1"/>
    <col min="4354" max="4354" width="9" style="83" bestFit="1" customWidth="1"/>
    <col min="4355" max="4355" width="12.44140625" style="83" bestFit="1" customWidth="1"/>
    <col min="4356" max="4356" width="8.88671875" style="83"/>
    <col min="4357" max="4357" width="3.33203125" style="83" customWidth="1"/>
    <col min="4358" max="4358" width="27.77734375" style="83" customWidth="1"/>
    <col min="4359" max="4359" width="8.88671875" style="83" bestFit="1" customWidth="1"/>
    <col min="4360" max="4608" width="8.88671875" style="83"/>
    <col min="4609" max="4609" width="8.6640625" style="83" bestFit="1" customWidth="1"/>
    <col min="4610" max="4610" width="9" style="83" bestFit="1" customWidth="1"/>
    <col min="4611" max="4611" width="12.44140625" style="83" bestFit="1" customWidth="1"/>
    <col min="4612" max="4612" width="8.88671875" style="83"/>
    <col min="4613" max="4613" width="3.33203125" style="83" customWidth="1"/>
    <col min="4614" max="4614" width="27.77734375" style="83" customWidth="1"/>
    <col min="4615" max="4615" width="8.88671875" style="83" bestFit="1" customWidth="1"/>
    <col min="4616" max="4864" width="8.88671875" style="83"/>
    <col min="4865" max="4865" width="8.6640625" style="83" bestFit="1" customWidth="1"/>
    <col min="4866" max="4866" width="9" style="83" bestFit="1" customWidth="1"/>
    <col min="4867" max="4867" width="12.44140625" style="83" bestFit="1" customWidth="1"/>
    <col min="4868" max="4868" width="8.88671875" style="83"/>
    <col min="4869" max="4869" width="3.33203125" style="83" customWidth="1"/>
    <col min="4870" max="4870" width="27.77734375" style="83" customWidth="1"/>
    <col min="4871" max="4871" width="8.88671875" style="83" bestFit="1" customWidth="1"/>
    <col min="4872" max="5120" width="8.88671875" style="83"/>
    <col min="5121" max="5121" width="8.6640625" style="83" bestFit="1" customWidth="1"/>
    <col min="5122" max="5122" width="9" style="83" bestFit="1" customWidth="1"/>
    <col min="5123" max="5123" width="12.44140625" style="83" bestFit="1" customWidth="1"/>
    <col min="5124" max="5124" width="8.88671875" style="83"/>
    <col min="5125" max="5125" width="3.33203125" style="83" customWidth="1"/>
    <col min="5126" max="5126" width="27.77734375" style="83" customWidth="1"/>
    <col min="5127" max="5127" width="8.88671875" style="83" bestFit="1" customWidth="1"/>
    <col min="5128" max="5376" width="8.88671875" style="83"/>
    <col min="5377" max="5377" width="8.6640625" style="83" bestFit="1" customWidth="1"/>
    <col min="5378" max="5378" width="9" style="83" bestFit="1" customWidth="1"/>
    <col min="5379" max="5379" width="12.44140625" style="83" bestFit="1" customWidth="1"/>
    <col min="5380" max="5380" width="8.88671875" style="83"/>
    <col min="5381" max="5381" width="3.33203125" style="83" customWidth="1"/>
    <col min="5382" max="5382" width="27.77734375" style="83" customWidth="1"/>
    <col min="5383" max="5383" width="8.88671875" style="83" bestFit="1" customWidth="1"/>
    <col min="5384" max="5632" width="8.88671875" style="83"/>
    <col min="5633" max="5633" width="8.6640625" style="83" bestFit="1" customWidth="1"/>
    <col min="5634" max="5634" width="9" style="83" bestFit="1" customWidth="1"/>
    <col min="5635" max="5635" width="12.44140625" style="83" bestFit="1" customWidth="1"/>
    <col min="5636" max="5636" width="8.88671875" style="83"/>
    <col min="5637" max="5637" width="3.33203125" style="83" customWidth="1"/>
    <col min="5638" max="5638" width="27.77734375" style="83" customWidth="1"/>
    <col min="5639" max="5639" width="8.88671875" style="83" bestFit="1" customWidth="1"/>
    <col min="5640" max="5888" width="8.88671875" style="83"/>
    <col min="5889" max="5889" width="8.6640625" style="83" bestFit="1" customWidth="1"/>
    <col min="5890" max="5890" width="9" style="83" bestFit="1" customWidth="1"/>
    <col min="5891" max="5891" width="12.44140625" style="83" bestFit="1" customWidth="1"/>
    <col min="5892" max="5892" width="8.88671875" style="83"/>
    <col min="5893" max="5893" width="3.33203125" style="83" customWidth="1"/>
    <col min="5894" max="5894" width="27.77734375" style="83" customWidth="1"/>
    <col min="5895" max="5895" width="8.88671875" style="83" bestFit="1" customWidth="1"/>
    <col min="5896" max="6144" width="8.88671875" style="83"/>
    <col min="6145" max="6145" width="8.6640625" style="83" bestFit="1" customWidth="1"/>
    <col min="6146" max="6146" width="9" style="83" bestFit="1" customWidth="1"/>
    <col min="6147" max="6147" width="12.44140625" style="83" bestFit="1" customWidth="1"/>
    <col min="6148" max="6148" width="8.88671875" style="83"/>
    <col min="6149" max="6149" width="3.33203125" style="83" customWidth="1"/>
    <col min="6150" max="6150" width="27.77734375" style="83" customWidth="1"/>
    <col min="6151" max="6151" width="8.88671875" style="83" bestFit="1" customWidth="1"/>
    <col min="6152" max="6400" width="8.88671875" style="83"/>
    <col min="6401" max="6401" width="8.6640625" style="83" bestFit="1" customWidth="1"/>
    <col min="6402" max="6402" width="9" style="83" bestFit="1" customWidth="1"/>
    <col min="6403" max="6403" width="12.44140625" style="83" bestFit="1" customWidth="1"/>
    <col min="6404" max="6404" width="8.88671875" style="83"/>
    <col min="6405" max="6405" width="3.33203125" style="83" customWidth="1"/>
    <col min="6406" max="6406" width="27.77734375" style="83" customWidth="1"/>
    <col min="6407" max="6407" width="8.88671875" style="83" bestFit="1" customWidth="1"/>
    <col min="6408" max="6656" width="8.88671875" style="83"/>
    <col min="6657" max="6657" width="8.6640625" style="83" bestFit="1" customWidth="1"/>
    <col min="6658" max="6658" width="9" style="83" bestFit="1" customWidth="1"/>
    <col min="6659" max="6659" width="12.44140625" style="83" bestFit="1" customWidth="1"/>
    <col min="6660" max="6660" width="8.88671875" style="83"/>
    <col min="6661" max="6661" width="3.33203125" style="83" customWidth="1"/>
    <col min="6662" max="6662" width="27.77734375" style="83" customWidth="1"/>
    <col min="6663" max="6663" width="8.88671875" style="83" bestFit="1" customWidth="1"/>
    <col min="6664" max="6912" width="8.88671875" style="83"/>
    <col min="6913" max="6913" width="8.6640625" style="83" bestFit="1" customWidth="1"/>
    <col min="6914" max="6914" width="9" style="83" bestFit="1" customWidth="1"/>
    <col min="6915" max="6915" width="12.44140625" style="83" bestFit="1" customWidth="1"/>
    <col min="6916" max="6916" width="8.88671875" style="83"/>
    <col min="6917" max="6917" width="3.33203125" style="83" customWidth="1"/>
    <col min="6918" max="6918" width="27.77734375" style="83" customWidth="1"/>
    <col min="6919" max="6919" width="8.88671875" style="83" bestFit="1" customWidth="1"/>
    <col min="6920" max="7168" width="8.88671875" style="83"/>
    <col min="7169" max="7169" width="8.6640625" style="83" bestFit="1" customWidth="1"/>
    <col min="7170" max="7170" width="9" style="83" bestFit="1" customWidth="1"/>
    <col min="7171" max="7171" width="12.44140625" style="83" bestFit="1" customWidth="1"/>
    <col min="7172" max="7172" width="8.88671875" style="83"/>
    <col min="7173" max="7173" width="3.33203125" style="83" customWidth="1"/>
    <col min="7174" max="7174" width="27.77734375" style="83" customWidth="1"/>
    <col min="7175" max="7175" width="8.88671875" style="83" bestFit="1" customWidth="1"/>
    <col min="7176" max="7424" width="8.88671875" style="83"/>
    <col min="7425" max="7425" width="8.6640625" style="83" bestFit="1" customWidth="1"/>
    <col min="7426" max="7426" width="9" style="83" bestFit="1" customWidth="1"/>
    <col min="7427" max="7427" width="12.44140625" style="83" bestFit="1" customWidth="1"/>
    <col min="7428" max="7428" width="8.88671875" style="83"/>
    <col min="7429" max="7429" width="3.33203125" style="83" customWidth="1"/>
    <col min="7430" max="7430" width="27.77734375" style="83" customWidth="1"/>
    <col min="7431" max="7431" width="8.88671875" style="83" bestFit="1" customWidth="1"/>
    <col min="7432" max="7680" width="8.88671875" style="83"/>
    <col min="7681" max="7681" width="8.6640625" style="83" bestFit="1" customWidth="1"/>
    <col min="7682" max="7682" width="9" style="83" bestFit="1" customWidth="1"/>
    <col min="7683" max="7683" width="12.44140625" style="83" bestFit="1" customWidth="1"/>
    <col min="7684" max="7684" width="8.88671875" style="83"/>
    <col min="7685" max="7685" width="3.33203125" style="83" customWidth="1"/>
    <col min="7686" max="7686" width="27.77734375" style="83" customWidth="1"/>
    <col min="7687" max="7687" width="8.88671875" style="83" bestFit="1" customWidth="1"/>
    <col min="7688" max="7936" width="8.88671875" style="83"/>
    <col min="7937" max="7937" width="8.6640625" style="83" bestFit="1" customWidth="1"/>
    <col min="7938" max="7938" width="9" style="83" bestFit="1" customWidth="1"/>
    <col min="7939" max="7939" width="12.44140625" style="83" bestFit="1" customWidth="1"/>
    <col min="7940" max="7940" width="8.88671875" style="83"/>
    <col min="7941" max="7941" width="3.33203125" style="83" customWidth="1"/>
    <col min="7942" max="7942" width="27.77734375" style="83" customWidth="1"/>
    <col min="7943" max="7943" width="8.88671875" style="83" bestFit="1" customWidth="1"/>
    <col min="7944" max="8192" width="8.88671875" style="83"/>
    <col min="8193" max="8193" width="8.6640625" style="83" bestFit="1" customWidth="1"/>
    <col min="8194" max="8194" width="9" style="83" bestFit="1" customWidth="1"/>
    <col min="8195" max="8195" width="12.44140625" style="83" bestFit="1" customWidth="1"/>
    <col min="8196" max="8196" width="8.88671875" style="83"/>
    <col min="8197" max="8197" width="3.33203125" style="83" customWidth="1"/>
    <col min="8198" max="8198" width="27.77734375" style="83" customWidth="1"/>
    <col min="8199" max="8199" width="8.88671875" style="83" bestFit="1" customWidth="1"/>
    <col min="8200" max="8448" width="8.88671875" style="83"/>
    <col min="8449" max="8449" width="8.6640625" style="83" bestFit="1" customWidth="1"/>
    <col min="8450" max="8450" width="9" style="83" bestFit="1" customWidth="1"/>
    <col min="8451" max="8451" width="12.44140625" style="83" bestFit="1" customWidth="1"/>
    <col min="8452" max="8452" width="8.88671875" style="83"/>
    <col min="8453" max="8453" width="3.33203125" style="83" customWidth="1"/>
    <col min="8454" max="8454" width="27.77734375" style="83" customWidth="1"/>
    <col min="8455" max="8455" width="8.88671875" style="83" bestFit="1" customWidth="1"/>
    <col min="8456" max="8704" width="8.88671875" style="83"/>
    <col min="8705" max="8705" width="8.6640625" style="83" bestFit="1" customWidth="1"/>
    <col min="8706" max="8706" width="9" style="83" bestFit="1" customWidth="1"/>
    <col min="8707" max="8707" width="12.44140625" style="83" bestFit="1" customWidth="1"/>
    <col min="8708" max="8708" width="8.88671875" style="83"/>
    <col min="8709" max="8709" width="3.33203125" style="83" customWidth="1"/>
    <col min="8710" max="8710" width="27.77734375" style="83" customWidth="1"/>
    <col min="8711" max="8711" width="8.88671875" style="83" bestFit="1" customWidth="1"/>
    <col min="8712" max="8960" width="8.88671875" style="83"/>
    <col min="8961" max="8961" width="8.6640625" style="83" bestFit="1" customWidth="1"/>
    <col min="8962" max="8962" width="9" style="83" bestFit="1" customWidth="1"/>
    <col min="8963" max="8963" width="12.44140625" style="83" bestFit="1" customWidth="1"/>
    <col min="8964" max="8964" width="8.88671875" style="83"/>
    <col min="8965" max="8965" width="3.33203125" style="83" customWidth="1"/>
    <col min="8966" max="8966" width="27.77734375" style="83" customWidth="1"/>
    <col min="8967" max="8967" width="8.88671875" style="83" bestFit="1" customWidth="1"/>
    <col min="8968" max="9216" width="8.88671875" style="83"/>
    <col min="9217" max="9217" width="8.6640625" style="83" bestFit="1" customWidth="1"/>
    <col min="9218" max="9218" width="9" style="83" bestFit="1" customWidth="1"/>
    <col min="9219" max="9219" width="12.44140625" style="83" bestFit="1" customWidth="1"/>
    <col min="9220" max="9220" width="8.88671875" style="83"/>
    <col min="9221" max="9221" width="3.33203125" style="83" customWidth="1"/>
    <col min="9222" max="9222" width="27.77734375" style="83" customWidth="1"/>
    <col min="9223" max="9223" width="8.88671875" style="83" bestFit="1" customWidth="1"/>
    <col min="9224" max="9472" width="8.88671875" style="83"/>
    <col min="9473" max="9473" width="8.6640625" style="83" bestFit="1" customWidth="1"/>
    <col min="9474" max="9474" width="9" style="83" bestFit="1" customWidth="1"/>
    <col min="9475" max="9475" width="12.44140625" style="83" bestFit="1" customWidth="1"/>
    <col min="9476" max="9476" width="8.88671875" style="83"/>
    <col min="9477" max="9477" width="3.33203125" style="83" customWidth="1"/>
    <col min="9478" max="9478" width="27.77734375" style="83" customWidth="1"/>
    <col min="9479" max="9479" width="8.88671875" style="83" bestFit="1" customWidth="1"/>
    <col min="9480" max="9728" width="8.88671875" style="83"/>
    <col min="9729" max="9729" width="8.6640625" style="83" bestFit="1" customWidth="1"/>
    <col min="9730" max="9730" width="9" style="83" bestFit="1" customWidth="1"/>
    <col min="9731" max="9731" width="12.44140625" style="83" bestFit="1" customWidth="1"/>
    <col min="9732" max="9732" width="8.88671875" style="83"/>
    <col min="9733" max="9733" width="3.33203125" style="83" customWidth="1"/>
    <col min="9734" max="9734" width="27.77734375" style="83" customWidth="1"/>
    <col min="9735" max="9735" width="8.88671875" style="83" bestFit="1" customWidth="1"/>
    <col min="9736" max="9984" width="8.88671875" style="83"/>
    <col min="9985" max="9985" width="8.6640625" style="83" bestFit="1" customWidth="1"/>
    <col min="9986" max="9986" width="9" style="83" bestFit="1" customWidth="1"/>
    <col min="9987" max="9987" width="12.44140625" style="83" bestFit="1" customWidth="1"/>
    <col min="9988" max="9988" width="8.88671875" style="83"/>
    <col min="9989" max="9989" width="3.33203125" style="83" customWidth="1"/>
    <col min="9990" max="9990" width="27.77734375" style="83" customWidth="1"/>
    <col min="9991" max="9991" width="8.88671875" style="83" bestFit="1" customWidth="1"/>
    <col min="9992" max="10240" width="8.88671875" style="83"/>
    <col min="10241" max="10241" width="8.6640625" style="83" bestFit="1" customWidth="1"/>
    <col min="10242" max="10242" width="9" style="83" bestFit="1" customWidth="1"/>
    <col min="10243" max="10243" width="12.44140625" style="83" bestFit="1" customWidth="1"/>
    <col min="10244" max="10244" width="8.88671875" style="83"/>
    <col min="10245" max="10245" width="3.33203125" style="83" customWidth="1"/>
    <col min="10246" max="10246" width="27.77734375" style="83" customWidth="1"/>
    <col min="10247" max="10247" width="8.88671875" style="83" bestFit="1" customWidth="1"/>
    <col min="10248" max="10496" width="8.88671875" style="83"/>
    <col min="10497" max="10497" width="8.6640625" style="83" bestFit="1" customWidth="1"/>
    <col min="10498" max="10498" width="9" style="83" bestFit="1" customWidth="1"/>
    <col min="10499" max="10499" width="12.44140625" style="83" bestFit="1" customWidth="1"/>
    <col min="10500" max="10500" width="8.88671875" style="83"/>
    <col min="10501" max="10501" width="3.33203125" style="83" customWidth="1"/>
    <col min="10502" max="10502" width="27.77734375" style="83" customWidth="1"/>
    <col min="10503" max="10503" width="8.88671875" style="83" bestFit="1" customWidth="1"/>
    <col min="10504" max="10752" width="8.88671875" style="83"/>
    <col min="10753" max="10753" width="8.6640625" style="83" bestFit="1" customWidth="1"/>
    <col min="10754" max="10754" width="9" style="83" bestFit="1" customWidth="1"/>
    <col min="10755" max="10755" width="12.44140625" style="83" bestFit="1" customWidth="1"/>
    <col min="10756" max="10756" width="8.88671875" style="83"/>
    <col min="10757" max="10757" width="3.33203125" style="83" customWidth="1"/>
    <col min="10758" max="10758" width="27.77734375" style="83" customWidth="1"/>
    <col min="10759" max="10759" width="8.88671875" style="83" bestFit="1" customWidth="1"/>
    <col min="10760" max="11008" width="8.88671875" style="83"/>
    <col min="11009" max="11009" width="8.6640625" style="83" bestFit="1" customWidth="1"/>
    <col min="11010" max="11010" width="9" style="83" bestFit="1" customWidth="1"/>
    <col min="11011" max="11011" width="12.44140625" style="83" bestFit="1" customWidth="1"/>
    <col min="11012" max="11012" width="8.88671875" style="83"/>
    <col min="11013" max="11013" width="3.33203125" style="83" customWidth="1"/>
    <col min="11014" max="11014" width="27.77734375" style="83" customWidth="1"/>
    <col min="11015" max="11015" width="8.88671875" style="83" bestFit="1" customWidth="1"/>
    <col min="11016" max="11264" width="8.88671875" style="83"/>
    <col min="11265" max="11265" width="8.6640625" style="83" bestFit="1" customWidth="1"/>
    <col min="11266" max="11266" width="9" style="83" bestFit="1" customWidth="1"/>
    <col min="11267" max="11267" width="12.44140625" style="83" bestFit="1" customWidth="1"/>
    <col min="11268" max="11268" width="8.88671875" style="83"/>
    <col min="11269" max="11269" width="3.33203125" style="83" customWidth="1"/>
    <col min="11270" max="11270" width="27.77734375" style="83" customWidth="1"/>
    <col min="11271" max="11271" width="8.88671875" style="83" bestFit="1" customWidth="1"/>
    <col min="11272" max="11520" width="8.88671875" style="83"/>
    <col min="11521" max="11521" width="8.6640625" style="83" bestFit="1" customWidth="1"/>
    <col min="11522" max="11522" width="9" style="83" bestFit="1" customWidth="1"/>
    <col min="11523" max="11523" width="12.44140625" style="83" bestFit="1" customWidth="1"/>
    <col min="11524" max="11524" width="8.88671875" style="83"/>
    <col min="11525" max="11525" width="3.33203125" style="83" customWidth="1"/>
    <col min="11526" max="11526" width="27.77734375" style="83" customWidth="1"/>
    <col min="11527" max="11527" width="8.88671875" style="83" bestFit="1" customWidth="1"/>
    <col min="11528" max="11776" width="8.88671875" style="83"/>
    <col min="11777" max="11777" width="8.6640625" style="83" bestFit="1" customWidth="1"/>
    <col min="11778" max="11778" width="9" style="83" bestFit="1" customWidth="1"/>
    <col min="11779" max="11779" width="12.44140625" style="83" bestFit="1" customWidth="1"/>
    <col min="11780" max="11780" width="8.88671875" style="83"/>
    <col min="11781" max="11781" width="3.33203125" style="83" customWidth="1"/>
    <col min="11782" max="11782" width="27.77734375" style="83" customWidth="1"/>
    <col min="11783" max="11783" width="8.88671875" style="83" bestFit="1" customWidth="1"/>
    <col min="11784" max="12032" width="8.88671875" style="83"/>
    <col min="12033" max="12033" width="8.6640625" style="83" bestFit="1" customWidth="1"/>
    <col min="12034" max="12034" width="9" style="83" bestFit="1" customWidth="1"/>
    <col min="12035" max="12035" width="12.44140625" style="83" bestFit="1" customWidth="1"/>
    <col min="12036" max="12036" width="8.88671875" style="83"/>
    <col min="12037" max="12037" width="3.33203125" style="83" customWidth="1"/>
    <col min="12038" max="12038" width="27.77734375" style="83" customWidth="1"/>
    <col min="12039" max="12039" width="8.88671875" style="83" bestFit="1" customWidth="1"/>
    <col min="12040" max="12288" width="8.88671875" style="83"/>
    <col min="12289" max="12289" width="8.6640625" style="83" bestFit="1" customWidth="1"/>
    <col min="12290" max="12290" width="9" style="83" bestFit="1" customWidth="1"/>
    <col min="12291" max="12291" width="12.44140625" style="83" bestFit="1" customWidth="1"/>
    <col min="12292" max="12292" width="8.88671875" style="83"/>
    <col min="12293" max="12293" width="3.33203125" style="83" customWidth="1"/>
    <col min="12294" max="12294" width="27.77734375" style="83" customWidth="1"/>
    <col min="12295" max="12295" width="8.88671875" style="83" bestFit="1" customWidth="1"/>
    <col min="12296" max="12544" width="8.88671875" style="83"/>
    <col min="12545" max="12545" width="8.6640625" style="83" bestFit="1" customWidth="1"/>
    <col min="12546" max="12546" width="9" style="83" bestFit="1" customWidth="1"/>
    <col min="12547" max="12547" width="12.44140625" style="83" bestFit="1" customWidth="1"/>
    <col min="12548" max="12548" width="8.88671875" style="83"/>
    <col min="12549" max="12549" width="3.33203125" style="83" customWidth="1"/>
    <col min="12550" max="12550" width="27.77734375" style="83" customWidth="1"/>
    <col min="12551" max="12551" width="8.88671875" style="83" bestFit="1" customWidth="1"/>
    <col min="12552" max="12800" width="8.88671875" style="83"/>
    <col min="12801" max="12801" width="8.6640625" style="83" bestFit="1" customWidth="1"/>
    <col min="12802" max="12802" width="9" style="83" bestFit="1" customWidth="1"/>
    <col min="12803" max="12803" width="12.44140625" style="83" bestFit="1" customWidth="1"/>
    <col min="12804" max="12804" width="8.88671875" style="83"/>
    <col min="12805" max="12805" width="3.33203125" style="83" customWidth="1"/>
    <col min="12806" max="12806" width="27.77734375" style="83" customWidth="1"/>
    <col min="12807" max="12807" width="8.88671875" style="83" bestFit="1" customWidth="1"/>
    <col min="12808" max="13056" width="8.88671875" style="83"/>
    <col min="13057" max="13057" width="8.6640625" style="83" bestFit="1" customWidth="1"/>
    <col min="13058" max="13058" width="9" style="83" bestFit="1" customWidth="1"/>
    <col min="13059" max="13059" width="12.44140625" style="83" bestFit="1" customWidth="1"/>
    <col min="13060" max="13060" width="8.88671875" style="83"/>
    <col min="13061" max="13061" width="3.33203125" style="83" customWidth="1"/>
    <col min="13062" max="13062" width="27.77734375" style="83" customWidth="1"/>
    <col min="13063" max="13063" width="8.88671875" style="83" bestFit="1" customWidth="1"/>
    <col min="13064" max="13312" width="8.88671875" style="83"/>
    <col min="13313" max="13313" width="8.6640625" style="83" bestFit="1" customWidth="1"/>
    <col min="13314" max="13314" width="9" style="83" bestFit="1" customWidth="1"/>
    <col min="13315" max="13315" width="12.44140625" style="83" bestFit="1" customWidth="1"/>
    <col min="13316" max="13316" width="8.88671875" style="83"/>
    <col min="13317" max="13317" width="3.33203125" style="83" customWidth="1"/>
    <col min="13318" max="13318" width="27.77734375" style="83" customWidth="1"/>
    <col min="13319" max="13319" width="8.88671875" style="83" bestFit="1" customWidth="1"/>
    <col min="13320" max="13568" width="8.88671875" style="83"/>
    <col min="13569" max="13569" width="8.6640625" style="83" bestFit="1" customWidth="1"/>
    <col min="13570" max="13570" width="9" style="83" bestFit="1" customWidth="1"/>
    <col min="13571" max="13571" width="12.44140625" style="83" bestFit="1" customWidth="1"/>
    <col min="13572" max="13572" width="8.88671875" style="83"/>
    <col min="13573" max="13573" width="3.33203125" style="83" customWidth="1"/>
    <col min="13574" max="13574" width="27.77734375" style="83" customWidth="1"/>
    <col min="13575" max="13575" width="8.88671875" style="83" bestFit="1" customWidth="1"/>
    <col min="13576" max="13824" width="8.88671875" style="83"/>
    <col min="13825" max="13825" width="8.6640625" style="83" bestFit="1" customWidth="1"/>
    <col min="13826" max="13826" width="9" style="83" bestFit="1" customWidth="1"/>
    <col min="13827" max="13827" width="12.44140625" style="83" bestFit="1" customWidth="1"/>
    <col min="13828" max="13828" width="8.88671875" style="83"/>
    <col min="13829" max="13829" width="3.33203125" style="83" customWidth="1"/>
    <col min="13830" max="13830" width="27.77734375" style="83" customWidth="1"/>
    <col min="13831" max="13831" width="8.88671875" style="83" bestFit="1" customWidth="1"/>
    <col min="13832" max="14080" width="8.88671875" style="83"/>
    <col min="14081" max="14081" width="8.6640625" style="83" bestFit="1" customWidth="1"/>
    <col min="14082" max="14082" width="9" style="83" bestFit="1" customWidth="1"/>
    <col min="14083" max="14083" width="12.44140625" style="83" bestFit="1" customWidth="1"/>
    <col min="14084" max="14084" width="8.88671875" style="83"/>
    <col min="14085" max="14085" width="3.33203125" style="83" customWidth="1"/>
    <col min="14086" max="14086" width="27.77734375" style="83" customWidth="1"/>
    <col min="14087" max="14087" width="8.88671875" style="83" bestFit="1" customWidth="1"/>
    <col min="14088" max="14336" width="8.88671875" style="83"/>
    <col min="14337" max="14337" width="8.6640625" style="83" bestFit="1" customWidth="1"/>
    <col min="14338" max="14338" width="9" style="83" bestFit="1" customWidth="1"/>
    <col min="14339" max="14339" width="12.44140625" style="83" bestFit="1" customWidth="1"/>
    <col min="14340" max="14340" width="8.88671875" style="83"/>
    <col min="14341" max="14341" width="3.33203125" style="83" customWidth="1"/>
    <col min="14342" max="14342" width="27.77734375" style="83" customWidth="1"/>
    <col min="14343" max="14343" width="8.88671875" style="83" bestFit="1" customWidth="1"/>
    <col min="14344" max="14592" width="8.88671875" style="83"/>
    <col min="14593" max="14593" width="8.6640625" style="83" bestFit="1" customWidth="1"/>
    <col min="14594" max="14594" width="9" style="83" bestFit="1" customWidth="1"/>
    <col min="14595" max="14595" width="12.44140625" style="83" bestFit="1" customWidth="1"/>
    <col min="14596" max="14596" width="8.88671875" style="83"/>
    <col min="14597" max="14597" width="3.33203125" style="83" customWidth="1"/>
    <col min="14598" max="14598" width="27.77734375" style="83" customWidth="1"/>
    <col min="14599" max="14599" width="8.88671875" style="83" bestFit="1" customWidth="1"/>
    <col min="14600" max="14848" width="8.88671875" style="83"/>
    <col min="14849" max="14849" width="8.6640625" style="83" bestFit="1" customWidth="1"/>
    <col min="14850" max="14850" width="9" style="83" bestFit="1" customWidth="1"/>
    <col min="14851" max="14851" width="12.44140625" style="83" bestFit="1" customWidth="1"/>
    <col min="14852" max="14852" width="8.88671875" style="83"/>
    <col min="14853" max="14853" width="3.33203125" style="83" customWidth="1"/>
    <col min="14854" max="14854" width="27.77734375" style="83" customWidth="1"/>
    <col min="14855" max="14855" width="8.88671875" style="83" bestFit="1" customWidth="1"/>
    <col min="14856" max="15104" width="8.88671875" style="83"/>
    <col min="15105" max="15105" width="8.6640625" style="83" bestFit="1" customWidth="1"/>
    <col min="15106" max="15106" width="9" style="83" bestFit="1" customWidth="1"/>
    <col min="15107" max="15107" width="12.44140625" style="83" bestFit="1" customWidth="1"/>
    <col min="15108" max="15108" width="8.88671875" style="83"/>
    <col min="15109" max="15109" width="3.33203125" style="83" customWidth="1"/>
    <col min="15110" max="15110" width="27.77734375" style="83" customWidth="1"/>
    <col min="15111" max="15111" width="8.88671875" style="83" bestFit="1" customWidth="1"/>
    <col min="15112" max="15360" width="8.88671875" style="83"/>
    <col min="15361" max="15361" width="8.6640625" style="83" bestFit="1" customWidth="1"/>
    <col min="15362" max="15362" width="9" style="83" bestFit="1" customWidth="1"/>
    <col min="15363" max="15363" width="12.44140625" style="83" bestFit="1" customWidth="1"/>
    <col min="15364" max="15364" width="8.88671875" style="83"/>
    <col min="15365" max="15365" width="3.33203125" style="83" customWidth="1"/>
    <col min="15366" max="15366" width="27.77734375" style="83" customWidth="1"/>
    <col min="15367" max="15367" width="8.88671875" style="83" bestFit="1" customWidth="1"/>
    <col min="15368" max="15616" width="8.88671875" style="83"/>
    <col min="15617" max="15617" width="8.6640625" style="83" bestFit="1" customWidth="1"/>
    <col min="15618" max="15618" width="9" style="83" bestFit="1" customWidth="1"/>
    <col min="15619" max="15619" width="12.44140625" style="83" bestFit="1" customWidth="1"/>
    <col min="15620" max="15620" width="8.88671875" style="83"/>
    <col min="15621" max="15621" width="3.33203125" style="83" customWidth="1"/>
    <col min="15622" max="15622" width="27.77734375" style="83" customWidth="1"/>
    <col min="15623" max="15623" width="8.88671875" style="83" bestFit="1" customWidth="1"/>
    <col min="15624" max="15872" width="8.88671875" style="83"/>
    <col min="15873" max="15873" width="8.6640625" style="83" bestFit="1" customWidth="1"/>
    <col min="15874" max="15874" width="9" style="83" bestFit="1" customWidth="1"/>
    <col min="15875" max="15875" width="12.44140625" style="83" bestFit="1" customWidth="1"/>
    <col min="15876" max="15876" width="8.88671875" style="83"/>
    <col min="15877" max="15877" width="3.33203125" style="83" customWidth="1"/>
    <col min="15878" max="15878" width="27.77734375" style="83" customWidth="1"/>
    <col min="15879" max="15879" width="8.88671875" style="83" bestFit="1" customWidth="1"/>
    <col min="15880" max="16128" width="8.88671875" style="83"/>
    <col min="16129" max="16129" width="8.6640625" style="83" bestFit="1" customWidth="1"/>
    <col min="16130" max="16130" width="9" style="83" bestFit="1" customWidth="1"/>
    <col min="16131" max="16131" width="12.44140625" style="83" bestFit="1" customWidth="1"/>
    <col min="16132" max="16132" width="8.88671875" style="83"/>
    <col min="16133" max="16133" width="3.33203125" style="83" customWidth="1"/>
    <col min="16134" max="16134" width="27.77734375" style="83" customWidth="1"/>
    <col min="16135" max="16135" width="8.88671875" style="83" bestFit="1" customWidth="1"/>
    <col min="16136" max="16384" width="8.88671875" style="83"/>
  </cols>
  <sheetData>
    <row r="1" spans="1:8" ht="18.75" thickBot="1" x14ac:dyDescent="0.3">
      <c r="B1" s="83" t="s">
        <v>47</v>
      </c>
      <c r="C1" s="83" t="s">
        <v>48</v>
      </c>
      <c r="D1" s="83" t="s">
        <v>49</v>
      </c>
      <c r="F1" s="218" t="s">
        <v>50</v>
      </c>
      <c r="G1" s="219"/>
      <c r="H1" s="184"/>
    </row>
    <row r="2" spans="1:8" x14ac:dyDescent="0.25">
      <c r="A2" s="83" t="s">
        <v>51</v>
      </c>
      <c r="B2" s="86">
        <v>1.1100000000000001</v>
      </c>
      <c r="C2" s="86">
        <v>0.97</v>
      </c>
      <c r="D2" s="86">
        <f t="shared" ref="D2:D7" si="0">B2-C2</f>
        <v>0.14000000000000012</v>
      </c>
    </row>
    <row r="3" spans="1:8" x14ac:dyDescent="0.25">
      <c r="A3" s="83" t="s">
        <v>52</v>
      </c>
      <c r="B3" s="86">
        <v>3.77</v>
      </c>
      <c r="C3" s="86">
        <v>4.33</v>
      </c>
      <c r="D3" s="86">
        <f t="shared" si="0"/>
        <v>-0.56000000000000005</v>
      </c>
      <c r="F3" s="83" t="s">
        <v>53</v>
      </c>
      <c r="G3" s="87">
        <f>AVERAGE(D:D)</f>
        <v>0.16166666666666693</v>
      </c>
    </row>
    <row r="4" spans="1:8" x14ac:dyDescent="0.25">
      <c r="A4" s="83" t="s">
        <v>54</v>
      </c>
      <c r="B4" s="86">
        <v>5.94</v>
      </c>
      <c r="C4" s="86">
        <v>5.35</v>
      </c>
      <c r="D4" s="86">
        <f t="shared" si="0"/>
        <v>0.59000000000000075</v>
      </c>
      <c r="F4" s="83" t="s">
        <v>55</v>
      </c>
      <c r="G4" s="86">
        <f>STDEV(D:D)</f>
        <v>0.4537583791696489</v>
      </c>
    </row>
    <row r="5" spans="1:8" x14ac:dyDescent="0.25">
      <c r="A5" s="83" t="s">
        <v>56</v>
      </c>
      <c r="B5" s="86">
        <v>2.9</v>
      </c>
      <c r="C5" s="86">
        <v>2.2999999999999998</v>
      </c>
      <c r="D5" s="86">
        <f t="shared" si="0"/>
        <v>0.60000000000000009</v>
      </c>
      <c r="F5" s="83" t="s">
        <v>57</v>
      </c>
      <c r="G5" s="88">
        <f>COUNT(D:D)</f>
        <v>6</v>
      </c>
    </row>
    <row r="6" spans="1:8" x14ac:dyDescent="0.25">
      <c r="A6" s="83" t="s">
        <v>58</v>
      </c>
      <c r="B6" s="86">
        <v>1.04</v>
      </c>
      <c r="C6" s="86">
        <v>1.19</v>
      </c>
      <c r="D6" s="86">
        <f t="shared" si="0"/>
        <v>-0.14999999999999991</v>
      </c>
      <c r="F6" s="83" t="s">
        <v>59</v>
      </c>
      <c r="G6" s="89">
        <f>signif</f>
        <v>0.05</v>
      </c>
    </row>
    <row r="7" spans="1:8" x14ac:dyDescent="0.25">
      <c r="A7" s="83" t="s">
        <v>60</v>
      </c>
      <c r="B7" s="86">
        <v>4.2300000000000004</v>
      </c>
      <c r="C7" s="86">
        <v>3.88</v>
      </c>
      <c r="D7" s="86">
        <f t="shared" si="0"/>
        <v>0.35000000000000053</v>
      </c>
      <c r="F7" s="83" t="s">
        <v>61</v>
      </c>
      <c r="G7" s="86">
        <f>G4/SQRT(G5)</f>
        <v>0.18524608257966252</v>
      </c>
    </row>
    <row r="8" spans="1:8" x14ac:dyDescent="0.25">
      <c r="F8" s="83" t="s">
        <v>62</v>
      </c>
      <c r="G8" s="86">
        <f>ABS(G3)/G7</f>
        <v>0.87271301187783235</v>
      </c>
    </row>
    <row r="9" spans="1:8" x14ac:dyDescent="0.25">
      <c r="F9" s="83" t="s">
        <v>63</v>
      </c>
      <c r="G9" s="86">
        <f>_xlfn.T.INV.2T(G6,G5-1)</f>
        <v>2.570581835636315</v>
      </c>
    </row>
    <row r="10" spans="1:8" x14ac:dyDescent="0.25">
      <c r="F10" s="83" t="s">
        <v>64</v>
      </c>
      <c r="G10" s="90" t="str">
        <f>IF(G8&lt;G9,"Random","Significant")</f>
        <v>Random</v>
      </c>
    </row>
    <row r="11" spans="1:8" ht="18.75" thickBot="1" x14ac:dyDescent="0.3"/>
    <row r="12" spans="1:8" ht="18.75" thickBot="1" x14ac:dyDescent="0.3">
      <c r="F12" s="91" t="s">
        <v>65</v>
      </c>
      <c r="G12" s="92">
        <f>TTEST(B2:B7,C2:C7,2,1)</f>
        <v>0.4227426713577499</v>
      </c>
      <c r="H12" s="93"/>
    </row>
    <row r="13" spans="1:8" x14ac:dyDescent="0.25">
      <c r="F13" s="83" t="s">
        <v>62</v>
      </c>
      <c r="G13" s="83">
        <f>TINV(G12,G5-1)</f>
        <v>0.87271301187783201</v>
      </c>
      <c r="H13" s="94"/>
    </row>
  </sheetData>
  <mergeCells count="1">
    <mergeCell ref="F1:G1"/>
  </mergeCells>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workbookViewId="0"/>
  </sheetViews>
  <sheetFormatPr defaultRowHeight="15" x14ac:dyDescent="0.2"/>
  <cols>
    <col min="2" max="2" width="7.33203125" customWidth="1"/>
    <col min="3" max="3" width="10.21875" bestFit="1" customWidth="1"/>
    <col min="4" max="4" width="6.44140625" bestFit="1" customWidth="1"/>
    <col min="5" max="5" width="5.44140625" bestFit="1" customWidth="1"/>
    <col min="6" max="6" width="8.6640625" bestFit="1" customWidth="1"/>
    <col min="7" max="7" width="5.44140625" bestFit="1" customWidth="1"/>
    <col min="8" max="8" width="5.5546875" bestFit="1" customWidth="1"/>
    <col min="9" max="9" width="6.88671875" bestFit="1" customWidth="1"/>
    <col min="10" max="10" width="7" bestFit="1" customWidth="1"/>
  </cols>
  <sheetData>
    <row r="1" spans="1:10" ht="16.5" thickBot="1" x14ac:dyDescent="0.3">
      <c r="A1">
        <f t="shared" ref="A1:A64" ca="1" si="0">_xlfn.NORM.INV(RAND(),10,2)</f>
        <v>8.8836992356064908</v>
      </c>
      <c r="C1" s="32" t="s">
        <v>11</v>
      </c>
      <c r="D1" s="32" t="s">
        <v>111</v>
      </c>
      <c r="E1" s="32" t="s">
        <v>16</v>
      </c>
      <c r="F1" s="32" t="s">
        <v>114</v>
      </c>
      <c r="G1" s="32" t="s">
        <v>2</v>
      </c>
      <c r="H1" s="33">
        <v>0.4</v>
      </c>
      <c r="I1" s="32" t="s">
        <v>112</v>
      </c>
      <c r="J1" s="32" t="s">
        <v>113</v>
      </c>
    </row>
    <row r="2" spans="1:10" ht="15.75" x14ac:dyDescent="0.25">
      <c r="A2">
        <f t="shared" ca="1" si="0"/>
        <v>9.8342753851732905</v>
      </c>
      <c r="C2" s="36">
        <v>3</v>
      </c>
      <c r="D2" s="123">
        <f ca="1">AVERAGE($A$1:INDEX($A:$A,$C2))</f>
        <v>8.6253481043891735</v>
      </c>
      <c r="E2" s="124">
        <f ca="1">_xlfn.STDEV.S($A$1:INDEX($A:$A,$C2))</f>
        <v>1.3566791100976605</v>
      </c>
      <c r="F2" s="124">
        <f t="shared" ref="F2:F11" ca="1" si="1">ABS(10-D2)</f>
        <v>1.3746518956108265</v>
      </c>
      <c r="G2" s="124">
        <f ca="1">E2/SQRT(C2)</f>
        <v>0.78327904941882631</v>
      </c>
      <c r="H2" s="125" t="str">
        <f ca="1">IF(G2&gt;_xlfn.T.INV.2T($H$1,C2-1),"signif.","")</f>
        <v/>
      </c>
      <c r="I2" s="124">
        <f ca="1">SKEW($A$1:INDEX(A:A,C2))</f>
        <v>-0.82585570557933252</v>
      </c>
      <c r="J2" s="126" t="str">
        <f t="shared" ref="J2:J11" ca="1" si="2">IF(I2&gt;(2*SQRT(6/C2)),"yes","")</f>
        <v/>
      </c>
    </row>
    <row r="3" spans="1:10" ht="15.75" x14ac:dyDescent="0.25">
      <c r="A3">
        <f t="shared" ca="1" si="0"/>
        <v>7.1580696923877367</v>
      </c>
      <c r="C3" s="36">
        <v>6</v>
      </c>
      <c r="D3" s="127">
        <f ca="1">AVERAGE($A$1:INDEX($A:$A,$C3))</f>
        <v>9.4525172358493403</v>
      </c>
      <c r="E3" s="128">
        <f ca="1">_xlfn.STDEV.S($A$1:INDEX($A:$A,$C3))</f>
        <v>1.8138550738887509</v>
      </c>
      <c r="F3" s="128">
        <f t="shared" ca="1" si="1"/>
        <v>0.54748276415065966</v>
      </c>
      <c r="G3" s="128">
        <f t="shared" ref="G3:G11" ca="1" si="3">E3/SQRT(C3)</f>
        <v>0.74050323306428656</v>
      </c>
      <c r="H3" s="129" t="str">
        <f t="shared" ref="H3:H11" ca="1" si="4">IF(G3&gt;_xlfn.T.INV.2T($H$1,C3-1),"signif.","")</f>
        <v/>
      </c>
      <c r="I3" s="128">
        <f ca="1">SKEW($A$1:INDEX(A:A,C3))</f>
        <v>0.30276588735129178</v>
      </c>
      <c r="J3" s="130" t="str">
        <f t="shared" ca="1" si="2"/>
        <v/>
      </c>
    </row>
    <row r="4" spans="1:10" ht="15.75" x14ac:dyDescent="0.25">
      <c r="A4">
        <f t="shared" ca="1" si="0"/>
        <v>10.676307094051126</v>
      </c>
      <c r="C4" s="36">
        <v>10</v>
      </c>
      <c r="D4" s="127">
        <f ca="1">AVERAGE($A$1:INDEX($A:$A,$C4))</f>
        <v>9.8898002244502479</v>
      </c>
      <c r="E4" s="128">
        <f ca="1">_xlfn.STDEV.S($A$1:INDEX($A:$A,$C4))</f>
        <v>1.5577671682984451</v>
      </c>
      <c r="F4" s="128">
        <f t="shared" ca="1" si="1"/>
        <v>0.11019977554975213</v>
      </c>
      <c r="G4" s="128">
        <f t="shared" ca="1" si="3"/>
        <v>0.49260923160539288</v>
      </c>
      <c r="H4" s="129" t="str">
        <f t="shared" ca="1" si="4"/>
        <v/>
      </c>
      <c r="I4" s="128">
        <f ca="1">SKEW($A$1:INDEX(A:A,C4))</f>
        <v>-0.2822486166112026</v>
      </c>
      <c r="J4" s="130" t="str">
        <f t="shared" ca="1" si="2"/>
        <v/>
      </c>
    </row>
    <row r="5" spans="1:10" ht="15.75" x14ac:dyDescent="0.25">
      <c r="A5">
        <f t="shared" ca="1" si="0"/>
        <v>8.0285754661069912</v>
      </c>
      <c r="C5" s="36">
        <v>15</v>
      </c>
      <c r="D5" s="127">
        <f ca="1">AVERAGE($A$1:INDEX($A:$A,$C5))</f>
        <v>9.9921971102057547</v>
      </c>
      <c r="E5" s="128">
        <f ca="1">_xlfn.STDEV.S($A$1:INDEX($A:$A,$C5))</f>
        <v>1.4846578525818384</v>
      </c>
      <c r="F5" s="128">
        <f t="shared" ca="1" si="1"/>
        <v>7.8028897942452602E-3</v>
      </c>
      <c r="G5" s="128">
        <f t="shared" ca="1" si="3"/>
        <v>0.38333700919103508</v>
      </c>
      <c r="H5" s="129" t="str">
        <f t="shared" ca="1" si="4"/>
        <v/>
      </c>
      <c r="I5" s="128">
        <f ca="1">SKEW($A$1:INDEX(A:A,C5))</f>
        <v>-0.30333541119347879</v>
      </c>
      <c r="J5" s="130" t="str">
        <f t="shared" ca="1" si="2"/>
        <v/>
      </c>
    </row>
    <row r="6" spans="1:10" ht="15.75" x14ac:dyDescent="0.25">
      <c r="A6">
        <f t="shared" ca="1" si="0"/>
        <v>12.134176541770398</v>
      </c>
      <c r="C6" s="36">
        <v>20</v>
      </c>
      <c r="D6" s="127">
        <f ca="1">AVERAGE($A$1:INDEX($A:$A,$C6))</f>
        <v>9.6443287700432485</v>
      </c>
      <c r="E6" s="128">
        <f ca="1">_xlfn.STDEV.S($A$1:INDEX($A:$A,$C6))</f>
        <v>1.768184239927149</v>
      </c>
      <c r="F6" s="128">
        <f t="shared" ca="1" si="1"/>
        <v>0.35567122995675149</v>
      </c>
      <c r="G6" s="128">
        <f t="shared" ca="1" si="3"/>
        <v>0.3953780157220903</v>
      </c>
      <c r="H6" s="129" t="str">
        <f t="shared" ca="1" si="4"/>
        <v/>
      </c>
      <c r="I6" s="128">
        <f ca="1">SKEW($A$1:INDEX(A:A,C6))</f>
        <v>-0.53823906269810184</v>
      </c>
      <c r="J6" s="130" t="str">
        <f t="shared" ca="1" si="2"/>
        <v/>
      </c>
    </row>
    <row r="7" spans="1:10" ht="15.75" x14ac:dyDescent="0.25">
      <c r="A7">
        <f t="shared" ca="1" si="0"/>
        <v>10.040353415303354</v>
      </c>
      <c r="C7" s="36">
        <v>25</v>
      </c>
      <c r="D7" s="127">
        <f ca="1">AVERAGE($A$1:INDEX($A:$A,$C7))</f>
        <v>9.7967930638986154</v>
      </c>
      <c r="E7" s="128">
        <f ca="1">_xlfn.STDEV.S($A$1:INDEX($A:$A,$C7))</f>
        <v>1.6847872109822712</v>
      </c>
      <c r="F7" s="128">
        <f t="shared" ca="1" si="1"/>
        <v>0.20320693610138463</v>
      </c>
      <c r="G7" s="128">
        <f t="shared" ca="1" si="3"/>
        <v>0.33695744219645424</v>
      </c>
      <c r="H7" s="129" t="str">
        <f t="shared" ca="1" si="4"/>
        <v/>
      </c>
      <c r="I7" s="128">
        <f ca="1">SKEW($A$1:INDEX(A:A,C7))</f>
        <v>-0.60950775881742814</v>
      </c>
      <c r="J7" s="130" t="str">
        <f t="shared" ca="1" si="2"/>
        <v/>
      </c>
    </row>
    <row r="8" spans="1:10" ht="15.75" x14ac:dyDescent="0.25">
      <c r="A8">
        <f t="shared" ca="1" si="0"/>
        <v>10.163549896648243</v>
      </c>
      <c r="C8" s="36">
        <v>30</v>
      </c>
      <c r="D8" s="127">
        <f ca="1">AVERAGE($A$1:INDEX($A:$A,$C8))</f>
        <v>10.281825094544496</v>
      </c>
      <c r="E8" s="128">
        <f ca="1">_xlfn.STDEV.S($A$1:INDEX($A:$A,$C8))</f>
        <v>2.0046350623462339</v>
      </c>
      <c r="F8" s="128">
        <f t="shared" ca="1" si="1"/>
        <v>0.28182509454449622</v>
      </c>
      <c r="G8" s="128">
        <f t="shared" ca="1" si="3"/>
        <v>0.36599461440426911</v>
      </c>
      <c r="H8" s="129" t="str">
        <f t="shared" ca="1" si="4"/>
        <v/>
      </c>
      <c r="I8" s="128">
        <f ca="1">SKEW($A$1:INDEX(A:A,C8))</f>
        <v>-4.9698544323241951E-2</v>
      </c>
      <c r="J8" s="130" t="str">
        <f t="shared" ca="1" si="2"/>
        <v/>
      </c>
    </row>
    <row r="9" spans="1:10" ht="15.75" x14ac:dyDescent="0.25">
      <c r="A9">
        <f t="shared" ca="1" si="0"/>
        <v>11.918428019157059</v>
      </c>
      <c r="C9" s="36">
        <v>35</v>
      </c>
      <c r="D9" s="127">
        <f ca="1">AVERAGE($A$1:INDEX($A:$A,$C9))</f>
        <v>10.311366617989853</v>
      </c>
      <c r="E9" s="128">
        <f ca="1">_xlfn.STDEV.S($A$1:INDEX($A:$A,$C9))</f>
        <v>1.860502923472912</v>
      </c>
      <c r="F9" s="128">
        <f t="shared" ca="1" si="1"/>
        <v>0.31136661798985266</v>
      </c>
      <c r="G9" s="128">
        <f t="shared" ca="1" si="3"/>
        <v>0.31448239234159503</v>
      </c>
      <c r="H9" s="129" t="str">
        <f t="shared" ca="1" si="4"/>
        <v/>
      </c>
      <c r="I9" s="128">
        <f ca="1">SKEW($A$1:INDEX(A:A,C9))</f>
        <v>-0.10000119507046573</v>
      </c>
      <c r="J9" s="130" t="str">
        <f t="shared" ca="1" si="2"/>
        <v/>
      </c>
    </row>
    <row r="10" spans="1:10" ht="15.75" x14ac:dyDescent="0.25">
      <c r="A10">
        <f t="shared" ca="1" si="0"/>
        <v>10.060567498297777</v>
      </c>
      <c r="C10" s="36">
        <v>50</v>
      </c>
      <c r="D10" s="127">
        <f ca="1">AVERAGE($A$1:INDEX($A:$A,$C10))</f>
        <v>9.9607176005051983</v>
      </c>
      <c r="E10" s="128">
        <f ca="1">_xlfn.STDEV.S($A$1:INDEX($A:$A,$C10))</f>
        <v>1.8574053777928541</v>
      </c>
      <c r="F10" s="128">
        <f t="shared" ca="1" si="1"/>
        <v>3.9282399494801723E-2</v>
      </c>
      <c r="G10" s="128">
        <f t="shared" ca="1" si="3"/>
        <v>0.26267678760993768</v>
      </c>
      <c r="H10" s="129" t="str">
        <f t="shared" ca="1" si="4"/>
        <v/>
      </c>
      <c r="I10" s="128">
        <f ca="1">SKEW($A$1:INDEX(A:A,C10))</f>
        <v>0.11248151009938781</v>
      </c>
      <c r="J10" s="130" t="str">
        <f t="shared" ca="1" si="2"/>
        <v/>
      </c>
    </row>
    <row r="11" spans="1:10" ht="16.5" thickBot="1" x14ac:dyDescent="0.3">
      <c r="A11">
        <f t="shared" ca="1" si="0"/>
        <v>11.25735030242263</v>
      </c>
      <c r="C11" s="36">
        <v>100</v>
      </c>
      <c r="D11" s="131">
        <f ca="1">AVERAGE($A$1:INDEX($A:$A,$C11))</f>
        <v>9.7952242761906092</v>
      </c>
      <c r="E11" s="132">
        <f ca="1">_xlfn.STDEV.S($A$1:INDEX($A:$A,$C11))</f>
        <v>1.8410573827150398</v>
      </c>
      <c r="F11" s="132">
        <f t="shared" ca="1" si="1"/>
        <v>0.2047757238093908</v>
      </c>
      <c r="G11" s="132">
        <f t="shared" ca="1" si="3"/>
        <v>0.18410573827150398</v>
      </c>
      <c r="H11" s="133" t="str">
        <f t="shared" ca="1" si="4"/>
        <v/>
      </c>
      <c r="I11" s="132">
        <f ca="1">SKEW($A$1:INDEX(A:A,C11))</f>
        <v>-6.1716036890948608E-2</v>
      </c>
      <c r="J11" s="134" t="str">
        <f t="shared" ca="1" si="2"/>
        <v/>
      </c>
    </row>
    <row r="12" spans="1:10" x14ac:dyDescent="0.2">
      <c r="A12">
        <f t="shared" ca="1" si="0"/>
        <v>8.5004207899272579</v>
      </c>
    </row>
    <row r="13" spans="1:10" x14ac:dyDescent="0.2">
      <c r="A13">
        <f t="shared" ca="1" si="0"/>
        <v>11.713575881514513</v>
      </c>
    </row>
    <row r="14" spans="1:10" x14ac:dyDescent="0.2">
      <c r="A14">
        <f t="shared" ca="1" si="0"/>
        <v>10.760385504972472</v>
      </c>
    </row>
    <row r="15" spans="1:10" x14ac:dyDescent="0.2">
      <c r="A15">
        <f t="shared" ca="1" si="0"/>
        <v>8.7532219297469531</v>
      </c>
    </row>
    <row r="16" spans="1:10" x14ac:dyDescent="0.2">
      <c r="A16">
        <f t="shared" ca="1" si="0"/>
        <v>8.2937469266658752</v>
      </c>
    </row>
    <row r="17" spans="1:1" x14ac:dyDescent="0.2">
      <c r="A17">
        <f t="shared" ca="1" si="0"/>
        <v>5.5386944262112863</v>
      </c>
    </row>
    <row r="18" spans="1:1" x14ac:dyDescent="0.2">
      <c r="A18">
        <f t="shared" ca="1" si="0"/>
        <v>7.6447150566751336</v>
      </c>
    </row>
    <row r="19" spans="1:1" x14ac:dyDescent="0.2">
      <c r="A19">
        <f t="shared" ca="1" si="0"/>
        <v>11.642514655465675</v>
      </c>
    </row>
    <row r="20" spans="1:1" x14ac:dyDescent="0.2">
      <c r="A20">
        <f t="shared" ca="1" si="0"/>
        <v>9.8839476827606596</v>
      </c>
    </row>
    <row r="21" spans="1:1" x14ac:dyDescent="0.2">
      <c r="A21">
        <f t="shared" ca="1" si="0"/>
        <v>12.067126530612253</v>
      </c>
    </row>
    <row r="22" spans="1:1" x14ac:dyDescent="0.2">
      <c r="A22">
        <f t="shared" ca="1" si="0"/>
        <v>9.2648101775774681</v>
      </c>
    </row>
    <row r="23" spans="1:1" x14ac:dyDescent="0.2">
      <c r="A23">
        <f t="shared" ca="1" si="0"/>
        <v>11.095402554903234</v>
      </c>
    </row>
    <row r="24" spans="1:1" x14ac:dyDescent="0.2">
      <c r="A24">
        <f t="shared" ca="1" si="0"/>
        <v>10.555407446396432</v>
      </c>
    </row>
    <row r="25" spans="1:1" x14ac:dyDescent="0.2">
      <c r="A25">
        <f t="shared" ca="1" si="0"/>
        <v>9.050504487111052</v>
      </c>
    </row>
    <row r="26" spans="1:1" x14ac:dyDescent="0.2">
      <c r="A26">
        <f t="shared" ca="1" si="0"/>
        <v>10.192365186278323</v>
      </c>
    </row>
    <row r="27" spans="1:1" x14ac:dyDescent="0.2">
      <c r="A27">
        <f t="shared" ca="1" si="0"/>
        <v>13.85291698675586</v>
      </c>
    </row>
    <row r="28" spans="1:1" x14ac:dyDescent="0.2">
      <c r="A28">
        <f t="shared" ca="1" si="0"/>
        <v>14.307173826480975</v>
      </c>
    </row>
    <row r="29" spans="1:1" x14ac:dyDescent="0.2">
      <c r="A29">
        <f t="shared" ca="1" si="0"/>
        <v>13.795771475047129</v>
      </c>
    </row>
    <row r="30" spans="1:1" x14ac:dyDescent="0.2">
      <c r="A30">
        <f t="shared" ca="1" si="0"/>
        <v>11.386698764307271</v>
      </c>
    </row>
    <row r="31" spans="1:1" x14ac:dyDescent="0.2">
      <c r="A31">
        <f t="shared" ca="1" si="0"/>
        <v>10.567755914015295</v>
      </c>
    </row>
    <row r="32" spans="1:1" x14ac:dyDescent="0.2">
      <c r="A32">
        <f t="shared" ca="1" si="0"/>
        <v>9.7915888464578362</v>
      </c>
    </row>
    <row r="33" spans="1:1" x14ac:dyDescent="0.2">
      <c r="A33">
        <f t="shared" ca="1" si="0"/>
        <v>10.527692334214532</v>
      </c>
    </row>
    <row r="34" spans="1:1" x14ac:dyDescent="0.2">
      <c r="A34">
        <f t="shared" ca="1" si="0"/>
        <v>10.386030104359618</v>
      </c>
    </row>
    <row r="35" spans="1:1" x14ac:dyDescent="0.2">
      <c r="A35">
        <f t="shared" ca="1" si="0"/>
        <v>11.170011594262615</v>
      </c>
    </row>
    <row r="36" spans="1:1" x14ac:dyDescent="0.2">
      <c r="A36">
        <f t="shared" ca="1" si="0"/>
        <v>10.840720007525061</v>
      </c>
    </row>
    <row r="37" spans="1:1" x14ac:dyDescent="0.2">
      <c r="A37">
        <f t="shared" ca="1" si="0"/>
        <v>9.5860131210910531</v>
      </c>
    </row>
    <row r="38" spans="1:1" x14ac:dyDescent="0.2">
      <c r="A38">
        <f t="shared" ca="1" si="0"/>
        <v>12.590321727858754</v>
      </c>
    </row>
    <row r="39" spans="1:1" x14ac:dyDescent="0.2">
      <c r="A39">
        <f t="shared" ca="1" si="0"/>
        <v>7.5762373107901695</v>
      </c>
    </row>
    <row r="40" spans="1:1" x14ac:dyDescent="0.2">
      <c r="A40">
        <f t="shared" ca="1" si="0"/>
        <v>9.0380230154677541</v>
      </c>
    </row>
    <row r="41" spans="1:1" x14ac:dyDescent="0.2">
      <c r="A41">
        <f t="shared" ca="1" si="0"/>
        <v>7.6977639663627491</v>
      </c>
    </row>
    <row r="42" spans="1:1" x14ac:dyDescent="0.2">
      <c r="A42">
        <f t="shared" ca="1" si="0"/>
        <v>6.9239327479965613</v>
      </c>
    </row>
    <row r="43" spans="1:1" x14ac:dyDescent="0.2">
      <c r="A43">
        <f t="shared" ca="1" si="0"/>
        <v>10.30894258745592</v>
      </c>
    </row>
    <row r="44" spans="1:1" x14ac:dyDescent="0.2">
      <c r="A44">
        <f t="shared" ca="1" si="0"/>
        <v>7.8390305494791033</v>
      </c>
    </row>
    <row r="45" spans="1:1" x14ac:dyDescent="0.2">
      <c r="A45">
        <f t="shared" ca="1" si="0"/>
        <v>9.1156650278911542</v>
      </c>
    </row>
    <row r="46" spans="1:1" x14ac:dyDescent="0.2">
      <c r="A46">
        <f t="shared" ca="1" si="0"/>
        <v>7.0525867176489374</v>
      </c>
    </row>
    <row r="47" spans="1:1" x14ac:dyDescent="0.2">
      <c r="A47">
        <f t="shared" ca="1" si="0"/>
        <v>9.1548291719490766</v>
      </c>
    </row>
    <row r="48" spans="1:1" x14ac:dyDescent="0.2">
      <c r="A48">
        <f t="shared" ca="1" si="0"/>
        <v>8.5642444061901095</v>
      </c>
    </row>
    <row r="49" spans="1:1" x14ac:dyDescent="0.2">
      <c r="A49">
        <f t="shared" ca="1" si="0"/>
        <v>11.296639438012805</v>
      </c>
    </row>
    <row r="50" spans="1:1" x14ac:dyDescent="0.2">
      <c r="A50">
        <f t="shared" ca="1" si="0"/>
        <v>9.5530985998958471</v>
      </c>
    </row>
    <row r="51" spans="1:1" x14ac:dyDescent="0.2">
      <c r="A51">
        <f t="shared" ca="1" si="0"/>
        <v>7.8193717782396259</v>
      </c>
    </row>
    <row r="52" spans="1:1" x14ac:dyDescent="0.2">
      <c r="A52">
        <f t="shared" ca="1" si="0"/>
        <v>8.3962676505048535</v>
      </c>
    </row>
    <row r="53" spans="1:1" x14ac:dyDescent="0.2">
      <c r="A53">
        <f t="shared" ca="1" si="0"/>
        <v>9.7960430232996067</v>
      </c>
    </row>
    <row r="54" spans="1:1" x14ac:dyDescent="0.2">
      <c r="A54">
        <f t="shared" ca="1" si="0"/>
        <v>9.7830825257537661</v>
      </c>
    </row>
    <row r="55" spans="1:1" x14ac:dyDescent="0.2">
      <c r="A55">
        <f t="shared" ca="1" si="0"/>
        <v>12.33094209489569</v>
      </c>
    </row>
    <row r="56" spans="1:1" x14ac:dyDescent="0.2">
      <c r="A56">
        <f t="shared" ca="1" si="0"/>
        <v>10.209042025094183</v>
      </c>
    </row>
    <row r="57" spans="1:1" x14ac:dyDescent="0.2">
      <c r="A57">
        <f t="shared" ca="1" si="0"/>
        <v>12.119339532870152</v>
      </c>
    </row>
    <row r="58" spans="1:1" x14ac:dyDescent="0.2">
      <c r="A58">
        <f t="shared" ca="1" si="0"/>
        <v>12.269770309597222</v>
      </c>
    </row>
    <row r="59" spans="1:1" x14ac:dyDescent="0.2">
      <c r="A59">
        <f t="shared" ca="1" si="0"/>
        <v>12.485118968515375</v>
      </c>
    </row>
    <row r="60" spans="1:1" x14ac:dyDescent="0.2">
      <c r="A60">
        <f t="shared" ca="1" si="0"/>
        <v>10.724362968667609</v>
      </c>
    </row>
    <row r="61" spans="1:1" x14ac:dyDescent="0.2">
      <c r="A61">
        <f t="shared" ca="1" si="0"/>
        <v>10.445223988620793</v>
      </c>
    </row>
    <row r="62" spans="1:1" x14ac:dyDescent="0.2">
      <c r="A62">
        <f t="shared" ca="1" si="0"/>
        <v>10.175670353059431</v>
      </c>
    </row>
    <row r="63" spans="1:1" x14ac:dyDescent="0.2">
      <c r="A63">
        <f t="shared" ca="1" si="0"/>
        <v>11.980574702676023</v>
      </c>
    </row>
    <row r="64" spans="1:1" x14ac:dyDescent="0.2">
      <c r="A64">
        <f t="shared" ca="1" si="0"/>
        <v>10.809695400789341</v>
      </c>
    </row>
    <row r="65" spans="1:1" x14ac:dyDescent="0.2">
      <c r="A65">
        <f t="shared" ref="A65:A100" ca="1" si="5">_xlfn.NORM.INV(RAND(),10,2)</f>
        <v>8.162290084116453</v>
      </c>
    </row>
    <row r="66" spans="1:1" x14ac:dyDescent="0.2">
      <c r="A66">
        <f t="shared" ca="1" si="5"/>
        <v>8.8875378922580701</v>
      </c>
    </row>
    <row r="67" spans="1:1" x14ac:dyDescent="0.2">
      <c r="A67">
        <f t="shared" ca="1" si="5"/>
        <v>9.5481610385641709</v>
      </c>
    </row>
    <row r="68" spans="1:1" x14ac:dyDescent="0.2">
      <c r="A68">
        <f t="shared" ca="1" si="5"/>
        <v>9.3300313500375811</v>
      </c>
    </row>
    <row r="69" spans="1:1" x14ac:dyDescent="0.2">
      <c r="A69">
        <f t="shared" ca="1" si="5"/>
        <v>11.063349129963207</v>
      </c>
    </row>
    <row r="70" spans="1:1" x14ac:dyDescent="0.2">
      <c r="A70">
        <f t="shared" ca="1" si="5"/>
        <v>10.958657777650812</v>
      </c>
    </row>
    <row r="71" spans="1:1" x14ac:dyDescent="0.2">
      <c r="A71">
        <f t="shared" ca="1" si="5"/>
        <v>5.3939501941705474</v>
      </c>
    </row>
    <row r="72" spans="1:1" x14ac:dyDescent="0.2">
      <c r="A72">
        <f t="shared" ca="1" si="5"/>
        <v>8.5565955242267613</v>
      </c>
    </row>
    <row r="73" spans="1:1" x14ac:dyDescent="0.2">
      <c r="A73">
        <f t="shared" ca="1" si="5"/>
        <v>7.7601514803933984</v>
      </c>
    </row>
    <row r="74" spans="1:1" x14ac:dyDescent="0.2">
      <c r="A74">
        <f t="shared" ca="1" si="5"/>
        <v>13.025055109281295</v>
      </c>
    </row>
    <row r="75" spans="1:1" x14ac:dyDescent="0.2">
      <c r="A75">
        <f t="shared" ca="1" si="5"/>
        <v>8.227392956297189</v>
      </c>
    </row>
    <row r="76" spans="1:1" x14ac:dyDescent="0.2">
      <c r="A76">
        <f t="shared" ca="1" si="5"/>
        <v>7.0452772830352348</v>
      </c>
    </row>
    <row r="77" spans="1:1" x14ac:dyDescent="0.2">
      <c r="A77">
        <f t="shared" ca="1" si="5"/>
        <v>11.79125218573842</v>
      </c>
    </row>
    <row r="78" spans="1:1" x14ac:dyDescent="0.2">
      <c r="A78">
        <f t="shared" ca="1" si="5"/>
        <v>9.3011629094958241</v>
      </c>
    </row>
    <row r="79" spans="1:1" x14ac:dyDescent="0.2">
      <c r="A79">
        <f t="shared" ca="1" si="5"/>
        <v>10.0559012377536</v>
      </c>
    </row>
    <row r="80" spans="1:1" x14ac:dyDescent="0.2">
      <c r="A80">
        <f t="shared" ca="1" si="5"/>
        <v>9.8100030317640208</v>
      </c>
    </row>
    <row r="81" spans="1:1" x14ac:dyDescent="0.2">
      <c r="A81">
        <f t="shared" ca="1" si="5"/>
        <v>10.452236662083999</v>
      </c>
    </row>
    <row r="82" spans="1:1" x14ac:dyDescent="0.2">
      <c r="A82">
        <f t="shared" ca="1" si="5"/>
        <v>10.168059972163761</v>
      </c>
    </row>
    <row r="83" spans="1:1" x14ac:dyDescent="0.2">
      <c r="A83">
        <f t="shared" ca="1" si="5"/>
        <v>7.8727296939333478</v>
      </c>
    </row>
    <row r="84" spans="1:1" x14ac:dyDescent="0.2">
      <c r="A84">
        <f t="shared" ca="1" si="5"/>
        <v>8.1996739099669043</v>
      </c>
    </row>
    <row r="85" spans="1:1" x14ac:dyDescent="0.2">
      <c r="A85">
        <f t="shared" ca="1" si="5"/>
        <v>10.425493650490381</v>
      </c>
    </row>
    <row r="86" spans="1:1" x14ac:dyDescent="0.2">
      <c r="A86">
        <f t="shared" ca="1" si="5"/>
        <v>6.846911472715048</v>
      </c>
    </row>
    <row r="87" spans="1:1" x14ac:dyDescent="0.2">
      <c r="A87">
        <f t="shared" ca="1" si="5"/>
        <v>7.9688441120292008</v>
      </c>
    </row>
    <row r="88" spans="1:1" x14ac:dyDescent="0.2">
      <c r="A88">
        <f t="shared" ca="1" si="5"/>
        <v>10.68342301263738</v>
      </c>
    </row>
    <row r="89" spans="1:1" x14ac:dyDescent="0.2">
      <c r="A89">
        <f t="shared" ca="1" si="5"/>
        <v>5.1594757100414972</v>
      </c>
    </row>
    <row r="90" spans="1:1" x14ac:dyDescent="0.2">
      <c r="A90">
        <f t="shared" ca="1" si="5"/>
        <v>9.2667021349312027</v>
      </c>
    </row>
    <row r="91" spans="1:1" x14ac:dyDescent="0.2">
      <c r="A91">
        <f t="shared" ca="1" si="5"/>
        <v>11.021436007464271</v>
      </c>
    </row>
    <row r="92" spans="1:1" x14ac:dyDescent="0.2">
      <c r="A92">
        <f t="shared" ca="1" si="5"/>
        <v>6.9228041499283659</v>
      </c>
    </row>
    <row r="93" spans="1:1" x14ac:dyDescent="0.2">
      <c r="A93">
        <f t="shared" ca="1" si="5"/>
        <v>7.8174931580678333</v>
      </c>
    </row>
    <row r="94" spans="1:1" x14ac:dyDescent="0.2">
      <c r="A94">
        <f t="shared" ca="1" si="5"/>
        <v>10.621209030370956</v>
      </c>
    </row>
    <row r="95" spans="1:1" x14ac:dyDescent="0.2">
      <c r="A95">
        <f t="shared" ca="1" si="5"/>
        <v>8.614312871480081</v>
      </c>
    </row>
    <row r="96" spans="1:1" x14ac:dyDescent="0.2">
      <c r="A96">
        <f t="shared" ca="1" si="5"/>
        <v>8.4752648817487994</v>
      </c>
    </row>
    <row r="97" spans="1:1" x14ac:dyDescent="0.2">
      <c r="A97">
        <f t="shared" ca="1" si="5"/>
        <v>9.8953079659427239</v>
      </c>
    </row>
    <row r="98" spans="1:1" x14ac:dyDescent="0.2">
      <c r="A98">
        <f t="shared" ca="1" si="5"/>
        <v>13.014329487004229</v>
      </c>
    </row>
    <row r="99" spans="1:1" x14ac:dyDescent="0.2">
      <c r="A99">
        <f t="shared" ca="1" si="5"/>
        <v>9.408018930305575</v>
      </c>
    </row>
    <row r="100" spans="1:1" x14ac:dyDescent="0.2">
      <c r="A100">
        <f t="shared" ca="1" si="5"/>
        <v>10.391546273165352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10" zoomScaleNormal="110" workbookViewId="0">
      <selection activeCell="B1" sqref="B1"/>
    </sheetView>
  </sheetViews>
  <sheetFormatPr defaultRowHeight="12.75" x14ac:dyDescent="0.2"/>
  <cols>
    <col min="1" max="1" width="8.88671875" style="194"/>
    <col min="2" max="2" width="8.5546875" style="194" customWidth="1"/>
    <col min="3" max="3" width="9.77734375" style="194" customWidth="1"/>
    <col min="4" max="257" width="8.88671875" style="194"/>
    <col min="258" max="258" width="9.6640625" style="194" customWidth="1"/>
    <col min="259" max="513" width="8.88671875" style="194"/>
    <col min="514" max="514" width="9.6640625" style="194" customWidth="1"/>
    <col min="515" max="769" width="8.88671875" style="194"/>
    <col min="770" max="770" width="9.6640625" style="194" customWidth="1"/>
    <col min="771" max="1025" width="8.88671875" style="194"/>
    <col min="1026" max="1026" width="9.6640625" style="194" customWidth="1"/>
    <col min="1027" max="1281" width="8.88671875" style="194"/>
    <col min="1282" max="1282" width="9.6640625" style="194" customWidth="1"/>
    <col min="1283" max="1537" width="8.88671875" style="194"/>
    <col min="1538" max="1538" width="9.6640625" style="194" customWidth="1"/>
    <col min="1539" max="1793" width="8.88671875" style="194"/>
    <col min="1794" max="1794" width="9.6640625" style="194" customWidth="1"/>
    <col min="1795" max="2049" width="8.88671875" style="194"/>
    <col min="2050" max="2050" width="9.6640625" style="194" customWidth="1"/>
    <col min="2051" max="2305" width="8.88671875" style="194"/>
    <col min="2306" max="2306" width="9.6640625" style="194" customWidth="1"/>
    <col min="2307" max="2561" width="8.88671875" style="194"/>
    <col min="2562" max="2562" width="9.6640625" style="194" customWidth="1"/>
    <col min="2563" max="2817" width="8.88671875" style="194"/>
    <col min="2818" max="2818" width="9.6640625" style="194" customWidth="1"/>
    <col min="2819" max="3073" width="8.88671875" style="194"/>
    <col min="3074" max="3074" width="9.6640625" style="194" customWidth="1"/>
    <col min="3075" max="3329" width="8.88671875" style="194"/>
    <col min="3330" max="3330" width="9.6640625" style="194" customWidth="1"/>
    <col min="3331" max="3585" width="8.88671875" style="194"/>
    <col min="3586" max="3586" width="9.6640625" style="194" customWidth="1"/>
    <col min="3587" max="3841" width="8.88671875" style="194"/>
    <col min="3842" max="3842" width="9.6640625" style="194" customWidth="1"/>
    <col min="3843" max="4097" width="8.88671875" style="194"/>
    <col min="4098" max="4098" width="9.6640625" style="194" customWidth="1"/>
    <col min="4099" max="4353" width="8.88671875" style="194"/>
    <col min="4354" max="4354" width="9.6640625" style="194" customWidth="1"/>
    <col min="4355" max="4609" width="8.88671875" style="194"/>
    <col min="4610" max="4610" width="9.6640625" style="194" customWidth="1"/>
    <col min="4611" max="4865" width="8.88671875" style="194"/>
    <col min="4866" max="4866" width="9.6640625" style="194" customWidth="1"/>
    <col min="4867" max="5121" width="8.88671875" style="194"/>
    <col min="5122" max="5122" width="9.6640625" style="194" customWidth="1"/>
    <col min="5123" max="5377" width="8.88671875" style="194"/>
    <col min="5378" max="5378" width="9.6640625" style="194" customWidth="1"/>
    <col min="5379" max="5633" width="8.88671875" style="194"/>
    <col min="5634" max="5634" width="9.6640625" style="194" customWidth="1"/>
    <col min="5635" max="5889" width="8.88671875" style="194"/>
    <col min="5890" max="5890" width="9.6640625" style="194" customWidth="1"/>
    <col min="5891" max="6145" width="8.88671875" style="194"/>
    <col min="6146" max="6146" width="9.6640625" style="194" customWidth="1"/>
    <col min="6147" max="6401" width="8.88671875" style="194"/>
    <col min="6402" max="6402" width="9.6640625" style="194" customWidth="1"/>
    <col min="6403" max="6657" width="8.88671875" style="194"/>
    <col min="6658" max="6658" width="9.6640625" style="194" customWidth="1"/>
    <col min="6659" max="6913" width="8.88671875" style="194"/>
    <col min="6914" max="6914" width="9.6640625" style="194" customWidth="1"/>
    <col min="6915" max="7169" width="8.88671875" style="194"/>
    <col min="7170" max="7170" width="9.6640625" style="194" customWidth="1"/>
    <col min="7171" max="7425" width="8.88671875" style="194"/>
    <col min="7426" max="7426" width="9.6640625" style="194" customWidth="1"/>
    <col min="7427" max="7681" width="8.88671875" style="194"/>
    <col min="7682" max="7682" width="9.6640625" style="194" customWidth="1"/>
    <col min="7683" max="7937" width="8.88671875" style="194"/>
    <col min="7938" max="7938" width="9.6640625" style="194" customWidth="1"/>
    <col min="7939" max="8193" width="8.88671875" style="194"/>
    <col min="8194" max="8194" width="9.6640625" style="194" customWidth="1"/>
    <col min="8195" max="8449" width="8.88671875" style="194"/>
    <col min="8450" max="8450" width="9.6640625" style="194" customWidth="1"/>
    <col min="8451" max="8705" width="8.88671875" style="194"/>
    <col min="8706" max="8706" width="9.6640625" style="194" customWidth="1"/>
    <col min="8707" max="8961" width="8.88671875" style="194"/>
    <col min="8962" max="8962" width="9.6640625" style="194" customWidth="1"/>
    <col min="8963" max="9217" width="8.88671875" style="194"/>
    <col min="9218" max="9218" width="9.6640625" style="194" customWidth="1"/>
    <col min="9219" max="9473" width="8.88671875" style="194"/>
    <col min="9474" max="9474" width="9.6640625" style="194" customWidth="1"/>
    <col min="9475" max="9729" width="8.88671875" style="194"/>
    <col min="9730" max="9730" width="9.6640625" style="194" customWidth="1"/>
    <col min="9731" max="9985" width="8.88671875" style="194"/>
    <col min="9986" max="9986" width="9.6640625" style="194" customWidth="1"/>
    <col min="9987" max="10241" width="8.88671875" style="194"/>
    <col min="10242" max="10242" width="9.6640625" style="194" customWidth="1"/>
    <col min="10243" max="10497" width="8.88671875" style="194"/>
    <col min="10498" max="10498" width="9.6640625" style="194" customWidth="1"/>
    <col min="10499" max="10753" width="8.88671875" style="194"/>
    <col min="10754" max="10754" width="9.6640625" style="194" customWidth="1"/>
    <col min="10755" max="11009" width="8.88671875" style="194"/>
    <col min="11010" max="11010" width="9.6640625" style="194" customWidth="1"/>
    <col min="11011" max="11265" width="8.88671875" style="194"/>
    <col min="11266" max="11266" width="9.6640625" style="194" customWidth="1"/>
    <col min="11267" max="11521" width="8.88671875" style="194"/>
    <col min="11522" max="11522" width="9.6640625" style="194" customWidth="1"/>
    <col min="11523" max="11777" width="8.88671875" style="194"/>
    <col min="11778" max="11778" width="9.6640625" style="194" customWidth="1"/>
    <col min="11779" max="12033" width="8.88671875" style="194"/>
    <col min="12034" max="12034" width="9.6640625" style="194" customWidth="1"/>
    <col min="12035" max="12289" width="8.88671875" style="194"/>
    <col min="12290" max="12290" width="9.6640625" style="194" customWidth="1"/>
    <col min="12291" max="12545" width="8.88671875" style="194"/>
    <col min="12546" max="12546" width="9.6640625" style="194" customWidth="1"/>
    <col min="12547" max="12801" width="8.88671875" style="194"/>
    <col min="12802" max="12802" width="9.6640625" style="194" customWidth="1"/>
    <col min="12803" max="13057" width="8.88671875" style="194"/>
    <col min="13058" max="13058" width="9.6640625" style="194" customWidth="1"/>
    <col min="13059" max="13313" width="8.88671875" style="194"/>
    <col min="13314" max="13314" width="9.6640625" style="194" customWidth="1"/>
    <col min="13315" max="13569" width="8.88671875" style="194"/>
    <col min="13570" max="13570" width="9.6640625" style="194" customWidth="1"/>
    <col min="13571" max="13825" width="8.88671875" style="194"/>
    <col min="13826" max="13826" width="9.6640625" style="194" customWidth="1"/>
    <col min="13827" max="14081" width="8.88671875" style="194"/>
    <col min="14082" max="14082" width="9.6640625" style="194" customWidth="1"/>
    <col min="14083" max="14337" width="8.88671875" style="194"/>
    <col min="14338" max="14338" width="9.6640625" style="194" customWidth="1"/>
    <col min="14339" max="14593" width="8.88671875" style="194"/>
    <col min="14594" max="14594" width="9.6640625" style="194" customWidth="1"/>
    <col min="14595" max="14849" width="8.88671875" style="194"/>
    <col min="14850" max="14850" width="9.6640625" style="194" customWidth="1"/>
    <col min="14851" max="15105" width="8.88671875" style="194"/>
    <col min="15106" max="15106" width="9.6640625" style="194" customWidth="1"/>
    <col min="15107" max="15361" width="8.88671875" style="194"/>
    <col min="15362" max="15362" width="9.6640625" style="194" customWidth="1"/>
    <col min="15363" max="15617" width="8.88671875" style="194"/>
    <col min="15618" max="15618" width="9.6640625" style="194" customWidth="1"/>
    <col min="15619" max="15873" width="8.88671875" style="194"/>
    <col min="15874" max="15874" width="9.6640625" style="194" customWidth="1"/>
    <col min="15875" max="16129" width="8.88671875" style="194"/>
    <col min="16130" max="16130" width="9.6640625" style="194" customWidth="1"/>
    <col min="16131" max="16384" width="8.88671875" style="194"/>
  </cols>
  <sheetData>
    <row r="1" spans="1:3" x14ac:dyDescent="0.2">
      <c r="A1" s="192" t="s">
        <v>130</v>
      </c>
      <c r="B1" s="193">
        <v>2.5000000000000001E-2</v>
      </c>
    </row>
    <row r="2" spans="1:3" x14ac:dyDescent="0.2">
      <c r="A2" s="194" t="s">
        <v>131</v>
      </c>
      <c r="B2" s="195">
        <f>ABS(NORMSINV(B1))</f>
        <v>1.9599639845400538</v>
      </c>
    </row>
    <row r="4" spans="1:3" x14ac:dyDescent="0.2">
      <c r="A4" s="196" t="s">
        <v>5</v>
      </c>
      <c r="B4" s="192" t="s">
        <v>133</v>
      </c>
      <c r="C4" s="192" t="s">
        <v>132</v>
      </c>
    </row>
    <row r="5" spans="1:3" x14ac:dyDescent="0.2">
      <c r="A5" s="197">
        <v>-4</v>
      </c>
      <c r="B5" s="199">
        <f>(_xlfn.NORM.S.DIST($A5+B$2,TRUE)-_xlfn.NORM.S.DIST($A5-B$2,TRUE))</f>
        <v>2.0673368097424327E-2</v>
      </c>
      <c r="C5" s="198">
        <f>1-B5</f>
        <v>0.97932663190257563</v>
      </c>
    </row>
    <row r="6" spans="1:3" x14ac:dyDescent="0.2">
      <c r="A6" s="197">
        <v>-3.5</v>
      </c>
      <c r="B6" s="199">
        <f>(_xlfn.NORM.S.DIST($A6+B$2,TRUE)-_xlfn.NORM.S.DIST($A6-B$2,TRUE))</f>
        <v>6.1775763546426721E-2</v>
      </c>
      <c r="C6" s="198">
        <f>1-B6</f>
        <v>0.93822423645357333</v>
      </c>
    </row>
    <row r="7" spans="1:3" x14ac:dyDescent="0.2">
      <c r="A7" s="197">
        <v>-3</v>
      </c>
      <c r="B7" s="199">
        <f>(_xlfn.NORM.S.DIST($A7+B$2,TRUE)-_xlfn.NORM.S.DIST($A7-B$2,TRUE))</f>
        <v>0.14916123167294379</v>
      </c>
      <c r="C7" s="198">
        <f>1-B7</f>
        <v>0.85083876832705618</v>
      </c>
    </row>
    <row r="8" spans="1:3" x14ac:dyDescent="0.2">
      <c r="A8" s="197">
        <v>-2.5</v>
      </c>
      <c r="B8" s="199">
        <f>(_xlfn.NORM.S.DIST($A8+B$2,TRUE)-_xlfn.NORM.S.DIST($A8-B$2,TRUE))</f>
        <v>0.29458199888619963</v>
      </c>
      <c r="C8" s="198">
        <f>1-B8</f>
        <v>0.70541800111380037</v>
      </c>
    </row>
    <row r="9" spans="1:3" x14ac:dyDescent="0.2">
      <c r="A9" s="197">
        <v>-2</v>
      </c>
      <c r="B9" s="199">
        <f>(_xlfn.NORM.S.DIST($A9+B$2,TRUE)-_xlfn.NORM.S.DIST($A9-B$2,TRUE))</f>
        <v>0.48399472602382509</v>
      </c>
      <c r="C9" s="198">
        <f>1-B9</f>
        <v>0.51600527397617491</v>
      </c>
    </row>
    <row r="10" spans="1:3" x14ac:dyDescent="0.2">
      <c r="A10" s="197">
        <v>-1.5</v>
      </c>
      <c r="B10" s="199">
        <f>(_xlfn.NORM.S.DIST($A10+B$2,TRUE)-_xlfn.NORM.S.DIST($A10-B$2,TRUE))</f>
        <v>0.67695884022319497</v>
      </c>
      <c r="C10" s="198">
        <f>1-B10</f>
        <v>0.32304115977680503</v>
      </c>
    </row>
    <row r="11" spans="1:3" x14ac:dyDescent="0.2">
      <c r="A11" s="197">
        <v>-1</v>
      </c>
      <c r="B11" s="199">
        <f>(_xlfn.NORM.S.DIST($A11+B$2,TRUE)-_xlfn.NORM.S.DIST($A11-B$2,TRUE))</f>
        <v>0.82992495424691248</v>
      </c>
      <c r="C11" s="198">
        <f>1-B11</f>
        <v>0.17007504575308752</v>
      </c>
    </row>
    <row r="12" spans="1:3" x14ac:dyDescent="0.2">
      <c r="A12" s="197">
        <v>-0.5</v>
      </c>
      <c r="B12" s="199">
        <f>(_xlfn.NORM.S.DIST($A12+B$2,TRUE)-_xlfn.NORM.S.DIST($A12-B$2,TRUE))</f>
        <v>0.92090246583940338</v>
      </c>
      <c r="C12" s="198">
        <f>1-B12</f>
        <v>7.9097534160596616E-2</v>
      </c>
    </row>
    <row r="13" spans="1:3" x14ac:dyDescent="0.2">
      <c r="A13" s="197">
        <v>0</v>
      </c>
      <c r="B13" s="199">
        <f>(_xlfn.NORM.S.DIST($A13+B$2,TRUE)-_xlfn.NORM.S.DIST($A13-B$2,TRUE))</f>
        <v>0.95</v>
      </c>
      <c r="C13" s="198">
        <f>1-B13</f>
        <v>5.0000000000000044E-2</v>
      </c>
    </row>
    <row r="14" spans="1:3" x14ac:dyDescent="0.2">
      <c r="A14" s="197">
        <v>0.5</v>
      </c>
      <c r="B14" s="199">
        <f>(_xlfn.NORM.S.DIST($A14+B$2,TRUE)-_xlfn.NORM.S.DIST($A14-B$2,TRUE))</f>
        <v>0.92090246583940338</v>
      </c>
      <c r="C14" s="198">
        <f>1-B14</f>
        <v>7.9097534160596616E-2</v>
      </c>
    </row>
    <row r="15" spans="1:3" x14ac:dyDescent="0.2">
      <c r="A15" s="197">
        <v>1</v>
      </c>
      <c r="B15" s="199">
        <f>(_xlfn.NORM.S.DIST($A15+B$2,TRUE)-_xlfn.NORM.S.DIST($A15-B$2,TRUE))</f>
        <v>0.82992495424691248</v>
      </c>
      <c r="C15" s="198">
        <f>1-B15</f>
        <v>0.17007504575308752</v>
      </c>
    </row>
    <row r="16" spans="1:3" x14ac:dyDescent="0.2">
      <c r="A16" s="197">
        <v>1.5</v>
      </c>
      <c r="B16" s="199">
        <f>(_xlfn.NORM.S.DIST($A16+B$2,TRUE)-_xlfn.NORM.S.DIST($A16-B$2,TRUE))</f>
        <v>0.67695884022319497</v>
      </c>
      <c r="C16" s="198">
        <f>1-B16</f>
        <v>0.32304115977680503</v>
      </c>
    </row>
    <row r="17" spans="1:3" x14ac:dyDescent="0.2">
      <c r="A17" s="197">
        <v>2</v>
      </c>
      <c r="B17" s="199">
        <f>(_xlfn.NORM.S.DIST($A17+B$2,TRUE)-_xlfn.NORM.S.DIST($A17-B$2,TRUE))</f>
        <v>0.48399472602382509</v>
      </c>
      <c r="C17" s="198">
        <f>1-B17</f>
        <v>0.51600527397617491</v>
      </c>
    </row>
    <row r="18" spans="1:3" x14ac:dyDescent="0.2">
      <c r="A18" s="197">
        <v>2.5</v>
      </c>
      <c r="B18" s="199">
        <f>(_xlfn.NORM.S.DIST($A18+B$2,TRUE)-_xlfn.NORM.S.DIST($A18-B$2,TRUE))</f>
        <v>0.29458199888619963</v>
      </c>
      <c r="C18" s="198">
        <f>1-B18</f>
        <v>0.70541800111380037</v>
      </c>
    </row>
    <row r="19" spans="1:3" x14ac:dyDescent="0.2">
      <c r="A19" s="197">
        <v>3</v>
      </c>
      <c r="B19" s="199">
        <f>(_xlfn.NORM.S.DIST($A19+B$2,TRUE)-_xlfn.NORM.S.DIST($A19-B$2,TRUE))</f>
        <v>0.14916123167294371</v>
      </c>
      <c r="C19" s="198">
        <f>1-B19</f>
        <v>0.85083876832705629</v>
      </c>
    </row>
    <row r="20" spans="1:3" x14ac:dyDescent="0.2">
      <c r="A20" s="197">
        <v>3.5</v>
      </c>
      <c r="B20" s="199">
        <f>(_xlfn.NORM.S.DIST($A20+B$2,TRUE)-_xlfn.NORM.S.DIST($A20-B$2,TRUE))</f>
        <v>6.1775763546426665E-2</v>
      </c>
      <c r="C20" s="198">
        <f>1-B20</f>
        <v>0.93822423645357333</v>
      </c>
    </row>
    <row r="21" spans="1:3" x14ac:dyDescent="0.2">
      <c r="A21" s="197">
        <v>4</v>
      </c>
      <c r="B21" s="199">
        <f>(_xlfn.NORM.S.DIST($A21+B$2,TRUE)-_xlfn.NORM.S.DIST($A21-B$2,TRUE))</f>
        <v>2.0673368097424261E-2</v>
      </c>
      <c r="C21" s="198">
        <f>1-B21</f>
        <v>0.97932663190257574</v>
      </c>
    </row>
    <row r="22" spans="1:3" x14ac:dyDescent="0.2">
      <c r="B22" s="200"/>
    </row>
    <row r="23" spans="1:3" x14ac:dyDescent="0.2">
      <c r="A23" s="194" t="s">
        <v>134</v>
      </c>
    </row>
    <row r="24" spans="1:3" x14ac:dyDescent="0.2">
      <c r="A24" s="194" t="s">
        <v>135</v>
      </c>
    </row>
    <row r="25" spans="1:3" x14ac:dyDescent="0.2">
      <c r="A25" s="194" t="s">
        <v>136</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sqref="A1:D1"/>
    </sheetView>
  </sheetViews>
  <sheetFormatPr defaultRowHeight="18" x14ac:dyDescent="0.25"/>
  <cols>
    <col min="1" max="1" width="7.77734375" style="83" bestFit="1" customWidth="1"/>
    <col min="2" max="2" width="8.44140625" style="83" bestFit="1" customWidth="1"/>
    <col min="3" max="3" width="11.5546875" style="83" bestFit="1" customWidth="1"/>
    <col min="4" max="4" width="8.88671875" style="83"/>
    <col min="5" max="5" width="4.77734375" style="83" customWidth="1"/>
    <col min="6" max="6" width="21.33203125" style="83" customWidth="1"/>
    <col min="7" max="7" width="11.88671875" style="83" customWidth="1"/>
    <col min="8" max="256" width="8.88671875" style="83"/>
    <col min="257" max="257" width="7.77734375" style="83" bestFit="1" customWidth="1"/>
    <col min="258" max="258" width="8.44140625" style="83" bestFit="1" customWidth="1"/>
    <col min="259" max="259" width="11.5546875" style="83" bestFit="1" customWidth="1"/>
    <col min="260" max="260" width="8.88671875" style="83"/>
    <col min="261" max="261" width="4.77734375" style="83" customWidth="1"/>
    <col min="262" max="262" width="21.33203125" style="83" customWidth="1"/>
    <col min="263" max="263" width="11.88671875" style="83" customWidth="1"/>
    <col min="264" max="512" width="8.88671875" style="83"/>
    <col min="513" max="513" width="7.77734375" style="83" bestFit="1" customWidth="1"/>
    <col min="514" max="514" width="8.44140625" style="83" bestFit="1" customWidth="1"/>
    <col min="515" max="515" width="11.5546875" style="83" bestFit="1" customWidth="1"/>
    <col min="516" max="516" width="8.88671875" style="83"/>
    <col min="517" max="517" width="4.77734375" style="83" customWidth="1"/>
    <col min="518" max="518" width="21.33203125" style="83" customWidth="1"/>
    <col min="519" max="519" width="11.88671875" style="83" customWidth="1"/>
    <col min="520" max="768" width="8.88671875" style="83"/>
    <col min="769" max="769" width="7.77734375" style="83" bestFit="1" customWidth="1"/>
    <col min="770" max="770" width="8.44140625" style="83" bestFit="1" customWidth="1"/>
    <col min="771" max="771" width="11.5546875" style="83" bestFit="1" customWidth="1"/>
    <col min="772" max="772" width="8.88671875" style="83"/>
    <col min="773" max="773" width="4.77734375" style="83" customWidth="1"/>
    <col min="774" max="774" width="21.33203125" style="83" customWidth="1"/>
    <col min="775" max="775" width="11.88671875" style="83" customWidth="1"/>
    <col min="776" max="1024" width="8.88671875" style="83"/>
    <col min="1025" max="1025" width="7.77734375" style="83" bestFit="1" customWidth="1"/>
    <col min="1026" max="1026" width="8.44140625" style="83" bestFit="1" customWidth="1"/>
    <col min="1027" max="1027" width="11.5546875" style="83" bestFit="1" customWidth="1"/>
    <col min="1028" max="1028" width="8.88671875" style="83"/>
    <col min="1029" max="1029" width="4.77734375" style="83" customWidth="1"/>
    <col min="1030" max="1030" width="21.33203125" style="83" customWidth="1"/>
    <col min="1031" max="1031" width="11.88671875" style="83" customWidth="1"/>
    <col min="1032" max="1280" width="8.88671875" style="83"/>
    <col min="1281" max="1281" width="7.77734375" style="83" bestFit="1" customWidth="1"/>
    <col min="1282" max="1282" width="8.44140625" style="83" bestFit="1" customWidth="1"/>
    <col min="1283" max="1283" width="11.5546875" style="83" bestFit="1" customWidth="1"/>
    <col min="1284" max="1284" width="8.88671875" style="83"/>
    <col min="1285" max="1285" width="4.77734375" style="83" customWidth="1"/>
    <col min="1286" max="1286" width="21.33203125" style="83" customWidth="1"/>
    <col min="1287" max="1287" width="11.88671875" style="83" customWidth="1"/>
    <col min="1288" max="1536" width="8.88671875" style="83"/>
    <col min="1537" max="1537" width="7.77734375" style="83" bestFit="1" customWidth="1"/>
    <col min="1538" max="1538" width="8.44140625" style="83" bestFit="1" customWidth="1"/>
    <col min="1539" max="1539" width="11.5546875" style="83" bestFit="1" customWidth="1"/>
    <col min="1540" max="1540" width="8.88671875" style="83"/>
    <col min="1541" max="1541" width="4.77734375" style="83" customWidth="1"/>
    <col min="1542" max="1542" width="21.33203125" style="83" customWidth="1"/>
    <col min="1543" max="1543" width="11.88671875" style="83" customWidth="1"/>
    <col min="1544" max="1792" width="8.88671875" style="83"/>
    <col min="1793" max="1793" width="7.77734375" style="83" bestFit="1" customWidth="1"/>
    <col min="1794" max="1794" width="8.44140625" style="83" bestFit="1" customWidth="1"/>
    <col min="1795" max="1795" width="11.5546875" style="83" bestFit="1" customWidth="1"/>
    <col min="1796" max="1796" width="8.88671875" style="83"/>
    <col min="1797" max="1797" width="4.77734375" style="83" customWidth="1"/>
    <col min="1798" max="1798" width="21.33203125" style="83" customWidth="1"/>
    <col min="1799" max="1799" width="11.88671875" style="83" customWidth="1"/>
    <col min="1800" max="2048" width="8.88671875" style="83"/>
    <col min="2049" max="2049" width="7.77734375" style="83" bestFit="1" customWidth="1"/>
    <col min="2050" max="2050" width="8.44140625" style="83" bestFit="1" customWidth="1"/>
    <col min="2051" max="2051" width="11.5546875" style="83" bestFit="1" customWidth="1"/>
    <col min="2052" max="2052" width="8.88671875" style="83"/>
    <col min="2053" max="2053" width="4.77734375" style="83" customWidth="1"/>
    <col min="2054" max="2054" width="21.33203125" style="83" customWidth="1"/>
    <col min="2055" max="2055" width="11.88671875" style="83" customWidth="1"/>
    <col min="2056" max="2304" width="8.88671875" style="83"/>
    <col min="2305" max="2305" width="7.77734375" style="83" bestFit="1" customWidth="1"/>
    <col min="2306" max="2306" width="8.44140625" style="83" bestFit="1" customWidth="1"/>
    <col min="2307" max="2307" width="11.5546875" style="83" bestFit="1" customWidth="1"/>
    <col min="2308" max="2308" width="8.88671875" style="83"/>
    <col min="2309" max="2309" width="4.77734375" style="83" customWidth="1"/>
    <col min="2310" max="2310" width="21.33203125" style="83" customWidth="1"/>
    <col min="2311" max="2311" width="11.88671875" style="83" customWidth="1"/>
    <col min="2312" max="2560" width="8.88671875" style="83"/>
    <col min="2561" max="2561" width="7.77734375" style="83" bestFit="1" customWidth="1"/>
    <col min="2562" max="2562" width="8.44140625" style="83" bestFit="1" customWidth="1"/>
    <col min="2563" max="2563" width="11.5546875" style="83" bestFit="1" customWidth="1"/>
    <col min="2564" max="2564" width="8.88671875" style="83"/>
    <col min="2565" max="2565" width="4.77734375" style="83" customWidth="1"/>
    <col min="2566" max="2566" width="21.33203125" style="83" customWidth="1"/>
    <col min="2567" max="2567" width="11.88671875" style="83" customWidth="1"/>
    <col min="2568" max="2816" width="8.88671875" style="83"/>
    <col min="2817" max="2817" width="7.77734375" style="83" bestFit="1" customWidth="1"/>
    <col min="2818" max="2818" width="8.44140625" style="83" bestFit="1" customWidth="1"/>
    <col min="2819" max="2819" width="11.5546875" style="83" bestFit="1" customWidth="1"/>
    <col min="2820" max="2820" width="8.88671875" style="83"/>
    <col min="2821" max="2821" width="4.77734375" style="83" customWidth="1"/>
    <col min="2822" max="2822" width="21.33203125" style="83" customWidth="1"/>
    <col min="2823" max="2823" width="11.88671875" style="83" customWidth="1"/>
    <col min="2824" max="3072" width="8.88671875" style="83"/>
    <col min="3073" max="3073" width="7.77734375" style="83" bestFit="1" customWidth="1"/>
    <col min="3074" max="3074" width="8.44140625" style="83" bestFit="1" customWidth="1"/>
    <col min="3075" max="3075" width="11.5546875" style="83" bestFit="1" customWidth="1"/>
    <col min="3076" max="3076" width="8.88671875" style="83"/>
    <col min="3077" max="3077" width="4.77734375" style="83" customWidth="1"/>
    <col min="3078" max="3078" width="21.33203125" style="83" customWidth="1"/>
    <col min="3079" max="3079" width="11.88671875" style="83" customWidth="1"/>
    <col min="3080" max="3328" width="8.88671875" style="83"/>
    <col min="3329" max="3329" width="7.77734375" style="83" bestFit="1" customWidth="1"/>
    <col min="3330" max="3330" width="8.44140625" style="83" bestFit="1" customWidth="1"/>
    <col min="3331" max="3331" width="11.5546875" style="83" bestFit="1" customWidth="1"/>
    <col min="3332" max="3332" width="8.88671875" style="83"/>
    <col min="3333" max="3333" width="4.77734375" style="83" customWidth="1"/>
    <col min="3334" max="3334" width="21.33203125" style="83" customWidth="1"/>
    <col min="3335" max="3335" width="11.88671875" style="83" customWidth="1"/>
    <col min="3336" max="3584" width="8.88671875" style="83"/>
    <col min="3585" max="3585" width="7.77734375" style="83" bestFit="1" customWidth="1"/>
    <col min="3586" max="3586" width="8.44140625" style="83" bestFit="1" customWidth="1"/>
    <col min="3587" max="3587" width="11.5546875" style="83" bestFit="1" customWidth="1"/>
    <col min="3588" max="3588" width="8.88671875" style="83"/>
    <col min="3589" max="3589" width="4.77734375" style="83" customWidth="1"/>
    <col min="3590" max="3590" width="21.33203125" style="83" customWidth="1"/>
    <col min="3591" max="3591" width="11.88671875" style="83" customWidth="1"/>
    <col min="3592" max="3840" width="8.88671875" style="83"/>
    <col min="3841" max="3841" width="7.77734375" style="83" bestFit="1" customWidth="1"/>
    <col min="3842" max="3842" width="8.44140625" style="83" bestFit="1" customWidth="1"/>
    <col min="3843" max="3843" width="11.5546875" style="83" bestFit="1" customWidth="1"/>
    <col min="3844" max="3844" width="8.88671875" style="83"/>
    <col min="3845" max="3845" width="4.77734375" style="83" customWidth="1"/>
    <col min="3846" max="3846" width="21.33203125" style="83" customWidth="1"/>
    <col min="3847" max="3847" width="11.88671875" style="83" customWidth="1"/>
    <col min="3848" max="4096" width="8.88671875" style="83"/>
    <col min="4097" max="4097" width="7.77734375" style="83" bestFit="1" customWidth="1"/>
    <col min="4098" max="4098" width="8.44140625" style="83" bestFit="1" customWidth="1"/>
    <col min="4099" max="4099" width="11.5546875" style="83" bestFit="1" customWidth="1"/>
    <col min="4100" max="4100" width="8.88671875" style="83"/>
    <col min="4101" max="4101" width="4.77734375" style="83" customWidth="1"/>
    <col min="4102" max="4102" width="21.33203125" style="83" customWidth="1"/>
    <col min="4103" max="4103" width="11.88671875" style="83" customWidth="1"/>
    <col min="4104" max="4352" width="8.88671875" style="83"/>
    <col min="4353" max="4353" width="7.77734375" style="83" bestFit="1" customWidth="1"/>
    <col min="4354" max="4354" width="8.44140625" style="83" bestFit="1" customWidth="1"/>
    <col min="4355" max="4355" width="11.5546875" style="83" bestFit="1" customWidth="1"/>
    <col min="4356" max="4356" width="8.88671875" style="83"/>
    <col min="4357" max="4357" width="4.77734375" style="83" customWidth="1"/>
    <col min="4358" max="4358" width="21.33203125" style="83" customWidth="1"/>
    <col min="4359" max="4359" width="11.88671875" style="83" customWidth="1"/>
    <col min="4360" max="4608" width="8.88671875" style="83"/>
    <col min="4609" max="4609" width="7.77734375" style="83" bestFit="1" customWidth="1"/>
    <col min="4610" max="4610" width="8.44140625" style="83" bestFit="1" customWidth="1"/>
    <col min="4611" max="4611" width="11.5546875" style="83" bestFit="1" customWidth="1"/>
    <col min="4612" max="4612" width="8.88671875" style="83"/>
    <col min="4613" max="4613" width="4.77734375" style="83" customWidth="1"/>
    <col min="4614" max="4614" width="21.33203125" style="83" customWidth="1"/>
    <col min="4615" max="4615" width="11.88671875" style="83" customWidth="1"/>
    <col min="4616" max="4864" width="8.88671875" style="83"/>
    <col min="4865" max="4865" width="7.77734375" style="83" bestFit="1" customWidth="1"/>
    <col min="4866" max="4866" width="8.44140625" style="83" bestFit="1" customWidth="1"/>
    <col min="4867" max="4867" width="11.5546875" style="83" bestFit="1" customWidth="1"/>
    <col min="4868" max="4868" width="8.88671875" style="83"/>
    <col min="4869" max="4869" width="4.77734375" style="83" customWidth="1"/>
    <col min="4870" max="4870" width="21.33203125" style="83" customWidth="1"/>
    <col min="4871" max="4871" width="11.88671875" style="83" customWidth="1"/>
    <col min="4872" max="5120" width="8.88671875" style="83"/>
    <col min="5121" max="5121" width="7.77734375" style="83" bestFit="1" customWidth="1"/>
    <col min="5122" max="5122" width="8.44140625" style="83" bestFit="1" customWidth="1"/>
    <col min="5123" max="5123" width="11.5546875" style="83" bestFit="1" customWidth="1"/>
    <col min="5124" max="5124" width="8.88671875" style="83"/>
    <col min="5125" max="5125" width="4.77734375" style="83" customWidth="1"/>
    <col min="5126" max="5126" width="21.33203125" style="83" customWidth="1"/>
    <col min="5127" max="5127" width="11.88671875" style="83" customWidth="1"/>
    <col min="5128" max="5376" width="8.88671875" style="83"/>
    <col min="5377" max="5377" width="7.77734375" style="83" bestFit="1" customWidth="1"/>
    <col min="5378" max="5378" width="8.44140625" style="83" bestFit="1" customWidth="1"/>
    <col min="5379" max="5379" width="11.5546875" style="83" bestFit="1" customWidth="1"/>
    <col min="5380" max="5380" width="8.88671875" style="83"/>
    <col min="5381" max="5381" width="4.77734375" style="83" customWidth="1"/>
    <col min="5382" max="5382" width="21.33203125" style="83" customWidth="1"/>
    <col min="5383" max="5383" width="11.88671875" style="83" customWidth="1"/>
    <col min="5384" max="5632" width="8.88671875" style="83"/>
    <col min="5633" max="5633" width="7.77734375" style="83" bestFit="1" customWidth="1"/>
    <col min="5634" max="5634" width="8.44140625" style="83" bestFit="1" customWidth="1"/>
    <col min="5635" max="5635" width="11.5546875" style="83" bestFit="1" customWidth="1"/>
    <col min="5636" max="5636" width="8.88671875" style="83"/>
    <col min="5637" max="5637" width="4.77734375" style="83" customWidth="1"/>
    <col min="5638" max="5638" width="21.33203125" style="83" customWidth="1"/>
    <col min="5639" max="5639" width="11.88671875" style="83" customWidth="1"/>
    <col min="5640" max="5888" width="8.88671875" style="83"/>
    <col min="5889" max="5889" width="7.77734375" style="83" bestFit="1" customWidth="1"/>
    <col min="5890" max="5890" width="8.44140625" style="83" bestFit="1" customWidth="1"/>
    <col min="5891" max="5891" width="11.5546875" style="83" bestFit="1" customWidth="1"/>
    <col min="5892" max="5892" width="8.88671875" style="83"/>
    <col min="5893" max="5893" width="4.77734375" style="83" customWidth="1"/>
    <col min="5894" max="5894" width="21.33203125" style="83" customWidth="1"/>
    <col min="5895" max="5895" width="11.88671875" style="83" customWidth="1"/>
    <col min="5896" max="6144" width="8.88671875" style="83"/>
    <col min="6145" max="6145" width="7.77734375" style="83" bestFit="1" customWidth="1"/>
    <col min="6146" max="6146" width="8.44140625" style="83" bestFit="1" customWidth="1"/>
    <col min="6147" max="6147" width="11.5546875" style="83" bestFit="1" customWidth="1"/>
    <col min="6148" max="6148" width="8.88671875" style="83"/>
    <col min="6149" max="6149" width="4.77734375" style="83" customWidth="1"/>
    <col min="6150" max="6150" width="21.33203125" style="83" customWidth="1"/>
    <col min="6151" max="6151" width="11.88671875" style="83" customWidth="1"/>
    <col min="6152" max="6400" width="8.88671875" style="83"/>
    <col min="6401" max="6401" width="7.77734375" style="83" bestFit="1" customWidth="1"/>
    <col min="6402" max="6402" width="8.44140625" style="83" bestFit="1" customWidth="1"/>
    <col min="6403" max="6403" width="11.5546875" style="83" bestFit="1" customWidth="1"/>
    <col min="6404" max="6404" width="8.88671875" style="83"/>
    <col min="6405" max="6405" width="4.77734375" style="83" customWidth="1"/>
    <col min="6406" max="6406" width="21.33203125" style="83" customWidth="1"/>
    <col min="6407" max="6407" width="11.88671875" style="83" customWidth="1"/>
    <col min="6408" max="6656" width="8.88671875" style="83"/>
    <col min="6657" max="6657" width="7.77734375" style="83" bestFit="1" customWidth="1"/>
    <col min="6658" max="6658" width="8.44140625" style="83" bestFit="1" customWidth="1"/>
    <col min="6659" max="6659" width="11.5546875" style="83" bestFit="1" customWidth="1"/>
    <col min="6660" max="6660" width="8.88671875" style="83"/>
    <col min="6661" max="6661" width="4.77734375" style="83" customWidth="1"/>
    <col min="6662" max="6662" width="21.33203125" style="83" customWidth="1"/>
    <col min="6663" max="6663" width="11.88671875" style="83" customWidth="1"/>
    <col min="6664" max="6912" width="8.88671875" style="83"/>
    <col min="6913" max="6913" width="7.77734375" style="83" bestFit="1" customWidth="1"/>
    <col min="6914" max="6914" width="8.44140625" style="83" bestFit="1" customWidth="1"/>
    <col min="6915" max="6915" width="11.5546875" style="83" bestFit="1" customWidth="1"/>
    <col min="6916" max="6916" width="8.88671875" style="83"/>
    <col min="6917" max="6917" width="4.77734375" style="83" customWidth="1"/>
    <col min="6918" max="6918" width="21.33203125" style="83" customWidth="1"/>
    <col min="6919" max="6919" width="11.88671875" style="83" customWidth="1"/>
    <col min="6920" max="7168" width="8.88671875" style="83"/>
    <col min="7169" max="7169" width="7.77734375" style="83" bestFit="1" customWidth="1"/>
    <col min="7170" max="7170" width="8.44140625" style="83" bestFit="1" customWidth="1"/>
    <col min="7171" max="7171" width="11.5546875" style="83" bestFit="1" customWidth="1"/>
    <col min="7172" max="7172" width="8.88671875" style="83"/>
    <col min="7173" max="7173" width="4.77734375" style="83" customWidth="1"/>
    <col min="7174" max="7174" width="21.33203125" style="83" customWidth="1"/>
    <col min="7175" max="7175" width="11.88671875" style="83" customWidth="1"/>
    <col min="7176" max="7424" width="8.88671875" style="83"/>
    <col min="7425" max="7425" width="7.77734375" style="83" bestFit="1" customWidth="1"/>
    <col min="7426" max="7426" width="8.44140625" style="83" bestFit="1" customWidth="1"/>
    <col min="7427" max="7427" width="11.5546875" style="83" bestFit="1" customWidth="1"/>
    <col min="7428" max="7428" width="8.88671875" style="83"/>
    <col min="7429" max="7429" width="4.77734375" style="83" customWidth="1"/>
    <col min="7430" max="7430" width="21.33203125" style="83" customWidth="1"/>
    <col min="7431" max="7431" width="11.88671875" style="83" customWidth="1"/>
    <col min="7432" max="7680" width="8.88671875" style="83"/>
    <col min="7681" max="7681" width="7.77734375" style="83" bestFit="1" customWidth="1"/>
    <col min="7682" max="7682" width="8.44140625" style="83" bestFit="1" customWidth="1"/>
    <col min="7683" max="7683" width="11.5546875" style="83" bestFit="1" customWidth="1"/>
    <col min="7684" max="7684" width="8.88671875" style="83"/>
    <col min="7685" max="7685" width="4.77734375" style="83" customWidth="1"/>
    <col min="7686" max="7686" width="21.33203125" style="83" customWidth="1"/>
    <col min="7687" max="7687" width="11.88671875" style="83" customWidth="1"/>
    <col min="7688" max="7936" width="8.88671875" style="83"/>
    <col min="7937" max="7937" width="7.77734375" style="83" bestFit="1" customWidth="1"/>
    <col min="7938" max="7938" width="8.44140625" style="83" bestFit="1" customWidth="1"/>
    <col min="7939" max="7939" width="11.5546875" style="83" bestFit="1" customWidth="1"/>
    <col min="7940" max="7940" width="8.88671875" style="83"/>
    <col min="7941" max="7941" width="4.77734375" style="83" customWidth="1"/>
    <col min="7942" max="7942" width="21.33203125" style="83" customWidth="1"/>
    <col min="7943" max="7943" width="11.88671875" style="83" customWidth="1"/>
    <col min="7944" max="8192" width="8.88671875" style="83"/>
    <col min="8193" max="8193" width="7.77734375" style="83" bestFit="1" customWidth="1"/>
    <col min="8194" max="8194" width="8.44140625" style="83" bestFit="1" customWidth="1"/>
    <col min="8195" max="8195" width="11.5546875" style="83" bestFit="1" customWidth="1"/>
    <col min="8196" max="8196" width="8.88671875" style="83"/>
    <col min="8197" max="8197" width="4.77734375" style="83" customWidth="1"/>
    <col min="8198" max="8198" width="21.33203125" style="83" customWidth="1"/>
    <col min="8199" max="8199" width="11.88671875" style="83" customWidth="1"/>
    <col min="8200" max="8448" width="8.88671875" style="83"/>
    <col min="8449" max="8449" width="7.77734375" style="83" bestFit="1" customWidth="1"/>
    <col min="8450" max="8450" width="8.44140625" style="83" bestFit="1" customWidth="1"/>
    <col min="8451" max="8451" width="11.5546875" style="83" bestFit="1" customWidth="1"/>
    <col min="8452" max="8452" width="8.88671875" style="83"/>
    <col min="8453" max="8453" width="4.77734375" style="83" customWidth="1"/>
    <col min="8454" max="8454" width="21.33203125" style="83" customWidth="1"/>
    <col min="8455" max="8455" width="11.88671875" style="83" customWidth="1"/>
    <col min="8456" max="8704" width="8.88671875" style="83"/>
    <col min="8705" max="8705" width="7.77734375" style="83" bestFit="1" customWidth="1"/>
    <col min="8706" max="8706" width="8.44140625" style="83" bestFit="1" customWidth="1"/>
    <col min="8707" max="8707" width="11.5546875" style="83" bestFit="1" customWidth="1"/>
    <col min="8708" max="8708" width="8.88671875" style="83"/>
    <col min="8709" max="8709" width="4.77734375" style="83" customWidth="1"/>
    <col min="8710" max="8710" width="21.33203125" style="83" customWidth="1"/>
    <col min="8711" max="8711" width="11.88671875" style="83" customWidth="1"/>
    <col min="8712" max="8960" width="8.88671875" style="83"/>
    <col min="8961" max="8961" width="7.77734375" style="83" bestFit="1" customWidth="1"/>
    <col min="8962" max="8962" width="8.44140625" style="83" bestFit="1" customWidth="1"/>
    <col min="8963" max="8963" width="11.5546875" style="83" bestFit="1" customWidth="1"/>
    <col min="8964" max="8964" width="8.88671875" style="83"/>
    <col min="8965" max="8965" width="4.77734375" style="83" customWidth="1"/>
    <col min="8966" max="8966" width="21.33203125" style="83" customWidth="1"/>
    <col min="8967" max="8967" width="11.88671875" style="83" customWidth="1"/>
    <col min="8968" max="9216" width="8.88671875" style="83"/>
    <col min="9217" max="9217" width="7.77734375" style="83" bestFit="1" customWidth="1"/>
    <col min="9218" max="9218" width="8.44140625" style="83" bestFit="1" customWidth="1"/>
    <col min="9219" max="9219" width="11.5546875" style="83" bestFit="1" customWidth="1"/>
    <col min="9220" max="9220" width="8.88671875" style="83"/>
    <col min="9221" max="9221" width="4.77734375" style="83" customWidth="1"/>
    <col min="9222" max="9222" width="21.33203125" style="83" customWidth="1"/>
    <col min="9223" max="9223" width="11.88671875" style="83" customWidth="1"/>
    <col min="9224" max="9472" width="8.88671875" style="83"/>
    <col min="9473" max="9473" width="7.77734375" style="83" bestFit="1" customWidth="1"/>
    <col min="9474" max="9474" width="8.44140625" style="83" bestFit="1" customWidth="1"/>
    <col min="9475" max="9475" width="11.5546875" style="83" bestFit="1" customWidth="1"/>
    <col min="9476" max="9476" width="8.88671875" style="83"/>
    <col min="9477" max="9477" width="4.77734375" style="83" customWidth="1"/>
    <col min="9478" max="9478" width="21.33203125" style="83" customWidth="1"/>
    <col min="9479" max="9479" width="11.88671875" style="83" customWidth="1"/>
    <col min="9480" max="9728" width="8.88671875" style="83"/>
    <col min="9729" max="9729" width="7.77734375" style="83" bestFit="1" customWidth="1"/>
    <col min="9730" max="9730" width="8.44140625" style="83" bestFit="1" customWidth="1"/>
    <col min="9731" max="9731" width="11.5546875" style="83" bestFit="1" customWidth="1"/>
    <col min="9732" max="9732" width="8.88671875" style="83"/>
    <col min="9733" max="9733" width="4.77734375" style="83" customWidth="1"/>
    <col min="9734" max="9734" width="21.33203125" style="83" customWidth="1"/>
    <col min="9735" max="9735" width="11.88671875" style="83" customWidth="1"/>
    <col min="9736" max="9984" width="8.88671875" style="83"/>
    <col min="9985" max="9985" width="7.77734375" style="83" bestFit="1" customWidth="1"/>
    <col min="9986" max="9986" width="8.44140625" style="83" bestFit="1" customWidth="1"/>
    <col min="9987" max="9987" width="11.5546875" style="83" bestFit="1" customWidth="1"/>
    <col min="9988" max="9988" width="8.88671875" style="83"/>
    <col min="9989" max="9989" width="4.77734375" style="83" customWidth="1"/>
    <col min="9990" max="9990" width="21.33203125" style="83" customWidth="1"/>
    <col min="9991" max="9991" width="11.88671875" style="83" customWidth="1"/>
    <col min="9992" max="10240" width="8.88671875" style="83"/>
    <col min="10241" max="10241" width="7.77734375" style="83" bestFit="1" customWidth="1"/>
    <col min="10242" max="10242" width="8.44140625" style="83" bestFit="1" customWidth="1"/>
    <col min="10243" max="10243" width="11.5546875" style="83" bestFit="1" customWidth="1"/>
    <col min="10244" max="10244" width="8.88671875" style="83"/>
    <col min="10245" max="10245" width="4.77734375" style="83" customWidth="1"/>
    <col min="10246" max="10246" width="21.33203125" style="83" customWidth="1"/>
    <col min="10247" max="10247" width="11.88671875" style="83" customWidth="1"/>
    <col min="10248" max="10496" width="8.88671875" style="83"/>
    <col min="10497" max="10497" width="7.77734375" style="83" bestFit="1" customWidth="1"/>
    <col min="10498" max="10498" width="8.44140625" style="83" bestFit="1" customWidth="1"/>
    <col min="10499" max="10499" width="11.5546875" style="83" bestFit="1" customWidth="1"/>
    <col min="10500" max="10500" width="8.88671875" style="83"/>
    <col min="10501" max="10501" width="4.77734375" style="83" customWidth="1"/>
    <col min="10502" max="10502" width="21.33203125" style="83" customWidth="1"/>
    <col min="10503" max="10503" width="11.88671875" style="83" customWidth="1"/>
    <col min="10504" max="10752" width="8.88671875" style="83"/>
    <col min="10753" max="10753" width="7.77734375" style="83" bestFit="1" customWidth="1"/>
    <col min="10754" max="10754" width="8.44140625" style="83" bestFit="1" customWidth="1"/>
    <col min="10755" max="10755" width="11.5546875" style="83" bestFit="1" customWidth="1"/>
    <col min="10756" max="10756" width="8.88671875" style="83"/>
    <col min="10757" max="10757" width="4.77734375" style="83" customWidth="1"/>
    <col min="10758" max="10758" width="21.33203125" style="83" customWidth="1"/>
    <col min="10759" max="10759" width="11.88671875" style="83" customWidth="1"/>
    <col min="10760" max="11008" width="8.88671875" style="83"/>
    <col min="11009" max="11009" width="7.77734375" style="83" bestFit="1" customWidth="1"/>
    <col min="11010" max="11010" width="8.44140625" style="83" bestFit="1" customWidth="1"/>
    <col min="11011" max="11011" width="11.5546875" style="83" bestFit="1" customWidth="1"/>
    <col min="11012" max="11012" width="8.88671875" style="83"/>
    <col min="11013" max="11013" width="4.77734375" style="83" customWidth="1"/>
    <col min="11014" max="11014" width="21.33203125" style="83" customWidth="1"/>
    <col min="11015" max="11015" width="11.88671875" style="83" customWidth="1"/>
    <col min="11016" max="11264" width="8.88671875" style="83"/>
    <col min="11265" max="11265" width="7.77734375" style="83" bestFit="1" customWidth="1"/>
    <col min="11266" max="11266" width="8.44140625" style="83" bestFit="1" customWidth="1"/>
    <col min="11267" max="11267" width="11.5546875" style="83" bestFit="1" customWidth="1"/>
    <col min="11268" max="11268" width="8.88671875" style="83"/>
    <col min="11269" max="11269" width="4.77734375" style="83" customWidth="1"/>
    <col min="11270" max="11270" width="21.33203125" style="83" customWidth="1"/>
    <col min="11271" max="11271" width="11.88671875" style="83" customWidth="1"/>
    <col min="11272" max="11520" width="8.88671875" style="83"/>
    <col min="11521" max="11521" width="7.77734375" style="83" bestFit="1" customWidth="1"/>
    <col min="11522" max="11522" width="8.44140625" style="83" bestFit="1" customWidth="1"/>
    <col min="11523" max="11523" width="11.5546875" style="83" bestFit="1" customWidth="1"/>
    <col min="11524" max="11524" width="8.88671875" style="83"/>
    <col min="11525" max="11525" width="4.77734375" style="83" customWidth="1"/>
    <col min="11526" max="11526" width="21.33203125" style="83" customWidth="1"/>
    <col min="11527" max="11527" width="11.88671875" style="83" customWidth="1"/>
    <col min="11528" max="11776" width="8.88671875" style="83"/>
    <col min="11777" max="11777" width="7.77734375" style="83" bestFit="1" customWidth="1"/>
    <col min="11778" max="11778" width="8.44140625" style="83" bestFit="1" customWidth="1"/>
    <col min="11779" max="11779" width="11.5546875" style="83" bestFit="1" customWidth="1"/>
    <col min="11780" max="11780" width="8.88671875" style="83"/>
    <col min="11781" max="11781" width="4.77734375" style="83" customWidth="1"/>
    <col min="11782" max="11782" width="21.33203125" style="83" customWidth="1"/>
    <col min="11783" max="11783" width="11.88671875" style="83" customWidth="1"/>
    <col min="11784" max="12032" width="8.88671875" style="83"/>
    <col min="12033" max="12033" width="7.77734375" style="83" bestFit="1" customWidth="1"/>
    <col min="12034" max="12034" width="8.44140625" style="83" bestFit="1" customWidth="1"/>
    <col min="12035" max="12035" width="11.5546875" style="83" bestFit="1" customWidth="1"/>
    <col min="12036" max="12036" width="8.88671875" style="83"/>
    <col min="12037" max="12037" width="4.77734375" style="83" customWidth="1"/>
    <col min="12038" max="12038" width="21.33203125" style="83" customWidth="1"/>
    <col min="12039" max="12039" width="11.88671875" style="83" customWidth="1"/>
    <col min="12040" max="12288" width="8.88671875" style="83"/>
    <col min="12289" max="12289" width="7.77734375" style="83" bestFit="1" customWidth="1"/>
    <col min="12290" max="12290" width="8.44140625" style="83" bestFit="1" customWidth="1"/>
    <col min="12291" max="12291" width="11.5546875" style="83" bestFit="1" customWidth="1"/>
    <col min="12292" max="12292" width="8.88671875" style="83"/>
    <col min="12293" max="12293" width="4.77734375" style="83" customWidth="1"/>
    <col min="12294" max="12294" width="21.33203125" style="83" customWidth="1"/>
    <col min="12295" max="12295" width="11.88671875" style="83" customWidth="1"/>
    <col min="12296" max="12544" width="8.88671875" style="83"/>
    <col min="12545" max="12545" width="7.77734375" style="83" bestFit="1" customWidth="1"/>
    <col min="12546" max="12546" width="8.44140625" style="83" bestFit="1" customWidth="1"/>
    <col min="12547" max="12547" width="11.5546875" style="83" bestFit="1" customWidth="1"/>
    <col min="12548" max="12548" width="8.88671875" style="83"/>
    <col min="12549" max="12549" width="4.77734375" style="83" customWidth="1"/>
    <col min="12550" max="12550" width="21.33203125" style="83" customWidth="1"/>
    <col min="12551" max="12551" width="11.88671875" style="83" customWidth="1"/>
    <col min="12552" max="12800" width="8.88671875" style="83"/>
    <col min="12801" max="12801" width="7.77734375" style="83" bestFit="1" customWidth="1"/>
    <col min="12802" max="12802" width="8.44140625" style="83" bestFit="1" customWidth="1"/>
    <col min="12803" max="12803" width="11.5546875" style="83" bestFit="1" customWidth="1"/>
    <col min="12804" max="12804" width="8.88671875" style="83"/>
    <col min="12805" max="12805" width="4.77734375" style="83" customWidth="1"/>
    <col min="12806" max="12806" width="21.33203125" style="83" customWidth="1"/>
    <col min="12807" max="12807" width="11.88671875" style="83" customWidth="1"/>
    <col min="12808" max="13056" width="8.88671875" style="83"/>
    <col min="13057" max="13057" width="7.77734375" style="83" bestFit="1" customWidth="1"/>
    <col min="13058" max="13058" width="8.44140625" style="83" bestFit="1" customWidth="1"/>
    <col min="13059" max="13059" width="11.5546875" style="83" bestFit="1" customWidth="1"/>
    <col min="13060" max="13060" width="8.88671875" style="83"/>
    <col min="13061" max="13061" width="4.77734375" style="83" customWidth="1"/>
    <col min="13062" max="13062" width="21.33203125" style="83" customWidth="1"/>
    <col min="13063" max="13063" width="11.88671875" style="83" customWidth="1"/>
    <col min="13064" max="13312" width="8.88671875" style="83"/>
    <col min="13313" max="13313" width="7.77734375" style="83" bestFit="1" customWidth="1"/>
    <col min="13314" max="13314" width="8.44140625" style="83" bestFit="1" customWidth="1"/>
    <col min="13315" max="13315" width="11.5546875" style="83" bestFit="1" customWidth="1"/>
    <col min="13316" max="13316" width="8.88671875" style="83"/>
    <col min="13317" max="13317" width="4.77734375" style="83" customWidth="1"/>
    <col min="13318" max="13318" width="21.33203125" style="83" customWidth="1"/>
    <col min="13319" max="13319" width="11.88671875" style="83" customWidth="1"/>
    <col min="13320" max="13568" width="8.88671875" style="83"/>
    <col min="13569" max="13569" width="7.77734375" style="83" bestFit="1" customWidth="1"/>
    <col min="13570" max="13570" width="8.44140625" style="83" bestFit="1" customWidth="1"/>
    <col min="13571" max="13571" width="11.5546875" style="83" bestFit="1" customWidth="1"/>
    <col min="13572" max="13572" width="8.88671875" style="83"/>
    <col min="13573" max="13573" width="4.77734375" style="83" customWidth="1"/>
    <col min="13574" max="13574" width="21.33203125" style="83" customWidth="1"/>
    <col min="13575" max="13575" width="11.88671875" style="83" customWidth="1"/>
    <col min="13576" max="13824" width="8.88671875" style="83"/>
    <col min="13825" max="13825" width="7.77734375" style="83" bestFit="1" customWidth="1"/>
    <col min="13826" max="13826" width="8.44140625" style="83" bestFit="1" customWidth="1"/>
    <col min="13827" max="13827" width="11.5546875" style="83" bestFit="1" customWidth="1"/>
    <col min="13828" max="13828" width="8.88671875" style="83"/>
    <col min="13829" max="13829" width="4.77734375" style="83" customWidth="1"/>
    <col min="13830" max="13830" width="21.33203125" style="83" customWidth="1"/>
    <col min="13831" max="13831" width="11.88671875" style="83" customWidth="1"/>
    <col min="13832" max="14080" width="8.88671875" style="83"/>
    <col min="14081" max="14081" width="7.77734375" style="83" bestFit="1" customWidth="1"/>
    <col min="14082" max="14082" width="8.44140625" style="83" bestFit="1" customWidth="1"/>
    <col min="14083" max="14083" width="11.5546875" style="83" bestFit="1" customWidth="1"/>
    <col min="14084" max="14084" width="8.88671875" style="83"/>
    <col min="14085" max="14085" width="4.77734375" style="83" customWidth="1"/>
    <col min="14086" max="14086" width="21.33203125" style="83" customWidth="1"/>
    <col min="14087" max="14087" width="11.88671875" style="83" customWidth="1"/>
    <col min="14088" max="14336" width="8.88671875" style="83"/>
    <col min="14337" max="14337" width="7.77734375" style="83" bestFit="1" customWidth="1"/>
    <col min="14338" max="14338" width="8.44140625" style="83" bestFit="1" customWidth="1"/>
    <col min="14339" max="14339" width="11.5546875" style="83" bestFit="1" customWidth="1"/>
    <col min="14340" max="14340" width="8.88671875" style="83"/>
    <col min="14341" max="14341" width="4.77734375" style="83" customWidth="1"/>
    <col min="14342" max="14342" width="21.33203125" style="83" customWidth="1"/>
    <col min="14343" max="14343" width="11.88671875" style="83" customWidth="1"/>
    <col min="14344" max="14592" width="8.88671875" style="83"/>
    <col min="14593" max="14593" width="7.77734375" style="83" bestFit="1" customWidth="1"/>
    <col min="14594" max="14594" width="8.44140625" style="83" bestFit="1" customWidth="1"/>
    <col min="14595" max="14595" width="11.5546875" style="83" bestFit="1" customWidth="1"/>
    <col min="14596" max="14596" width="8.88671875" style="83"/>
    <col min="14597" max="14597" width="4.77734375" style="83" customWidth="1"/>
    <col min="14598" max="14598" width="21.33203125" style="83" customWidth="1"/>
    <col min="14599" max="14599" width="11.88671875" style="83" customWidth="1"/>
    <col min="14600" max="14848" width="8.88671875" style="83"/>
    <col min="14849" max="14849" width="7.77734375" style="83" bestFit="1" customWidth="1"/>
    <col min="14850" max="14850" width="8.44140625" style="83" bestFit="1" customWidth="1"/>
    <col min="14851" max="14851" width="11.5546875" style="83" bestFit="1" customWidth="1"/>
    <col min="14852" max="14852" width="8.88671875" style="83"/>
    <col min="14853" max="14853" width="4.77734375" style="83" customWidth="1"/>
    <col min="14854" max="14854" width="21.33203125" style="83" customWidth="1"/>
    <col min="14855" max="14855" width="11.88671875" style="83" customWidth="1"/>
    <col min="14856" max="15104" width="8.88671875" style="83"/>
    <col min="15105" max="15105" width="7.77734375" style="83" bestFit="1" customWidth="1"/>
    <col min="15106" max="15106" width="8.44140625" style="83" bestFit="1" customWidth="1"/>
    <col min="15107" max="15107" width="11.5546875" style="83" bestFit="1" customWidth="1"/>
    <col min="15108" max="15108" width="8.88671875" style="83"/>
    <col min="15109" max="15109" width="4.77734375" style="83" customWidth="1"/>
    <col min="15110" max="15110" width="21.33203125" style="83" customWidth="1"/>
    <col min="15111" max="15111" width="11.88671875" style="83" customWidth="1"/>
    <col min="15112" max="15360" width="8.88671875" style="83"/>
    <col min="15361" max="15361" width="7.77734375" style="83" bestFit="1" customWidth="1"/>
    <col min="15362" max="15362" width="8.44140625" style="83" bestFit="1" customWidth="1"/>
    <col min="15363" max="15363" width="11.5546875" style="83" bestFit="1" customWidth="1"/>
    <col min="15364" max="15364" width="8.88671875" style="83"/>
    <col min="15365" max="15365" width="4.77734375" style="83" customWidth="1"/>
    <col min="15366" max="15366" width="21.33203125" style="83" customWidth="1"/>
    <col min="15367" max="15367" width="11.88671875" style="83" customWidth="1"/>
    <col min="15368" max="15616" width="8.88671875" style="83"/>
    <col min="15617" max="15617" width="7.77734375" style="83" bestFit="1" customWidth="1"/>
    <col min="15618" max="15618" width="8.44140625" style="83" bestFit="1" customWidth="1"/>
    <col min="15619" max="15619" width="11.5546875" style="83" bestFit="1" customWidth="1"/>
    <col min="15620" max="15620" width="8.88671875" style="83"/>
    <col min="15621" max="15621" width="4.77734375" style="83" customWidth="1"/>
    <col min="15622" max="15622" width="21.33203125" style="83" customWidth="1"/>
    <col min="15623" max="15623" width="11.88671875" style="83" customWidth="1"/>
    <col min="15624" max="15872" width="8.88671875" style="83"/>
    <col min="15873" max="15873" width="7.77734375" style="83" bestFit="1" customWidth="1"/>
    <col min="15874" max="15874" width="8.44140625" style="83" bestFit="1" customWidth="1"/>
    <col min="15875" max="15875" width="11.5546875" style="83" bestFit="1" customWidth="1"/>
    <col min="15876" max="15876" width="8.88671875" style="83"/>
    <col min="15877" max="15877" width="4.77734375" style="83" customWidth="1"/>
    <col min="15878" max="15878" width="21.33203125" style="83" customWidth="1"/>
    <col min="15879" max="15879" width="11.88671875" style="83" customWidth="1"/>
    <col min="15880" max="16128" width="8.88671875" style="83"/>
    <col min="16129" max="16129" width="7.77734375" style="83" bestFit="1" customWidth="1"/>
    <col min="16130" max="16130" width="8.44140625" style="83" bestFit="1" customWidth="1"/>
    <col min="16131" max="16131" width="11.5546875" style="83" bestFit="1" customWidth="1"/>
    <col min="16132" max="16132" width="8.88671875" style="83"/>
    <col min="16133" max="16133" width="4.77734375" style="83" customWidth="1"/>
    <col min="16134" max="16134" width="21.33203125" style="83" customWidth="1"/>
    <col min="16135" max="16135" width="11.88671875" style="83" customWidth="1"/>
    <col min="16136" max="16384" width="8.88671875" style="83"/>
  </cols>
  <sheetData>
    <row r="1" spans="1:7" x14ac:dyDescent="0.25">
      <c r="A1" s="220" t="s">
        <v>66</v>
      </c>
      <c r="B1" s="220"/>
      <c r="C1" s="220"/>
      <c r="D1" s="220"/>
      <c r="F1" s="221" t="s">
        <v>67</v>
      </c>
      <c r="G1" s="221"/>
    </row>
    <row r="2" spans="1:7" ht="18.75" thickBot="1" x14ac:dyDescent="0.3">
      <c r="F2" s="83" t="s">
        <v>68</v>
      </c>
      <c r="G2" s="95">
        <f>CHITEST(B4:C6,B12:C14)</f>
        <v>6.4641289477158593E-3</v>
      </c>
    </row>
    <row r="3" spans="1:7" x14ac:dyDescent="0.25">
      <c r="A3" s="96"/>
      <c r="B3" s="97" t="s">
        <v>69</v>
      </c>
      <c r="C3" s="97" t="s">
        <v>70</v>
      </c>
      <c r="D3" s="98" t="s">
        <v>71</v>
      </c>
      <c r="F3" s="99">
        <f>signif</f>
        <v>0.05</v>
      </c>
      <c r="G3" s="100" t="str">
        <f>IF(G2&lt;F3,"significant","random")</f>
        <v>significant</v>
      </c>
    </row>
    <row r="4" spans="1:7" x14ac:dyDescent="0.25">
      <c r="A4" s="101" t="s">
        <v>72</v>
      </c>
      <c r="B4" s="84">
        <v>32</v>
      </c>
      <c r="C4" s="84">
        <v>12</v>
      </c>
      <c r="D4" s="102">
        <f>SUM(B4:C4)</f>
        <v>44</v>
      </c>
      <c r="F4" s="99">
        <v>0.01</v>
      </c>
      <c r="G4" s="100" t="str">
        <f>IF(G2&lt;F4, "highly","not highly")</f>
        <v>highly</v>
      </c>
    </row>
    <row r="5" spans="1:7" x14ac:dyDescent="0.25">
      <c r="A5" s="101" t="s">
        <v>73</v>
      </c>
      <c r="B5" s="84">
        <v>15</v>
      </c>
      <c r="C5" s="84">
        <v>22</v>
      </c>
      <c r="D5" s="102">
        <f>SUM(B5:C5)</f>
        <v>37</v>
      </c>
    </row>
    <row r="6" spans="1:7" x14ac:dyDescent="0.25">
      <c r="A6" s="101" t="s">
        <v>74</v>
      </c>
      <c r="B6" s="84">
        <v>6</v>
      </c>
      <c r="C6" s="84">
        <v>9</v>
      </c>
      <c r="D6" s="102">
        <f>SUM(B6:C6)</f>
        <v>15</v>
      </c>
      <c r="F6" s="83" t="s">
        <v>75</v>
      </c>
      <c r="G6" s="103">
        <f>CHIINV(5%,2)</f>
        <v>5.9914645471079817</v>
      </c>
    </row>
    <row r="7" spans="1:7" ht="18.75" thickBot="1" x14ac:dyDescent="0.3">
      <c r="A7" s="104" t="s">
        <v>71</v>
      </c>
      <c r="B7" s="105">
        <f>SUM(B4:B6)</f>
        <v>53</v>
      </c>
      <c r="C7" s="105">
        <f>SUM(C4:C6)</f>
        <v>43</v>
      </c>
      <c r="D7" s="106">
        <f>SUM(D4:D6)</f>
        <v>96</v>
      </c>
      <c r="F7" s="83" t="s">
        <v>76</v>
      </c>
      <c r="G7" s="103">
        <f>CHIINV(G2,2)</f>
        <v>10.082974018735314</v>
      </c>
    </row>
    <row r="8" spans="1:7" x14ac:dyDescent="0.25">
      <c r="F8" s="83" t="s">
        <v>77</v>
      </c>
      <c r="G8" s="107">
        <f>CHIDIST(G7,2)</f>
        <v>6.4641289477158593E-3</v>
      </c>
    </row>
    <row r="9" spans="1:7" x14ac:dyDescent="0.25">
      <c r="A9" s="220" t="s">
        <v>78</v>
      </c>
      <c r="B9" s="220"/>
      <c r="C9" s="220"/>
      <c r="D9" s="220"/>
    </row>
    <row r="10" spans="1:7" ht="18.75" thickBot="1" x14ac:dyDescent="0.3"/>
    <row r="11" spans="1:7" x14ac:dyDescent="0.25">
      <c r="A11" s="96"/>
      <c r="B11" s="97" t="s">
        <v>69</v>
      </c>
      <c r="C11" s="97" t="s">
        <v>70</v>
      </c>
      <c r="D11" s="98" t="s">
        <v>71</v>
      </c>
    </row>
    <row r="12" spans="1:7" x14ac:dyDescent="0.25">
      <c r="A12" s="101" t="s">
        <v>72</v>
      </c>
      <c r="B12" s="84">
        <f t="shared" ref="B12:C14" si="0">$D4*B$7/$D$7</f>
        <v>24.291666666666668</v>
      </c>
      <c r="C12" s="84">
        <f t="shared" si="0"/>
        <v>19.708333333333332</v>
      </c>
      <c r="D12" s="102">
        <f>SUM(B12:C12)</f>
        <v>44</v>
      </c>
    </row>
    <row r="13" spans="1:7" x14ac:dyDescent="0.25">
      <c r="A13" s="101" t="s">
        <v>73</v>
      </c>
      <c r="B13" s="84">
        <f t="shared" si="0"/>
        <v>20.427083333333332</v>
      </c>
      <c r="C13" s="84">
        <f t="shared" si="0"/>
        <v>16.572916666666668</v>
      </c>
      <c r="D13" s="102">
        <f>SUM(B13:C13)</f>
        <v>37</v>
      </c>
    </row>
    <row r="14" spans="1:7" x14ac:dyDescent="0.25">
      <c r="A14" s="101" t="s">
        <v>74</v>
      </c>
      <c r="B14" s="84">
        <f t="shared" si="0"/>
        <v>8.28125</v>
      </c>
      <c r="C14" s="84">
        <f t="shared" si="0"/>
        <v>6.71875</v>
      </c>
      <c r="D14" s="102">
        <f>SUM(B14:C14)</f>
        <v>15</v>
      </c>
    </row>
    <row r="15" spans="1:7" ht="18.75" thickBot="1" x14ac:dyDescent="0.3">
      <c r="A15" s="104" t="s">
        <v>71</v>
      </c>
      <c r="B15" s="105">
        <f>SUM(B12:B14)</f>
        <v>53</v>
      </c>
      <c r="C15" s="105">
        <f>SUM(C12:C14)</f>
        <v>43</v>
      </c>
      <c r="D15" s="106">
        <f>SUM(D12:D14)</f>
        <v>96</v>
      </c>
    </row>
    <row r="17" spans="1:4" x14ac:dyDescent="0.25">
      <c r="A17" s="222" t="s">
        <v>79</v>
      </c>
      <c r="B17" s="222"/>
      <c r="C17" s="222"/>
      <c r="D17" s="222"/>
    </row>
    <row r="18" spans="1:4" ht="21" x14ac:dyDescent="0.35">
      <c r="A18" s="223" t="s">
        <v>80</v>
      </c>
      <c r="B18" s="223"/>
      <c r="C18" s="223"/>
      <c r="D18" s="223"/>
    </row>
  </sheetData>
  <mergeCells count="5">
    <mergeCell ref="A1:D1"/>
    <mergeCell ref="F1:G1"/>
    <mergeCell ref="A9:D9"/>
    <mergeCell ref="A17:D17"/>
    <mergeCell ref="A18:D18"/>
  </mergeCells>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activeCell="B26" sqref="B26:E26"/>
    </sheetView>
  </sheetViews>
  <sheetFormatPr defaultRowHeight="12.75" x14ac:dyDescent="0.2"/>
  <cols>
    <col min="1" max="1" width="5.6640625" style="3" bestFit="1" customWidth="1"/>
    <col min="2" max="3" width="7.21875" style="3" bestFit="1" customWidth="1"/>
    <col min="4" max="4" width="7.21875" style="3" customWidth="1"/>
    <col min="5" max="5" width="4.21875" style="3" customWidth="1"/>
    <col min="6" max="256" width="8.88671875" style="3"/>
    <col min="257" max="257" width="7.5546875" style="3" bestFit="1" customWidth="1"/>
    <col min="258" max="258" width="7.21875" style="3" bestFit="1" customWidth="1"/>
    <col min="259" max="259" width="8.88671875" style="3" bestFit="1" customWidth="1"/>
    <col min="260" max="260" width="7.21875" style="3" customWidth="1"/>
    <col min="261" max="512" width="8.88671875" style="3"/>
    <col min="513" max="513" width="7.5546875" style="3" bestFit="1" customWidth="1"/>
    <col min="514" max="514" width="7.21875" style="3" bestFit="1" customWidth="1"/>
    <col min="515" max="515" width="8.88671875" style="3" bestFit="1" customWidth="1"/>
    <col min="516" max="516" width="7.21875" style="3" customWidth="1"/>
    <col min="517" max="768" width="8.88671875" style="3"/>
    <col min="769" max="769" width="7.5546875" style="3" bestFit="1" customWidth="1"/>
    <col min="770" max="770" width="7.21875" style="3" bestFit="1" customWidth="1"/>
    <col min="771" max="771" width="8.88671875" style="3" bestFit="1" customWidth="1"/>
    <col min="772" max="772" width="7.21875" style="3" customWidth="1"/>
    <col min="773" max="1024" width="8.88671875" style="3"/>
    <col min="1025" max="1025" width="7.5546875" style="3" bestFit="1" customWidth="1"/>
    <col min="1026" max="1026" width="7.21875" style="3" bestFit="1" customWidth="1"/>
    <col min="1027" max="1027" width="8.88671875" style="3" bestFit="1" customWidth="1"/>
    <col min="1028" max="1028" width="7.21875" style="3" customWidth="1"/>
    <col min="1029" max="1280" width="8.88671875" style="3"/>
    <col min="1281" max="1281" width="7.5546875" style="3" bestFit="1" customWidth="1"/>
    <col min="1282" max="1282" width="7.21875" style="3" bestFit="1" customWidth="1"/>
    <col min="1283" max="1283" width="8.88671875" style="3" bestFit="1" customWidth="1"/>
    <col min="1284" max="1284" width="7.21875" style="3" customWidth="1"/>
    <col min="1285" max="1536" width="8.88671875" style="3"/>
    <col min="1537" max="1537" width="7.5546875" style="3" bestFit="1" customWidth="1"/>
    <col min="1538" max="1538" width="7.21875" style="3" bestFit="1" customWidth="1"/>
    <col min="1539" max="1539" width="8.88671875" style="3" bestFit="1" customWidth="1"/>
    <col min="1540" max="1540" width="7.21875" style="3" customWidth="1"/>
    <col min="1541" max="1792" width="8.88671875" style="3"/>
    <col min="1793" max="1793" width="7.5546875" style="3" bestFit="1" customWidth="1"/>
    <col min="1794" max="1794" width="7.21875" style="3" bestFit="1" customWidth="1"/>
    <col min="1795" max="1795" width="8.88671875" style="3" bestFit="1" customWidth="1"/>
    <col min="1796" max="1796" width="7.21875" style="3" customWidth="1"/>
    <col min="1797" max="2048" width="8.88671875" style="3"/>
    <col min="2049" max="2049" width="7.5546875" style="3" bestFit="1" customWidth="1"/>
    <col min="2050" max="2050" width="7.21875" style="3" bestFit="1" customWidth="1"/>
    <col min="2051" max="2051" width="8.88671875" style="3" bestFit="1" customWidth="1"/>
    <col min="2052" max="2052" width="7.21875" style="3" customWidth="1"/>
    <col min="2053" max="2304" width="8.88671875" style="3"/>
    <col min="2305" max="2305" width="7.5546875" style="3" bestFit="1" customWidth="1"/>
    <col min="2306" max="2306" width="7.21875" style="3" bestFit="1" customWidth="1"/>
    <col min="2307" max="2307" width="8.88671875" style="3" bestFit="1" customWidth="1"/>
    <col min="2308" max="2308" width="7.21875" style="3" customWidth="1"/>
    <col min="2309" max="2560" width="8.88671875" style="3"/>
    <col min="2561" max="2561" width="7.5546875" style="3" bestFit="1" customWidth="1"/>
    <col min="2562" max="2562" width="7.21875" style="3" bestFit="1" customWidth="1"/>
    <col min="2563" max="2563" width="8.88671875" style="3" bestFit="1" customWidth="1"/>
    <col min="2564" max="2564" width="7.21875" style="3" customWidth="1"/>
    <col min="2565" max="2816" width="8.88671875" style="3"/>
    <col min="2817" max="2817" width="7.5546875" style="3" bestFit="1" customWidth="1"/>
    <col min="2818" max="2818" width="7.21875" style="3" bestFit="1" customWidth="1"/>
    <col min="2819" max="2819" width="8.88671875" style="3" bestFit="1" customWidth="1"/>
    <col min="2820" max="2820" width="7.21875" style="3" customWidth="1"/>
    <col min="2821" max="3072" width="8.88671875" style="3"/>
    <col min="3073" max="3073" width="7.5546875" style="3" bestFit="1" customWidth="1"/>
    <col min="3074" max="3074" width="7.21875" style="3" bestFit="1" customWidth="1"/>
    <col min="3075" max="3075" width="8.88671875" style="3" bestFit="1" customWidth="1"/>
    <col min="3076" max="3076" width="7.21875" style="3" customWidth="1"/>
    <col min="3077" max="3328" width="8.88671875" style="3"/>
    <col min="3329" max="3329" width="7.5546875" style="3" bestFit="1" customWidth="1"/>
    <col min="3330" max="3330" width="7.21875" style="3" bestFit="1" customWidth="1"/>
    <col min="3331" max="3331" width="8.88671875" style="3" bestFit="1" customWidth="1"/>
    <col min="3332" max="3332" width="7.21875" style="3" customWidth="1"/>
    <col min="3333" max="3584" width="8.88671875" style="3"/>
    <col min="3585" max="3585" width="7.5546875" style="3" bestFit="1" customWidth="1"/>
    <col min="3586" max="3586" width="7.21875" style="3" bestFit="1" customWidth="1"/>
    <col min="3587" max="3587" width="8.88671875" style="3" bestFit="1" customWidth="1"/>
    <col min="3588" max="3588" width="7.21875" style="3" customWidth="1"/>
    <col min="3589" max="3840" width="8.88671875" style="3"/>
    <col min="3841" max="3841" width="7.5546875" style="3" bestFit="1" customWidth="1"/>
    <col min="3842" max="3842" width="7.21875" style="3" bestFit="1" customWidth="1"/>
    <col min="3843" max="3843" width="8.88671875" style="3" bestFit="1" customWidth="1"/>
    <col min="3844" max="3844" width="7.21875" style="3" customWidth="1"/>
    <col min="3845" max="4096" width="8.88671875" style="3"/>
    <col min="4097" max="4097" width="7.5546875" style="3" bestFit="1" customWidth="1"/>
    <col min="4098" max="4098" width="7.21875" style="3" bestFit="1" customWidth="1"/>
    <col min="4099" max="4099" width="8.88671875" style="3" bestFit="1" customWidth="1"/>
    <col min="4100" max="4100" width="7.21875" style="3" customWidth="1"/>
    <col min="4101" max="4352" width="8.88671875" style="3"/>
    <col min="4353" max="4353" width="7.5546875" style="3" bestFit="1" customWidth="1"/>
    <col min="4354" max="4354" width="7.21875" style="3" bestFit="1" customWidth="1"/>
    <col min="4355" max="4355" width="8.88671875" style="3" bestFit="1" customWidth="1"/>
    <col min="4356" max="4356" width="7.21875" style="3" customWidth="1"/>
    <col min="4357" max="4608" width="8.88671875" style="3"/>
    <col min="4609" max="4609" width="7.5546875" style="3" bestFit="1" customWidth="1"/>
    <col min="4610" max="4610" width="7.21875" style="3" bestFit="1" customWidth="1"/>
    <col min="4611" max="4611" width="8.88671875" style="3" bestFit="1" customWidth="1"/>
    <col min="4612" max="4612" width="7.21875" style="3" customWidth="1"/>
    <col min="4613" max="4864" width="8.88671875" style="3"/>
    <col min="4865" max="4865" width="7.5546875" style="3" bestFit="1" customWidth="1"/>
    <col min="4866" max="4866" width="7.21875" style="3" bestFit="1" customWidth="1"/>
    <col min="4867" max="4867" width="8.88671875" style="3" bestFit="1" customWidth="1"/>
    <col min="4868" max="4868" width="7.21875" style="3" customWidth="1"/>
    <col min="4869" max="5120" width="8.88671875" style="3"/>
    <col min="5121" max="5121" width="7.5546875" style="3" bestFit="1" customWidth="1"/>
    <col min="5122" max="5122" width="7.21875" style="3" bestFit="1" customWidth="1"/>
    <col min="5123" max="5123" width="8.88671875" style="3" bestFit="1" customWidth="1"/>
    <col min="5124" max="5124" width="7.21875" style="3" customWidth="1"/>
    <col min="5125" max="5376" width="8.88671875" style="3"/>
    <col min="5377" max="5377" width="7.5546875" style="3" bestFit="1" customWidth="1"/>
    <col min="5378" max="5378" width="7.21875" style="3" bestFit="1" customWidth="1"/>
    <col min="5379" max="5379" width="8.88671875" style="3" bestFit="1" customWidth="1"/>
    <col min="5380" max="5380" width="7.21875" style="3" customWidth="1"/>
    <col min="5381" max="5632" width="8.88671875" style="3"/>
    <col min="5633" max="5633" width="7.5546875" style="3" bestFit="1" customWidth="1"/>
    <col min="5634" max="5634" width="7.21875" style="3" bestFit="1" customWidth="1"/>
    <col min="5635" max="5635" width="8.88671875" style="3" bestFit="1" customWidth="1"/>
    <col min="5636" max="5636" width="7.21875" style="3" customWidth="1"/>
    <col min="5637" max="5888" width="8.88671875" style="3"/>
    <col min="5889" max="5889" width="7.5546875" style="3" bestFit="1" customWidth="1"/>
    <col min="5890" max="5890" width="7.21875" style="3" bestFit="1" customWidth="1"/>
    <col min="5891" max="5891" width="8.88671875" style="3" bestFit="1" customWidth="1"/>
    <col min="5892" max="5892" width="7.21875" style="3" customWidth="1"/>
    <col min="5893" max="6144" width="8.88671875" style="3"/>
    <col min="6145" max="6145" width="7.5546875" style="3" bestFit="1" customWidth="1"/>
    <col min="6146" max="6146" width="7.21875" style="3" bestFit="1" customWidth="1"/>
    <col min="6147" max="6147" width="8.88671875" style="3" bestFit="1" customWidth="1"/>
    <col min="6148" max="6148" width="7.21875" style="3" customWidth="1"/>
    <col min="6149" max="6400" width="8.88671875" style="3"/>
    <col min="6401" max="6401" width="7.5546875" style="3" bestFit="1" customWidth="1"/>
    <col min="6402" max="6402" width="7.21875" style="3" bestFit="1" customWidth="1"/>
    <col min="6403" max="6403" width="8.88671875" style="3" bestFit="1" customWidth="1"/>
    <col min="6404" max="6404" width="7.21875" style="3" customWidth="1"/>
    <col min="6405" max="6656" width="8.88671875" style="3"/>
    <col min="6657" max="6657" width="7.5546875" style="3" bestFit="1" customWidth="1"/>
    <col min="6658" max="6658" width="7.21875" style="3" bestFit="1" customWidth="1"/>
    <col min="6659" max="6659" width="8.88671875" style="3" bestFit="1" customWidth="1"/>
    <col min="6660" max="6660" width="7.21875" style="3" customWidth="1"/>
    <col min="6661" max="6912" width="8.88671875" style="3"/>
    <col min="6913" max="6913" width="7.5546875" style="3" bestFit="1" customWidth="1"/>
    <col min="6914" max="6914" width="7.21875" style="3" bestFit="1" customWidth="1"/>
    <col min="6915" max="6915" width="8.88671875" style="3" bestFit="1" customWidth="1"/>
    <col min="6916" max="6916" width="7.21875" style="3" customWidth="1"/>
    <col min="6917" max="7168" width="8.88671875" style="3"/>
    <col min="7169" max="7169" width="7.5546875" style="3" bestFit="1" customWidth="1"/>
    <col min="7170" max="7170" width="7.21875" style="3" bestFit="1" customWidth="1"/>
    <col min="7171" max="7171" width="8.88671875" style="3" bestFit="1" customWidth="1"/>
    <col min="7172" max="7172" width="7.21875" style="3" customWidth="1"/>
    <col min="7173" max="7424" width="8.88671875" style="3"/>
    <col min="7425" max="7425" width="7.5546875" style="3" bestFit="1" customWidth="1"/>
    <col min="7426" max="7426" width="7.21875" style="3" bestFit="1" customWidth="1"/>
    <col min="7427" max="7427" width="8.88671875" style="3" bestFit="1" customWidth="1"/>
    <col min="7428" max="7428" width="7.21875" style="3" customWidth="1"/>
    <col min="7429" max="7680" width="8.88671875" style="3"/>
    <col min="7681" max="7681" width="7.5546875" style="3" bestFit="1" customWidth="1"/>
    <col min="7682" max="7682" width="7.21875" style="3" bestFit="1" customWidth="1"/>
    <col min="7683" max="7683" width="8.88671875" style="3" bestFit="1" customWidth="1"/>
    <col min="7684" max="7684" width="7.21875" style="3" customWidth="1"/>
    <col min="7685" max="7936" width="8.88671875" style="3"/>
    <col min="7937" max="7937" width="7.5546875" style="3" bestFit="1" customWidth="1"/>
    <col min="7938" max="7938" width="7.21875" style="3" bestFit="1" customWidth="1"/>
    <col min="7939" max="7939" width="8.88671875" style="3" bestFit="1" customWidth="1"/>
    <col min="7940" max="7940" width="7.21875" style="3" customWidth="1"/>
    <col min="7941" max="8192" width="8.88671875" style="3"/>
    <col min="8193" max="8193" width="7.5546875" style="3" bestFit="1" customWidth="1"/>
    <col min="8194" max="8194" width="7.21875" style="3" bestFit="1" customWidth="1"/>
    <col min="8195" max="8195" width="8.88671875" style="3" bestFit="1" customWidth="1"/>
    <col min="8196" max="8196" width="7.21875" style="3" customWidth="1"/>
    <col min="8197" max="8448" width="8.88671875" style="3"/>
    <col min="8449" max="8449" width="7.5546875" style="3" bestFit="1" customWidth="1"/>
    <col min="8450" max="8450" width="7.21875" style="3" bestFit="1" customWidth="1"/>
    <col min="8451" max="8451" width="8.88671875" style="3" bestFit="1" customWidth="1"/>
    <col min="8452" max="8452" width="7.21875" style="3" customWidth="1"/>
    <col min="8453" max="8704" width="8.88671875" style="3"/>
    <col min="8705" max="8705" width="7.5546875" style="3" bestFit="1" customWidth="1"/>
    <col min="8706" max="8706" width="7.21875" style="3" bestFit="1" customWidth="1"/>
    <col min="8707" max="8707" width="8.88671875" style="3" bestFit="1" customWidth="1"/>
    <col min="8708" max="8708" width="7.21875" style="3" customWidth="1"/>
    <col min="8709" max="8960" width="8.88671875" style="3"/>
    <col min="8961" max="8961" width="7.5546875" style="3" bestFit="1" customWidth="1"/>
    <col min="8962" max="8962" width="7.21875" style="3" bestFit="1" customWidth="1"/>
    <col min="8963" max="8963" width="8.88671875" style="3" bestFit="1" customWidth="1"/>
    <col min="8964" max="8964" width="7.21875" style="3" customWidth="1"/>
    <col min="8965" max="9216" width="8.88671875" style="3"/>
    <col min="9217" max="9217" width="7.5546875" style="3" bestFit="1" customWidth="1"/>
    <col min="9218" max="9218" width="7.21875" style="3" bestFit="1" customWidth="1"/>
    <col min="9219" max="9219" width="8.88671875" style="3" bestFit="1" customWidth="1"/>
    <col min="9220" max="9220" width="7.21875" style="3" customWidth="1"/>
    <col min="9221" max="9472" width="8.88671875" style="3"/>
    <col min="9473" max="9473" width="7.5546875" style="3" bestFit="1" customWidth="1"/>
    <col min="9474" max="9474" width="7.21875" style="3" bestFit="1" customWidth="1"/>
    <col min="9475" max="9475" width="8.88671875" style="3" bestFit="1" customWidth="1"/>
    <col min="9476" max="9476" width="7.21875" style="3" customWidth="1"/>
    <col min="9477" max="9728" width="8.88671875" style="3"/>
    <col min="9729" max="9729" width="7.5546875" style="3" bestFit="1" customWidth="1"/>
    <col min="9730" max="9730" width="7.21875" style="3" bestFit="1" customWidth="1"/>
    <col min="9731" max="9731" width="8.88671875" style="3" bestFit="1" customWidth="1"/>
    <col min="9732" max="9732" width="7.21875" style="3" customWidth="1"/>
    <col min="9733" max="9984" width="8.88671875" style="3"/>
    <col min="9985" max="9985" width="7.5546875" style="3" bestFit="1" customWidth="1"/>
    <col min="9986" max="9986" width="7.21875" style="3" bestFit="1" customWidth="1"/>
    <col min="9987" max="9987" width="8.88671875" style="3" bestFit="1" customWidth="1"/>
    <col min="9988" max="9988" width="7.21875" style="3" customWidth="1"/>
    <col min="9989" max="10240" width="8.88671875" style="3"/>
    <col min="10241" max="10241" width="7.5546875" style="3" bestFit="1" customWidth="1"/>
    <col min="10242" max="10242" width="7.21875" style="3" bestFit="1" customWidth="1"/>
    <col min="10243" max="10243" width="8.88671875" style="3" bestFit="1" customWidth="1"/>
    <col min="10244" max="10244" width="7.21875" style="3" customWidth="1"/>
    <col min="10245" max="10496" width="8.88671875" style="3"/>
    <col min="10497" max="10497" width="7.5546875" style="3" bestFit="1" customWidth="1"/>
    <col min="10498" max="10498" width="7.21875" style="3" bestFit="1" customWidth="1"/>
    <col min="10499" max="10499" width="8.88671875" style="3" bestFit="1" customWidth="1"/>
    <col min="10500" max="10500" width="7.21875" style="3" customWidth="1"/>
    <col min="10501" max="10752" width="8.88671875" style="3"/>
    <col min="10753" max="10753" width="7.5546875" style="3" bestFit="1" customWidth="1"/>
    <col min="10754" max="10754" width="7.21875" style="3" bestFit="1" customWidth="1"/>
    <col min="10755" max="10755" width="8.88671875" style="3" bestFit="1" customWidth="1"/>
    <col min="10756" max="10756" width="7.21875" style="3" customWidth="1"/>
    <col min="10757" max="11008" width="8.88671875" style="3"/>
    <col min="11009" max="11009" width="7.5546875" style="3" bestFit="1" customWidth="1"/>
    <col min="11010" max="11010" width="7.21875" style="3" bestFit="1" customWidth="1"/>
    <col min="11011" max="11011" width="8.88671875" style="3" bestFit="1" customWidth="1"/>
    <col min="11012" max="11012" width="7.21875" style="3" customWidth="1"/>
    <col min="11013" max="11264" width="8.88671875" style="3"/>
    <col min="11265" max="11265" width="7.5546875" style="3" bestFit="1" customWidth="1"/>
    <col min="11266" max="11266" width="7.21875" style="3" bestFit="1" customWidth="1"/>
    <col min="11267" max="11267" width="8.88671875" style="3" bestFit="1" customWidth="1"/>
    <col min="11268" max="11268" width="7.21875" style="3" customWidth="1"/>
    <col min="11269" max="11520" width="8.88671875" style="3"/>
    <col min="11521" max="11521" width="7.5546875" style="3" bestFit="1" customWidth="1"/>
    <col min="11522" max="11522" width="7.21875" style="3" bestFit="1" customWidth="1"/>
    <col min="11523" max="11523" width="8.88671875" style="3" bestFit="1" customWidth="1"/>
    <col min="11524" max="11524" width="7.21875" style="3" customWidth="1"/>
    <col min="11525" max="11776" width="8.88671875" style="3"/>
    <col min="11777" max="11777" width="7.5546875" style="3" bestFit="1" customWidth="1"/>
    <col min="11778" max="11778" width="7.21875" style="3" bestFit="1" customWidth="1"/>
    <col min="11779" max="11779" width="8.88671875" style="3" bestFit="1" customWidth="1"/>
    <col min="11780" max="11780" width="7.21875" style="3" customWidth="1"/>
    <col min="11781" max="12032" width="8.88671875" style="3"/>
    <col min="12033" max="12033" width="7.5546875" style="3" bestFit="1" customWidth="1"/>
    <col min="12034" max="12034" width="7.21875" style="3" bestFit="1" customWidth="1"/>
    <col min="12035" max="12035" width="8.88671875" style="3" bestFit="1" customWidth="1"/>
    <col min="12036" max="12036" width="7.21875" style="3" customWidth="1"/>
    <col min="12037" max="12288" width="8.88671875" style="3"/>
    <col min="12289" max="12289" width="7.5546875" style="3" bestFit="1" customWidth="1"/>
    <col min="12290" max="12290" width="7.21875" style="3" bestFit="1" customWidth="1"/>
    <col min="12291" max="12291" width="8.88671875" style="3" bestFit="1" customWidth="1"/>
    <col min="12292" max="12292" width="7.21875" style="3" customWidth="1"/>
    <col min="12293" max="12544" width="8.88671875" style="3"/>
    <col min="12545" max="12545" width="7.5546875" style="3" bestFit="1" customWidth="1"/>
    <col min="12546" max="12546" width="7.21875" style="3" bestFit="1" customWidth="1"/>
    <col min="12547" max="12547" width="8.88671875" style="3" bestFit="1" customWidth="1"/>
    <col min="12548" max="12548" width="7.21875" style="3" customWidth="1"/>
    <col min="12549" max="12800" width="8.88671875" style="3"/>
    <col min="12801" max="12801" width="7.5546875" style="3" bestFit="1" customWidth="1"/>
    <col min="12802" max="12802" width="7.21875" style="3" bestFit="1" customWidth="1"/>
    <col min="12803" max="12803" width="8.88671875" style="3" bestFit="1" customWidth="1"/>
    <col min="12804" max="12804" width="7.21875" style="3" customWidth="1"/>
    <col min="12805" max="13056" width="8.88671875" style="3"/>
    <col min="13057" max="13057" width="7.5546875" style="3" bestFit="1" customWidth="1"/>
    <col min="13058" max="13058" width="7.21875" style="3" bestFit="1" customWidth="1"/>
    <col min="13059" max="13059" width="8.88671875" style="3" bestFit="1" customWidth="1"/>
    <col min="13060" max="13060" width="7.21875" style="3" customWidth="1"/>
    <col min="13061" max="13312" width="8.88671875" style="3"/>
    <col min="13313" max="13313" width="7.5546875" style="3" bestFit="1" customWidth="1"/>
    <col min="13314" max="13314" width="7.21875" style="3" bestFit="1" customWidth="1"/>
    <col min="13315" max="13315" width="8.88671875" style="3" bestFit="1" customWidth="1"/>
    <col min="13316" max="13316" width="7.21875" style="3" customWidth="1"/>
    <col min="13317" max="13568" width="8.88671875" style="3"/>
    <col min="13569" max="13569" width="7.5546875" style="3" bestFit="1" customWidth="1"/>
    <col min="13570" max="13570" width="7.21875" style="3" bestFit="1" customWidth="1"/>
    <col min="13571" max="13571" width="8.88671875" style="3" bestFit="1" customWidth="1"/>
    <col min="13572" max="13572" width="7.21875" style="3" customWidth="1"/>
    <col min="13573" max="13824" width="8.88671875" style="3"/>
    <col min="13825" max="13825" width="7.5546875" style="3" bestFit="1" customWidth="1"/>
    <col min="13826" max="13826" width="7.21875" style="3" bestFit="1" customWidth="1"/>
    <col min="13827" max="13827" width="8.88671875" style="3" bestFit="1" customWidth="1"/>
    <col min="13828" max="13828" width="7.21875" style="3" customWidth="1"/>
    <col min="13829" max="14080" width="8.88671875" style="3"/>
    <col min="14081" max="14081" width="7.5546875" style="3" bestFit="1" customWidth="1"/>
    <col min="14082" max="14082" width="7.21875" style="3" bestFit="1" customWidth="1"/>
    <col min="14083" max="14083" width="8.88671875" style="3" bestFit="1" customWidth="1"/>
    <col min="14084" max="14084" width="7.21875" style="3" customWidth="1"/>
    <col min="14085" max="14336" width="8.88671875" style="3"/>
    <col min="14337" max="14337" width="7.5546875" style="3" bestFit="1" customWidth="1"/>
    <col min="14338" max="14338" width="7.21875" style="3" bestFit="1" customWidth="1"/>
    <col min="14339" max="14339" width="8.88671875" style="3" bestFit="1" customWidth="1"/>
    <col min="14340" max="14340" width="7.21875" style="3" customWidth="1"/>
    <col min="14341" max="14592" width="8.88671875" style="3"/>
    <col min="14593" max="14593" width="7.5546875" style="3" bestFit="1" customWidth="1"/>
    <col min="14594" max="14594" width="7.21875" style="3" bestFit="1" customWidth="1"/>
    <col min="14595" max="14595" width="8.88671875" style="3" bestFit="1" customWidth="1"/>
    <col min="14596" max="14596" width="7.21875" style="3" customWidth="1"/>
    <col min="14597" max="14848" width="8.88671875" style="3"/>
    <col min="14849" max="14849" width="7.5546875" style="3" bestFit="1" customWidth="1"/>
    <col min="14850" max="14850" width="7.21875" style="3" bestFit="1" customWidth="1"/>
    <col min="14851" max="14851" width="8.88671875" style="3" bestFit="1" customWidth="1"/>
    <col min="14852" max="14852" width="7.21875" style="3" customWidth="1"/>
    <col min="14853" max="15104" width="8.88671875" style="3"/>
    <col min="15105" max="15105" width="7.5546875" style="3" bestFit="1" customWidth="1"/>
    <col min="15106" max="15106" width="7.21875" style="3" bestFit="1" customWidth="1"/>
    <col min="15107" max="15107" width="8.88671875" style="3" bestFit="1" customWidth="1"/>
    <col min="15108" max="15108" width="7.21875" style="3" customWidth="1"/>
    <col min="15109" max="15360" width="8.88671875" style="3"/>
    <col min="15361" max="15361" width="7.5546875" style="3" bestFit="1" customWidth="1"/>
    <col min="15362" max="15362" width="7.21875" style="3" bestFit="1" customWidth="1"/>
    <col min="15363" max="15363" width="8.88671875" style="3" bestFit="1" customWidth="1"/>
    <col min="15364" max="15364" width="7.21875" style="3" customWidth="1"/>
    <col min="15365" max="15616" width="8.88671875" style="3"/>
    <col min="15617" max="15617" width="7.5546875" style="3" bestFit="1" customWidth="1"/>
    <col min="15618" max="15618" width="7.21875" style="3" bestFit="1" customWidth="1"/>
    <col min="15619" max="15619" width="8.88671875" style="3" bestFit="1" customWidth="1"/>
    <col min="15620" max="15620" width="7.21875" style="3" customWidth="1"/>
    <col min="15621" max="15872" width="8.88671875" style="3"/>
    <col min="15873" max="15873" width="7.5546875" style="3" bestFit="1" customWidth="1"/>
    <col min="15874" max="15874" width="7.21875" style="3" bestFit="1" customWidth="1"/>
    <col min="15875" max="15875" width="8.88671875" style="3" bestFit="1" customWidth="1"/>
    <col min="15876" max="15876" width="7.21875" style="3" customWidth="1"/>
    <col min="15877" max="16128" width="8.88671875" style="3"/>
    <col min="16129" max="16129" width="7.5546875" style="3" bestFit="1" customWidth="1"/>
    <col min="16130" max="16130" width="7.21875" style="3" bestFit="1" customWidth="1"/>
    <col min="16131" max="16131" width="8.88671875" style="3" bestFit="1" customWidth="1"/>
    <col min="16132" max="16132" width="7.21875" style="3" customWidth="1"/>
    <col min="16133" max="16384" width="8.88671875" style="3"/>
  </cols>
  <sheetData>
    <row r="1" spans="1:12" x14ac:dyDescent="0.2">
      <c r="A1" s="108"/>
      <c r="B1" s="109" t="s">
        <v>81</v>
      </c>
      <c r="C1" s="109" t="s">
        <v>82</v>
      </c>
      <c r="D1" s="110" t="s">
        <v>83</v>
      </c>
      <c r="F1" s="186" t="s">
        <v>84</v>
      </c>
      <c r="G1" s="186"/>
      <c r="H1" s="186"/>
      <c r="I1" s="111"/>
      <c r="J1" s="111"/>
      <c r="K1" s="111"/>
      <c r="L1" s="111"/>
    </row>
    <row r="2" spans="1:12" x14ac:dyDescent="0.2">
      <c r="A2" s="112" t="s">
        <v>85</v>
      </c>
      <c r="B2" s="113">
        <v>47.3</v>
      </c>
      <c r="C2" s="113">
        <v>23</v>
      </c>
      <c r="D2" s="113">
        <v>8.9</v>
      </c>
      <c r="F2" s="111"/>
      <c r="G2" s="111"/>
      <c r="H2" s="111"/>
      <c r="I2" s="111"/>
      <c r="J2" s="111"/>
      <c r="K2" s="111"/>
      <c r="L2" s="111"/>
    </row>
    <row r="3" spans="1:12" x14ac:dyDescent="0.2">
      <c r="A3" s="112"/>
      <c r="B3" s="113">
        <v>48.8</v>
      </c>
      <c r="C3" s="113">
        <v>24</v>
      </c>
      <c r="D3" s="113">
        <v>9.1999999999999993</v>
      </c>
      <c r="F3" s="111" t="s">
        <v>86</v>
      </c>
      <c r="G3" s="111" t="s">
        <v>81</v>
      </c>
      <c r="H3" s="111" t="s">
        <v>82</v>
      </c>
      <c r="I3" s="111" t="s">
        <v>83</v>
      </c>
      <c r="J3" s="111" t="s">
        <v>71</v>
      </c>
      <c r="K3" s="111"/>
      <c r="L3" s="111"/>
    </row>
    <row r="4" spans="1:12" ht="13.5" thickBot="1" x14ac:dyDescent="0.25">
      <c r="A4" s="114"/>
      <c r="B4" s="113">
        <v>51.1</v>
      </c>
      <c r="C4" s="113">
        <v>24.6</v>
      </c>
      <c r="D4" s="113">
        <v>8.8000000000000007</v>
      </c>
      <c r="F4" s="115" t="s">
        <v>85</v>
      </c>
      <c r="G4" s="115"/>
      <c r="H4" s="115"/>
      <c r="I4" s="115"/>
      <c r="J4" s="115"/>
      <c r="K4" s="111"/>
      <c r="L4" s="111"/>
    </row>
    <row r="5" spans="1:12" x14ac:dyDescent="0.2">
      <c r="A5" s="116"/>
      <c r="B5" s="113">
        <v>50.7</v>
      </c>
      <c r="C5" s="113">
        <v>25.2</v>
      </c>
      <c r="D5" s="113">
        <v>10</v>
      </c>
      <c r="F5" s="117" t="s">
        <v>30</v>
      </c>
      <c r="G5" s="117">
        <v>7</v>
      </c>
      <c r="H5" s="117">
        <v>7</v>
      </c>
      <c r="I5" s="117">
        <v>7</v>
      </c>
      <c r="J5" s="117">
        <v>21</v>
      </c>
      <c r="K5" s="111"/>
      <c r="L5" s="111"/>
    </row>
    <row r="6" spans="1:12" x14ac:dyDescent="0.2">
      <c r="A6" s="116"/>
      <c r="B6" s="113">
        <v>56.1</v>
      </c>
      <c r="C6" s="113">
        <v>26.7</v>
      </c>
      <c r="D6" s="113">
        <v>9.4</v>
      </c>
      <c r="F6" s="117" t="s">
        <v>87</v>
      </c>
      <c r="G6" s="117">
        <v>360</v>
      </c>
      <c r="H6" s="117">
        <v>168.33333333333329</v>
      </c>
      <c r="I6" s="117">
        <v>65.633333333333354</v>
      </c>
      <c r="J6" s="117">
        <v>593.96666666666658</v>
      </c>
      <c r="K6" s="111"/>
      <c r="L6" s="111"/>
    </row>
    <row r="7" spans="1:12" x14ac:dyDescent="0.2">
      <c r="A7" s="116"/>
      <c r="B7" s="113">
        <v>51.9</v>
      </c>
      <c r="C7" s="113">
        <v>22.6</v>
      </c>
      <c r="D7" s="113">
        <v>9.8000000000000007</v>
      </c>
      <c r="F7" s="117" t="s">
        <v>88</v>
      </c>
      <c r="G7" s="117">
        <v>51.428571428571431</v>
      </c>
      <c r="H7" s="117">
        <v>24.04761904761904</v>
      </c>
      <c r="I7" s="117">
        <v>9.3761904761904784</v>
      </c>
      <c r="J7" s="117">
        <v>28.284126984126981</v>
      </c>
      <c r="K7" s="111"/>
      <c r="L7" s="111"/>
    </row>
    <row r="8" spans="1:12" x14ac:dyDescent="0.2">
      <c r="A8" s="116"/>
      <c r="B8" s="113">
        <v>54.1</v>
      </c>
      <c r="C8" s="113">
        <v>22.233333333333299</v>
      </c>
      <c r="D8" s="113">
        <v>9.5333333333333403</v>
      </c>
      <c r="F8" s="117" t="s">
        <v>89</v>
      </c>
      <c r="G8" s="117">
        <v>8.9623809523812579</v>
      </c>
      <c r="H8" s="117">
        <v>2.5258730158731546</v>
      </c>
      <c r="I8" s="117">
        <v>0.19730158730156214</v>
      </c>
      <c r="J8" s="117">
        <v>322.39884656084666</v>
      </c>
      <c r="K8" s="111"/>
      <c r="L8" s="111"/>
    </row>
    <row r="9" spans="1:12" x14ac:dyDescent="0.2">
      <c r="A9" s="116" t="s">
        <v>90</v>
      </c>
      <c r="B9" s="113">
        <v>50.1</v>
      </c>
      <c r="C9" s="113">
        <v>21.9</v>
      </c>
      <c r="D9" s="113">
        <v>10</v>
      </c>
      <c r="F9" s="117"/>
      <c r="G9" s="117"/>
      <c r="H9" s="117"/>
      <c r="I9" s="117"/>
      <c r="J9" s="117"/>
      <c r="K9" s="111"/>
      <c r="L9" s="111"/>
    </row>
    <row r="10" spans="1:12" ht="13.5" thickBot="1" x14ac:dyDescent="0.25">
      <c r="A10" s="116"/>
      <c r="B10" s="113">
        <v>49.9</v>
      </c>
      <c r="C10" s="113">
        <v>23.2</v>
      </c>
      <c r="D10" s="113">
        <v>9.1</v>
      </c>
      <c r="F10" s="115" t="s">
        <v>90</v>
      </c>
      <c r="G10" s="115"/>
      <c r="H10" s="115"/>
      <c r="I10" s="115"/>
      <c r="J10" s="115"/>
      <c r="K10" s="111"/>
      <c r="L10" s="111"/>
    </row>
    <row r="11" spans="1:12" x14ac:dyDescent="0.2">
      <c r="A11" s="116"/>
      <c r="B11" s="113">
        <v>49.8</v>
      </c>
      <c r="C11" s="113">
        <v>23.6</v>
      </c>
      <c r="D11" s="113">
        <v>9.1</v>
      </c>
      <c r="F11" s="117" t="s">
        <v>30</v>
      </c>
      <c r="G11" s="117">
        <v>7</v>
      </c>
      <c r="H11" s="117">
        <v>7</v>
      </c>
      <c r="I11" s="117">
        <v>7</v>
      </c>
      <c r="J11" s="117">
        <v>21</v>
      </c>
      <c r="K11" s="111"/>
      <c r="L11" s="111"/>
    </row>
    <row r="12" spans="1:12" x14ac:dyDescent="0.2">
      <c r="A12" s="116"/>
      <c r="B12" s="113">
        <v>49.6</v>
      </c>
      <c r="C12" s="113">
        <v>25.7</v>
      </c>
      <c r="D12" s="113">
        <v>11.1</v>
      </c>
      <c r="F12" s="117" t="s">
        <v>87</v>
      </c>
      <c r="G12" s="117">
        <v>352.73333333333341</v>
      </c>
      <c r="H12" s="117">
        <v>166.7</v>
      </c>
      <c r="I12" s="117">
        <v>68.76666666666668</v>
      </c>
      <c r="J12" s="117">
        <v>588.20000000000016</v>
      </c>
      <c r="K12" s="111"/>
      <c r="L12" s="111"/>
    </row>
    <row r="13" spans="1:12" x14ac:dyDescent="0.2">
      <c r="A13" s="116"/>
      <c r="B13" s="113">
        <v>53.7</v>
      </c>
      <c r="C13" s="113">
        <v>27.7</v>
      </c>
      <c r="D13" s="113">
        <v>9.8000000000000007</v>
      </c>
      <c r="F13" s="117" t="s">
        <v>88</v>
      </c>
      <c r="G13" s="117">
        <v>50.3904761904762</v>
      </c>
      <c r="H13" s="117">
        <v>23.814285714285713</v>
      </c>
      <c r="I13" s="117">
        <v>9.8238095238095262</v>
      </c>
      <c r="J13" s="117">
        <v>28.009523809523817</v>
      </c>
      <c r="K13" s="111"/>
      <c r="L13" s="111"/>
    </row>
    <row r="14" spans="1:12" x14ac:dyDescent="0.2">
      <c r="A14" s="116"/>
      <c r="B14" s="113">
        <v>49.2</v>
      </c>
      <c r="C14" s="113">
        <v>22.5</v>
      </c>
      <c r="D14" s="113">
        <v>10.199999999999999</v>
      </c>
      <c r="F14" s="117" t="s">
        <v>89</v>
      </c>
      <c r="G14" s="117">
        <v>2.2784126984121635</v>
      </c>
      <c r="H14" s="117">
        <v>4.5680952380953386</v>
      </c>
      <c r="I14" s="117">
        <v>0.49619047619044448</v>
      </c>
      <c r="J14" s="117">
        <v>299.43234920634893</v>
      </c>
      <c r="K14" s="111"/>
      <c r="L14" s="111"/>
    </row>
    <row r="15" spans="1:12" x14ac:dyDescent="0.2">
      <c r="A15" s="116"/>
      <c r="B15" s="113">
        <v>50.433333333333401</v>
      </c>
      <c r="C15" s="113">
        <v>22.1</v>
      </c>
      <c r="D15" s="113">
        <v>9.4666666666666703</v>
      </c>
      <c r="F15" s="117"/>
      <c r="G15" s="117"/>
      <c r="H15" s="117"/>
      <c r="I15" s="117"/>
      <c r="J15" s="117"/>
      <c r="K15" s="111"/>
      <c r="L15" s="111"/>
    </row>
    <row r="16" spans="1:12" ht="13.5" thickBot="1" x14ac:dyDescent="0.25">
      <c r="F16" s="115" t="s">
        <v>71</v>
      </c>
      <c r="G16" s="115"/>
      <c r="H16" s="115"/>
      <c r="I16" s="115"/>
      <c r="J16" s="111"/>
      <c r="K16" s="111"/>
      <c r="L16" s="111"/>
    </row>
    <row r="17" spans="2:12" x14ac:dyDescent="0.2">
      <c r="F17" s="117" t="s">
        <v>30</v>
      </c>
      <c r="G17" s="117">
        <v>14</v>
      </c>
      <c r="H17" s="117">
        <v>14</v>
      </c>
      <c r="I17" s="117">
        <v>14</v>
      </c>
      <c r="J17" s="111"/>
      <c r="K17" s="111"/>
      <c r="L17" s="111"/>
    </row>
    <row r="18" spans="2:12" x14ac:dyDescent="0.2">
      <c r="F18" s="117" t="s">
        <v>87</v>
      </c>
      <c r="G18" s="117">
        <v>712.73333333333335</v>
      </c>
      <c r="H18" s="117">
        <v>335.0333333333333</v>
      </c>
      <c r="I18" s="117">
        <v>134.40000000000003</v>
      </c>
      <c r="J18" s="111"/>
      <c r="K18" s="111"/>
      <c r="L18" s="111"/>
    </row>
    <row r="19" spans="2:12" x14ac:dyDescent="0.2">
      <c r="F19" s="117" t="s">
        <v>88</v>
      </c>
      <c r="G19" s="117">
        <v>50.909523809523819</v>
      </c>
      <c r="H19" s="117">
        <v>23.93095238095238</v>
      </c>
      <c r="I19" s="117">
        <v>9.6</v>
      </c>
      <c r="J19" s="111"/>
      <c r="K19" s="111"/>
      <c r="L19" s="111"/>
    </row>
    <row r="20" spans="2:12" x14ac:dyDescent="0.2">
      <c r="F20" s="117" t="s">
        <v>89</v>
      </c>
      <c r="G20" s="117">
        <v>5.4781929181923399</v>
      </c>
      <c r="H20" s="117">
        <v>3.2887973137972391</v>
      </c>
      <c r="I20" s="117">
        <v>0.37401709401709782</v>
      </c>
      <c r="J20" s="111"/>
      <c r="K20" s="111"/>
      <c r="L20" s="111"/>
    </row>
    <row r="21" spans="2:12" x14ac:dyDescent="0.2">
      <c r="F21" s="117"/>
      <c r="G21" s="117"/>
      <c r="H21" s="117"/>
      <c r="I21" s="117"/>
      <c r="J21" s="111"/>
      <c r="K21" s="111"/>
      <c r="L21" s="111"/>
    </row>
    <row r="22" spans="2:12" x14ac:dyDescent="0.2">
      <c r="F22" s="111"/>
      <c r="G22" s="111"/>
      <c r="H22" s="111"/>
      <c r="I22" s="111"/>
      <c r="J22" s="111"/>
      <c r="K22" s="111"/>
      <c r="L22" s="111"/>
    </row>
    <row r="23" spans="2:12" ht="13.5" thickBot="1" x14ac:dyDescent="0.25">
      <c r="F23" s="111" t="s">
        <v>91</v>
      </c>
      <c r="G23" s="111"/>
      <c r="H23" s="111"/>
      <c r="I23" s="111"/>
      <c r="J23" s="111"/>
      <c r="K23" s="111"/>
      <c r="L23" s="111"/>
    </row>
    <row r="24" spans="2:12" x14ac:dyDescent="0.2">
      <c r="F24" s="118" t="s">
        <v>92</v>
      </c>
      <c r="G24" s="118" t="s">
        <v>93</v>
      </c>
      <c r="H24" s="118" t="s">
        <v>94</v>
      </c>
      <c r="I24" s="118" t="s">
        <v>95</v>
      </c>
      <c r="J24" s="118" t="s">
        <v>96</v>
      </c>
      <c r="K24" s="118" t="s">
        <v>97</v>
      </c>
      <c r="L24" s="118" t="s">
        <v>98</v>
      </c>
    </row>
    <row r="25" spans="2:12" x14ac:dyDescent="0.2">
      <c r="F25" s="117" t="s">
        <v>99</v>
      </c>
      <c r="G25" s="117">
        <v>0.79177248677115131</v>
      </c>
      <c r="H25" s="117">
        <v>1</v>
      </c>
      <c r="I25" s="117">
        <v>0.79177248677115131</v>
      </c>
      <c r="J25" s="117">
        <v>0.24966215652537974</v>
      </c>
      <c r="K25" s="117">
        <v>0.62035339809662893</v>
      </c>
      <c r="L25" s="117">
        <v>4.1131652192240473</v>
      </c>
    </row>
    <row r="26" spans="2:12" x14ac:dyDescent="0.2">
      <c r="B26" s="224" t="s">
        <v>128</v>
      </c>
      <c r="C26" s="224"/>
      <c r="D26" s="224"/>
      <c r="E26" s="224"/>
      <c r="F26" s="117" t="s">
        <v>100</v>
      </c>
      <c r="G26" s="117">
        <v>12318.582592592596</v>
      </c>
      <c r="H26" s="117">
        <v>2</v>
      </c>
      <c r="I26" s="117">
        <v>6159.2912962962982</v>
      </c>
      <c r="J26" s="185">
        <v>1942.151278800111</v>
      </c>
      <c r="K26" s="185">
        <v>2.1562170088145651E-37</v>
      </c>
      <c r="L26" s="185">
        <v>3.2594463061946737</v>
      </c>
    </row>
    <row r="27" spans="2:12" x14ac:dyDescent="0.2">
      <c r="F27" s="117" t="s">
        <v>101</v>
      </c>
      <c r="G27" s="117">
        <v>3.8717989417996108</v>
      </c>
      <c r="H27" s="117">
        <v>2</v>
      </c>
      <c r="I27" s="117">
        <v>1.9358994708998054</v>
      </c>
      <c r="J27" s="117">
        <v>0.61042893608512427</v>
      </c>
      <c r="K27" s="117">
        <v>0.54864345039878448</v>
      </c>
      <c r="L27" s="117">
        <v>3.2594463061946737</v>
      </c>
    </row>
    <row r="28" spans="2:12" x14ac:dyDescent="0.2">
      <c r="F28" s="117" t="s">
        <v>102</v>
      </c>
      <c r="G28" s="117">
        <v>114.16952380952399</v>
      </c>
      <c r="H28" s="117">
        <v>36</v>
      </c>
      <c r="I28" s="117">
        <v>3.1713756613756665</v>
      </c>
      <c r="J28" s="117"/>
      <c r="K28" s="117"/>
      <c r="L28" s="117"/>
    </row>
    <row r="29" spans="2:12" x14ac:dyDescent="0.2">
      <c r="F29" s="117"/>
      <c r="G29" s="117"/>
      <c r="H29" s="117"/>
      <c r="I29" s="117"/>
      <c r="J29" s="117"/>
      <c r="K29" s="117"/>
      <c r="L29" s="117"/>
    </row>
    <row r="30" spans="2:12" ht="13.5" thickBot="1" x14ac:dyDescent="0.25">
      <c r="F30" s="119" t="s">
        <v>71</v>
      </c>
      <c r="G30" s="119">
        <v>12437.415687830691</v>
      </c>
      <c r="H30" s="119">
        <v>41</v>
      </c>
      <c r="I30" s="119"/>
      <c r="J30" s="119"/>
      <c r="K30" s="119"/>
      <c r="L30" s="119"/>
    </row>
  </sheetData>
  <mergeCells count="1">
    <mergeCell ref="B26:E26"/>
  </mergeCells>
  <pageMargins left="0.75" right="0.75" top="1" bottom="1" header="0.5" footer="0.5"/>
  <pageSetup orientation="portrait" horizontalDpi="200" verticalDpi="200" copies="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130" zoomScaleNormal="130" workbookViewId="0">
      <selection sqref="A1:C1"/>
    </sheetView>
  </sheetViews>
  <sheetFormatPr defaultRowHeight="12.75" x14ac:dyDescent="0.2"/>
  <cols>
    <col min="1" max="3" width="8.88671875" style="4"/>
    <col min="4" max="4" width="6.88671875" style="4" customWidth="1"/>
    <col min="5" max="5" width="14.33203125" style="4" bestFit="1" customWidth="1"/>
    <col min="6" max="260" width="8.88671875" style="4"/>
    <col min="261" max="261" width="14.33203125" style="4" bestFit="1" customWidth="1"/>
    <col min="262" max="516" width="8.88671875" style="4"/>
    <col min="517" max="517" width="14.33203125" style="4" bestFit="1" customWidth="1"/>
    <col min="518" max="772" width="8.88671875" style="4"/>
    <col min="773" max="773" width="14.33203125" style="4" bestFit="1" customWidth="1"/>
    <col min="774" max="1028" width="8.88671875" style="4"/>
    <col min="1029" max="1029" width="14.33203125" style="4" bestFit="1" customWidth="1"/>
    <col min="1030" max="1284" width="8.88671875" style="4"/>
    <col min="1285" max="1285" width="14.33203125" style="4" bestFit="1" customWidth="1"/>
    <col min="1286" max="1540" width="8.88671875" style="4"/>
    <col min="1541" max="1541" width="14.33203125" style="4" bestFit="1" customWidth="1"/>
    <col min="1542" max="1796" width="8.88671875" style="4"/>
    <col min="1797" max="1797" width="14.33203125" style="4" bestFit="1" customWidth="1"/>
    <col min="1798" max="2052" width="8.88671875" style="4"/>
    <col min="2053" max="2053" width="14.33203125" style="4" bestFit="1" customWidth="1"/>
    <col min="2054" max="2308" width="8.88671875" style="4"/>
    <col min="2309" max="2309" width="14.33203125" style="4" bestFit="1" customWidth="1"/>
    <col min="2310" max="2564" width="8.88671875" style="4"/>
    <col min="2565" max="2565" width="14.33203125" style="4" bestFit="1" customWidth="1"/>
    <col min="2566" max="2820" width="8.88671875" style="4"/>
    <col min="2821" max="2821" width="14.33203125" style="4" bestFit="1" customWidth="1"/>
    <col min="2822" max="3076" width="8.88671875" style="4"/>
    <col min="3077" max="3077" width="14.33203125" style="4" bestFit="1" customWidth="1"/>
    <col min="3078" max="3332" width="8.88671875" style="4"/>
    <col min="3333" max="3333" width="14.33203125" style="4" bestFit="1" customWidth="1"/>
    <col min="3334" max="3588" width="8.88671875" style="4"/>
    <col min="3589" max="3589" width="14.33203125" style="4" bestFit="1" customWidth="1"/>
    <col min="3590" max="3844" width="8.88671875" style="4"/>
    <col min="3845" max="3845" width="14.33203125" style="4" bestFit="1" customWidth="1"/>
    <col min="3846" max="4100" width="8.88671875" style="4"/>
    <col min="4101" max="4101" width="14.33203125" style="4" bestFit="1" customWidth="1"/>
    <col min="4102" max="4356" width="8.88671875" style="4"/>
    <col min="4357" max="4357" width="14.33203125" style="4" bestFit="1" customWidth="1"/>
    <col min="4358" max="4612" width="8.88671875" style="4"/>
    <col min="4613" max="4613" width="14.33203125" style="4" bestFit="1" customWidth="1"/>
    <col min="4614" max="4868" width="8.88671875" style="4"/>
    <col min="4869" max="4869" width="14.33203125" style="4" bestFit="1" customWidth="1"/>
    <col min="4870" max="5124" width="8.88671875" style="4"/>
    <col min="5125" max="5125" width="14.33203125" style="4" bestFit="1" customWidth="1"/>
    <col min="5126" max="5380" width="8.88671875" style="4"/>
    <col min="5381" max="5381" width="14.33203125" style="4" bestFit="1" customWidth="1"/>
    <col min="5382" max="5636" width="8.88671875" style="4"/>
    <col min="5637" max="5637" width="14.33203125" style="4" bestFit="1" customWidth="1"/>
    <col min="5638" max="5892" width="8.88671875" style="4"/>
    <col min="5893" max="5893" width="14.33203125" style="4" bestFit="1" customWidth="1"/>
    <col min="5894" max="6148" width="8.88671875" style="4"/>
    <col min="6149" max="6149" width="14.33203125" style="4" bestFit="1" customWidth="1"/>
    <col min="6150" max="6404" width="8.88671875" style="4"/>
    <col min="6405" max="6405" width="14.33203125" style="4" bestFit="1" customWidth="1"/>
    <col min="6406" max="6660" width="8.88671875" style="4"/>
    <col min="6661" max="6661" width="14.33203125" style="4" bestFit="1" customWidth="1"/>
    <col min="6662" max="6916" width="8.88671875" style="4"/>
    <col min="6917" max="6917" width="14.33203125" style="4" bestFit="1" customWidth="1"/>
    <col min="6918" max="7172" width="8.88671875" style="4"/>
    <col min="7173" max="7173" width="14.33203125" style="4" bestFit="1" customWidth="1"/>
    <col min="7174" max="7428" width="8.88671875" style="4"/>
    <col min="7429" max="7429" width="14.33203125" style="4" bestFit="1" customWidth="1"/>
    <col min="7430" max="7684" width="8.88671875" style="4"/>
    <col min="7685" max="7685" width="14.33203125" style="4" bestFit="1" customWidth="1"/>
    <col min="7686" max="7940" width="8.88671875" style="4"/>
    <col min="7941" max="7941" width="14.33203125" style="4" bestFit="1" customWidth="1"/>
    <col min="7942" max="8196" width="8.88671875" style="4"/>
    <col min="8197" max="8197" width="14.33203125" style="4" bestFit="1" customWidth="1"/>
    <col min="8198" max="8452" width="8.88671875" style="4"/>
    <col min="8453" max="8453" width="14.33203125" style="4" bestFit="1" customWidth="1"/>
    <col min="8454" max="8708" width="8.88671875" style="4"/>
    <col min="8709" max="8709" width="14.33203125" style="4" bestFit="1" customWidth="1"/>
    <col min="8710" max="8964" width="8.88671875" style="4"/>
    <col min="8965" max="8965" width="14.33203125" style="4" bestFit="1" customWidth="1"/>
    <col min="8966" max="9220" width="8.88671875" style="4"/>
    <col min="9221" max="9221" width="14.33203125" style="4" bestFit="1" customWidth="1"/>
    <col min="9222" max="9476" width="8.88671875" style="4"/>
    <col min="9477" max="9477" width="14.33203125" style="4" bestFit="1" customWidth="1"/>
    <col min="9478" max="9732" width="8.88671875" style="4"/>
    <col min="9733" max="9733" width="14.33203125" style="4" bestFit="1" customWidth="1"/>
    <col min="9734" max="9988" width="8.88671875" style="4"/>
    <col min="9989" max="9989" width="14.33203125" style="4" bestFit="1" customWidth="1"/>
    <col min="9990" max="10244" width="8.88671875" style="4"/>
    <col min="10245" max="10245" width="14.33203125" style="4" bestFit="1" customWidth="1"/>
    <col min="10246" max="10500" width="8.88671875" style="4"/>
    <col min="10501" max="10501" width="14.33203125" style="4" bestFit="1" customWidth="1"/>
    <col min="10502" max="10756" width="8.88671875" style="4"/>
    <col min="10757" max="10757" width="14.33203125" style="4" bestFit="1" customWidth="1"/>
    <col min="10758" max="11012" width="8.88671875" style="4"/>
    <col min="11013" max="11013" width="14.33203125" style="4" bestFit="1" customWidth="1"/>
    <col min="11014" max="11268" width="8.88671875" style="4"/>
    <col min="11269" max="11269" width="14.33203125" style="4" bestFit="1" customWidth="1"/>
    <col min="11270" max="11524" width="8.88671875" style="4"/>
    <col min="11525" max="11525" width="14.33203125" style="4" bestFit="1" customWidth="1"/>
    <col min="11526" max="11780" width="8.88671875" style="4"/>
    <col min="11781" max="11781" width="14.33203125" style="4" bestFit="1" customWidth="1"/>
    <col min="11782" max="12036" width="8.88671875" style="4"/>
    <col min="12037" max="12037" width="14.33203125" style="4" bestFit="1" customWidth="1"/>
    <col min="12038" max="12292" width="8.88671875" style="4"/>
    <col min="12293" max="12293" width="14.33203125" style="4" bestFit="1" customWidth="1"/>
    <col min="12294" max="12548" width="8.88671875" style="4"/>
    <col min="12549" max="12549" width="14.33203125" style="4" bestFit="1" customWidth="1"/>
    <col min="12550" max="12804" width="8.88671875" style="4"/>
    <col min="12805" max="12805" width="14.33203125" style="4" bestFit="1" customWidth="1"/>
    <col min="12806" max="13060" width="8.88671875" style="4"/>
    <col min="13061" max="13061" width="14.33203125" style="4" bestFit="1" customWidth="1"/>
    <col min="13062" max="13316" width="8.88671875" style="4"/>
    <col min="13317" max="13317" width="14.33203125" style="4" bestFit="1" customWidth="1"/>
    <col min="13318" max="13572" width="8.88671875" style="4"/>
    <col min="13573" max="13573" width="14.33203125" style="4" bestFit="1" customWidth="1"/>
    <col min="13574" max="13828" width="8.88671875" style="4"/>
    <col min="13829" max="13829" width="14.33203125" style="4" bestFit="1" customWidth="1"/>
    <col min="13830" max="14084" width="8.88671875" style="4"/>
    <col min="14085" max="14085" width="14.33203125" style="4" bestFit="1" customWidth="1"/>
    <col min="14086" max="14340" width="8.88671875" style="4"/>
    <col min="14341" max="14341" width="14.33203125" style="4" bestFit="1" customWidth="1"/>
    <col min="14342" max="14596" width="8.88671875" style="4"/>
    <col min="14597" max="14597" width="14.33203125" style="4" bestFit="1" customWidth="1"/>
    <col min="14598" max="14852" width="8.88671875" style="4"/>
    <col min="14853" max="14853" width="14.33203125" style="4" bestFit="1" customWidth="1"/>
    <col min="14854" max="15108" width="8.88671875" style="4"/>
    <col min="15109" max="15109" width="14.33203125" style="4" bestFit="1" customWidth="1"/>
    <col min="15110" max="15364" width="8.88671875" style="4"/>
    <col min="15365" max="15365" width="14.33203125" style="4" bestFit="1" customWidth="1"/>
    <col min="15366" max="15620" width="8.88671875" style="4"/>
    <col min="15621" max="15621" width="14.33203125" style="4" bestFit="1" customWidth="1"/>
    <col min="15622" max="15876" width="8.88671875" style="4"/>
    <col min="15877" max="15877" width="14.33203125" style="4" bestFit="1" customWidth="1"/>
    <col min="15878" max="16132" width="8.88671875" style="4"/>
    <col min="16133" max="16133" width="14.33203125" style="4" bestFit="1" customWidth="1"/>
    <col min="16134" max="16384" width="8.88671875" style="4"/>
  </cols>
  <sheetData>
    <row r="1" spans="1:11" ht="15.75" x14ac:dyDescent="0.25">
      <c r="A1" s="225" t="s">
        <v>103</v>
      </c>
      <c r="B1" s="225"/>
      <c r="C1" s="225"/>
      <c r="E1" t="s">
        <v>104</v>
      </c>
      <c r="F1"/>
      <c r="G1"/>
      <c r="H1"/>
      <c r="I1"/>
      <c r="J1"/>
      <c r="K1"/>
    </row>
    <row r="2" spans="1:11" ht="15.75" x14ac:dyDescent="0.25">
      <c r="A2" s="1" t="s">
        <v>105</v>
      </c>
      <c r="B2" s="1" t="s">
        <v>106</v>
      </c>
      <c r="C2" s="1" t="s">
        <v>107</v>
      </c>
      <c r="E2"/>
      <c r="F2"/>
      <c r="G2"/>
      <c r="H2"/>
      <c r="I2"/>
      <c r="J2"/>
      <c r="K2"/>
    </row>
    <row r="3" spans="1:11" ht="16.5" thickBot="1" x14ac:dyDescent="0.3">
      <c r="A3" s="190">
        <v>5.8</v>
      </c>
      <c r="B3" s="190">
        <v>6</v>
      </c>
      <c r="C3" s="190">
        <v>6.2</v>
      </c>
      <c r="E3" t="s">
        <v>86</v>
      </c>
      <c r="F3"/>
      <c r="G3"/>
      <c r="H3"/>
      <c r="I3"/>
      <c r="J3"/>
      <c r="K3"/>
    </row>
    <row r="4" spans="1:11" ht="15.75" x14ac:dyDescent="0.25">
      <c r="A4" s="190">
        <v>6</v>
      </c>
      <c r="B4" s="190">
        <v>6.2</v>
      </c>
      <c r="C4" s="190">
        <v>6</v>
      </c>
      <c r="E4" s="189" t="s">
        <v>108</v>
      </c>
      <c r="F4" s="189" t="s">
        <v>30</v>
      </c>
      <c r="G4" s="189" t="s">
        <v>87</v>
      </c>
      <c r="H4" s="189" t="s">
        <v>88</v>
      </c>
      <c r="I4" s="189" t="s">
        <v>89</v>
      </c>
      <c r="J4"/>
      <c r="K4"/>
    </row>
    <row r="5" spans="1:11" ht="15.75" x14ac:dyDescent="0.25">
      <c r="A5" s="190">
        <v>6</v>
      </c>
      <c r="B5" s="190">
        <v>6.3</v>
      </c>
      <c r="C5" s="190">
        <v>6.5</v>
      </c>
      <c r="E5" s="187" t="s">
        <v>105</v>
      </c>
      <c r="F5" s="187">
        <v>5</v>
      </c>
      <c r="G5" s="187">
        <v>30.3</v>
      </c>
      <c r="H5" s="187">
        <v>6.0600000000000005</v>
      </c>
      <c r="I5" s="187">
        <v>3.800000000000002E-2</v>
      </c>
      <c r="J5"/>
      <c r="K5"/>
    </row>
    <row r="6" spans="1:11" ht="15.75" x14ac:dyDescent="0.25">
      <c r="A6" s="190">
        <v>6.2</v>
      </c>
      <c r="B6" s="190">
        <v>6.5</v>
      </c>
      <c r="C6" s="190">
        <v>7</v>
      </c>
      <c r="E6" s="187" t="s">
        <v>106</v>
      </c>
      <c r="F6" s="187">
        <v>5</v>
      </c>
      <c r="G6" s="187">
        <v>31.2</v>
      </c>
      <c r="H6" s="187">
        <v>6.24</v>
      </c>
      <c r="I6" s="187">
        <v>3.2999999999999988E-2</v>
      </c>
      <c r="J6"/>
      <c r="K6"/>
    </row>
    <row r="7" spans="1:11" ht="16.5" thickBot="1" x14ac:dyDescent="0.3">
      <c r="A7" s="190">
        <v>6.3</v>
      </c>
      <c r="B7" s="190">
        <v>6.2</v>
      </c>
      <c r="C7" s="190">
        <v>6.8</v>
      </c>
      <c r="E7" s="188" t="s">
        <v>107</v>
      </c>
      <c r="F7" s="188">
        <v>5</v>
      </c>
      <c r="G7" s="188">
        <v>32.5</v>
      </c>
      <c r="H7" s="188">
        <v>6.5</v>
      </c>
      <c r="I7" s="188">
        <v>0.16999999999999993</v>
      </c>
      <c r="J7"/>
      <c r="K7"/>
    </row>
    <row r="8" spans="1:11" ht="15" x14ac:dyDescent="0.2">
      <c r="E8"/>
      <c r="F8"/>
      <c r="G8"/>
      <c r="H8"/>
      <c r="I8"/>
      <c r="J8"/>
      <c r="K8"/>
    </row>
    <row r="9" spans="1:11" ht="15" x14ac:dyDescent="0.2">
      <c r="E9"/>
      <c r="F9"/>
      <c r="G9"/>
      <c r="H9"/>
      <c r="I9"/>
      <c r="J9"/>
      <c r="K9"/>
    </row>
    <row r="10" spans="1:11" ht="15.75" thickBot="1" x14ac:dyDescent="0.25">
      <c r="E10" t="s">
        <v>91</v>
      </c>
      <c r="F10"/>
      <c r="G10"/>
      <c r="H10"/>
      <c r="I10"/>
      <c r="J10"/>
      <c r="K10"/>
    </row>
    <row r="11" spans="1:11" ht="15" x14ac:dyDescent="0.2">
      <c r="E11" s="189" t="s">
        <v>92</v>
      </c>
      <c r="F11" s="189" t="s">
        <v>93</v>
      </c>
      <c r="G11" s="189" t="s">
        <v>94</v>
      </c>
      <c r="H11" s="189" t="s">
        <v>95</v>
      </c>
      <c r="I11" s="189" t="s">
        <v>96</v>
      </c>
      <c r="J11" s="189" t="s">
        <v>97</v>
      </c>
      <c r="K11" s="189" t="s">
        <v>98</v>
      </c>
    </row>
    <row r="12" spans="1:11" ht="15" x14ac:dyDescent="0.2">
      <c r="A12" s="226" t="s">
        <v>129</v>
      </c>
      <c r="B12" s="226"/>
      <c r="C12" s="226"/>
      <c r="D12" s="226"/>
      <c r="E12" s="187" t="s">
        <v>109</v>
      </c>
      <c r="F12" s="187">
        <v>0.48933333333333362</v>
      </c>
      <c r="G12" s="187">
        <v>2</v>
      </c>
      <c r="H12" s="187">
        <v>0.24466666666666681</v>
      </c>
      <c r="I12" s="191">
        <v>3.0456431535269735</v>
      </c>
      <c r="J12" s="191">
        <v>8.5166891474594636E-2</v>
      </c>
      <c r="K12" s="191">
        <v>3.8852938346523942</v>
      </c>
    </row>
    <row r="13" spans="1:11" ht="15" x14ac:dyDescent="0.2">
      <c r="E13" s="187" t="s">
        <v>110</v>
      </c>
      <c r="F13" s="187">
        <v>0.96399999999999975</v>
      </c>
      <c r="G13" s="187">
        <v>12</v>
      </c>
      <c r="H13" s="187">
        <v>8.0333333333333312E-2</v>
      </c>
      <c r="I13" s="187"/>
      <c r="J13" s="187"/>
      <c r="K13" s="187"/>
    </row>
    <row r="14" spans="1:11" ht="15" x14ac:dyDescent="0.2">
      <c r="E14" s="187"/>
      <c r="F14" s="187"/>
      <c r="G14" s="187"/>
      <c r="H14" s="187"/>
      <c r="I14" s="187"/>
      <c r="J14" s="187"/>
      <c r="K14" s="187"/>
    </row>
    <row r="15" spans="1:11" ht="15.75" thickBot="1" x14ac:dyDescent="0.25">
      <c r="E15" s="188" t="s">
        <v>71</v>
      </c>
      <c r="F15" s="188">
        <v>1.4533333333333334</v>
      </c>
      <c r="G15" s="188">
        <v>14</v>
      </c>
      <c r="H15" s="188"/>
      <c r="I15" s="188"/>
      <c r="J15" s="188"/>
      <c r="K15" s="188"/>
    </row>
  </sheetData>
  <mergeCells count="2">
    <mergeCell ref="A1:C1"/>
    <mergeCell ref="A12:D12"/>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Normal</vt:lpstr>
      <vt:lpstr>Simul</vt:lpstr>
      <vt:lpstr>Sampling1</vt:lpstr>
      <vt:lpstr>Sampling2</vt:lpstr>
      <vt:lpstr>Conditions</vt:lpstr>
      <vt:lpstr>EstMeans</vt:lpstr>
      <vt:lpstr>Confidence</vt:lpstr>
      <vt:lpstr>FairCoin</vt:lpstr>
      <vt:lpstr>EstProp</vt:lpstr>
      <vt:lpstr>SignMeans</vt:lpstr>
      <vt:lpstr>SignSimul</vt:lpstr>
      <vt:lpstr>Power</vt:lpstr>
      <vt:lpstr>SignFreq</vt:lpstr>
      <vt:lpstr>Anova1</vt:lpstr>
      <vt:lpstr>Anova2</vt:lpstr>
      <vt:lpstr>Normal!Mean</vt:lpstr>
      <vt:lpstr>Normal!SD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2007-05-12T11:51:08Z</dcterms:created>
  <dcterms:modified xsi:type="dcterms:W3CDTF">2013-06-14T12:57:25Z</dcterms:modified>
</cp:coreProperties>
</file>