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EndBook\"/>
    </mc:Choice>
  </mc:AlternateContent>
  <bookViews>
    <workbookView xWindow="120" yWindow="30" windowWidth="18915" windowHeight="7575" tabRatio="752" activeTab="1"/>
  </bookViews>
  <sheets>
    <sheet name="FTest" sheetId="4" r:id="rId1"/>
    <sheet name="Anova1" sheetId="9" r:id="rId2"/>
    <sheet name="Anova2" sheetId="10" r:id="rId3"/>
    <sheet name="Anova3" sheetId="11" r:id="rId4"/>
    <sheet name="Anova4" sheetId="15" r:id="rId5"/>
    <sheet name="Anova5" sheetId="16" r:id="rId6"/>
    <sheet name="Alternatives" sheetId="12" r:id="rId7"/>
    <sheet name="Anova-Chi" sheetId="18" r:id="rId8"/>
  </sheets>
  <definedNames>
    <definedName name="F_value">#REF!</definedName>
    <definedName name="signif" localSheetId="7">0.05</definedName>
    <definedName name="signif">5%</definedName>
  </definedNames>
  <calcPr calcId="152511" iterateCount="1000"/>
</workbook>
</file>

<file path=xl/calcChain.xml><?xml version="1.0" encoding="utf-8"?>
<calcChain xmlns="http://schemas.openxmlformats.org/spreadsheetml/2006/main">
  <c r="B26" i="18" l="1"/>
  <c r="C26" i="18"/>
  <c r="D26" i="18"/>
  <c r="A26" i="18"/>
  <c r="D12" i="4" l="1"/>
  <c r="E11" i="4"/>
  <c r="E14" i="4"/>
  <c r="E12" i="4"/>
  <c r="B25" i="18"/>
  <c r="C25" i="18"/>
  <c r="D25" i="18"/>
  <c r="A25" i="18"/>
  <c r="K19" i="18" l="1" a="1"/>
  <c r="K21" i="18" s="1"/>
  <c r="J19" i="18" a="1"/>
  <c r="J21" i="18" s="1"/>
  <c r="I19" i="18" a="1"/>
  <c r="I21" i="18" s="1"/>
  <c r="H19" i="18" a="1"/>
  <c r="H21" i="18" s="1"/>
  <c r="K11" i="18" a="1"/>
  <c r="K12" i="18" s="1"/>
  <c r="J11" i="18" a="1"/>
  <c r="J12" i="18" s="1"/>
  <c r="I11" i="18" a="1"/>
  <c r="I12" i="18" s="1"/>
  <c r="H11" i="18" a="1"/>
  <c r="H12" i="18" s="1"/>
  <c r="K7" i="18"/>
  <c r="J7" i="18"/>
  <c r="I7" i="18"/>
  <c r="H7" i="18"/>
  <c r="I5" i="18"/>
  <c r="H5" i="18"/>
  <c r="G5" i="18"/>
  <c r="O4" i="18"/>
  <c r="I4" i="18"/>
  <c r="H4" i="18"/>
  <c r="G4" i="18"/>
  <c r="O3" i="18"/>
  <c r="N3" i="18"/>
  <c r="I3" i="18"/>
  <c r="H3" i="18"/>
  <c r="G3" i="18"/>
  <c r="O2" i="18"/>
  <c r="N2" i="18"/>
  <c r="M2" i="18"/>
  <c r="I2" i="18"/>
  <c r="H2" i="18"/>
  <c r="G2" i="18"/>
  <c r="L12" i="18" l="1"/>
  <c r="L21" i="18"/>
  <c r="L7" i="18"/>
  <c r="H11" i="18"/>
  <c r="I11" i="18"/>
  <c r="I13" i="18" s="1"/>
  <c r="J11" i="18"/>
  <c r="J13" i="18" s="1"/>
  <c r="K11" i="18"/>
  <c r="K13" i="18" s="1"/>
  <c r="H19" i="18"/>
  <c r="H20" i="18"/>
  <c r="I19" i="18"/>
  <c r="I20" i="18"/>
  <c r="J19" i="18"/>
  <c r="J20" i="18"/>
  <c r="K19" i="18"/>
  <c r="K20" i="18"/>
  <c r="I9" i="18" l="1"/>
  <c r="J9" i="18"/>
  <c r="K9" i="18"/>
  <c r="H9" i="18"/>
  <c r="H22" i="18"/>
  <c r="L19" i="18"/>
  <c r="H13" i="18"/>
  <c r="L11" i="18"/>
  <c r="K22" i="18"/>
  <c r="J22" i="18"/>
  <c r="I22" i="18"/>
  <c r="L20" i="18"/>
  <c r="L9" i="18" l="1"/>
  <c r="N8" i="18"/>
  <c r="L13" i="18"/>
  <c r="H16" i="18" s="1"/>
  <c r="L22" i="18"/>
  <c r="K25" i="18" s="1"/>
  <c r="H26" i="18"/>
  <c r="I26" i="18"/>
  <c r="K26" i="18"/>
  <c r="J26" i="18" l="1"/>
  <c r="K16" i="18"/>
  <c r="J16" i="18"/>
  <c r="I16" i="18"/>
  <c r="L16" i="18" s="1"/>
  <c r="L26" i="18"/>
  <c r="H24" i="18"/>
  <c r="I24" i="18"/>
  <c r="J24" i="18"/>
  <c r="K24" i="18"/>
  <c r="K27" i="18" s="1"/>
  <c r="H15" i="18"/>
  <c r="I15" i="18"/>
  <c r="I17" i="18" s="1"/>
  <c r="J15" i="18"/>
  <c r="K15" i="18"/>
  <c r="K17" i="18" s="1"/>
  <c r="H25" i="18"/>
  <c r="I25" i="18"/>
  <c r="J25" i="18"/>
  <c r="O29" i="12"/>
  <c r="O28" i="12"/>
  <c r="O27" i="12"/>
  <c r="O26" i="12"/>
  <c r="O25" i="12"/>
  <c r="O24" i="12"/>
  <c r="O23" i="12"/>
  <c r="O22" i="12"/>
  <c r="O21" i="12"/>
  <c r="O20" i="12"/>
  <c r="O19" i="12"/>
  <c r="O18" i="12"/>
  <c r="O17" i="12"/>
  <c r="O16" i="12"/>
  <c r="O15" i="12"/>
  <c r="O14" i="12"/>
  <c r="O13" i="12"/>
  <c r="O12" i="12"/>
  <c r="O11" i="12"/>
  <c r="O10" i="12"/>
  <c r="O9" i="12"/>
  <c r="L9" i="12" a="1"/>
  <c r="L14" i="12" s="1"/>
  <c r="K9" i="12" a="1"/>
  <c r="K14" i="12" s="1"/>
  <c r="J9" i="12" a="1"/>
  <c r="J14" i="12" s="1"/>
  <c r="I9" i="12" a="1"/>
  <c r="I14" i="12" s="1"/>
  <c r="O8" i="12"/>
  <c r="O7" i="12"/>
  <c r="O6" i="12"/>
  <c r="D6" i="12"/>
  <c r="C6" i="12"/>
  <c r="B6" i="12"/>
  <c r="O5" i="12"/>
  <c r="I5" i="12"/>
  <c r="D5" i="12"/>
  <c r="C5" i="12"/>
  <c r="B5" i="12"/>
  <c r="O4" i="12"/>
  <c r="I4" i="12"/>
  <c r="D4" i="12"/>
  <c r="C4" i="12"/>
  <c r="B4" i="12"/>
  <c r="I3" i="12" s="1"/>
  <c r="O3" i="12"/>
  <c r="D3" i="12"/>
  <c r="C3" i="12"/>
  <c r="B3" i="12"/>
  <c r="I2" i="12" s="1"/>
  <c r="O2" i="12"/>
  <c r="L18" i="9"/>
  <c r="E7" i="4"/>
  <c r="E6" i="4"/>
  <c r="E8" i="4" s="1"/>
  <c r="E5" i="4"/>
  <c r="E4" i="4"/>
  <c r="J17" i="18" l="1"/>
  <c r="H17" i="18"/>
  <c r="L17" i="18" s="1"/>
  <c r="L15" i="18"/>
  <c r="N14" i="18"/>
  <c r="H27" i="18"/>
  <c r="L24" i="18"/>
  <c r="N23" i="18"/>
  <c r="L25" i="18"/>
  <c r="J27" i="18"/>
  <c r="I27" i="18"/>
  <c r="F12" i="4"/>
  <c r="I9" i="12"/>
  <c r="I10" i="12"/>
  <c r="I11" i="12"/>
  <c r="I12" i="12"/>
  <c r="I13" i="12"/>
  <c r="J9" i="12"/>
  <c r="J10" i="12"/>
  <c r="J11" i="12"/>
  <c r="J12" i="12"/>
  <c r="J13" i="12"/>
  <c r="K9" i="12"/>
  <c r="K10" i="12"/>
  <c r="K11" i="12"/>
  <c r="K12" i="12"/>
  <c r="K13" i="12"/>
  <c r="L9" i="12"/>
  <c r="L10" i="12"/>
  <c r="L11" i="12"/>
  <c r="L12" i="12"/>
  <c r="L13" i="12"/>
  <c r="L27" i="18" l="1"/>
</calcChain>
</file>

<file path=xl/comments1.xml><?xml version="1.0" encoding="utf-8"?>
<comments xmlns="http://schemas.openxmlformats.org/spreadsheetml/2006/main">
  <authors>
    <author>Preferred Customer</author>
  </authors>
  <commentList>
    <comment ref="M11" authorId="0" shapeId="0">
      <text>
        <r>
          <rPr>
            <b/>
            <sz val="9"/>
            <color indexed="81"/>
            <rFont val="Tahoma"/>
            <family val="2"/>
          </rPr>
          <t>Sum of Squared Measurements or squared SDs. The function is called DEVSQ.</t>
        </r>
      </text>
    </comment>
    <comment ref="N13" authorId="0" shapeId="0">
      <text>
        <r>
          <rPr>
            <b/>
            <sz val="10"/>
            <color indexed="81"/>
            <rFont val="Tahoma"/>
            <family val="2"/>
          </rPr>
          <t>(6-1) + (10-1) + (8-1)</t>
        </r>
      </text>
    </comment>
  </commentList>
</comments>
</file>

<file path=xl/sharedStrings.xml><?xml version="1.0" encoding="utf-8"?>
<sst xmlns="http://schemas.openxmlformats.org/spreadsheetml/2006/main" count="288" uniqueCount="104">
  <si>
    <t>Test1</t>
  </si>
  <si>
    <t>Test2</t>
  </si>
  <si>
    <r>
      <t xml:space="preserve">Comparing </t>
    </r>
    <r>
      <rPr>
        <b/>
        <u/>
        <sz val="14"/>
        <rFont val="Arial"/>
        <family val="2"/>
      </rPr>
      <t>variances</t>
    </r>
    <r>
      <rPr>
        <b/>
        <sz val="14"/>
        <rFont val="Arial"/>
        <family val="2"/>
      </rPr>
      <t xml:space="preserve"> (SD</t>
    </r>
    <r>
      <rPr>
        <b/>
        <vertAlign val="superscript"/>
        <sz val="14"/>
        <rFont val="Arial"/>
        <family val="2"/>
      </rPr>
      <t>2</t>
    </r>
    <r>
      <rPr>
        <b/>
        <sz val="14"/>
        <rFont val="Arial"/>
        <family val="2"/>
      </rPr>
      <t>) instead of means</t>
    </r>
  </si>
  <si>
    <t>F is the ratio between large and small variance</t>
  </si>
  <si>
    <t>SD1</t>
  </si>
  <si>
    <t>SD2</t>
  </si>
  <si>
    <t>Var1</t>
  </si>
  <si>
    <t>=VAR(A:A)</t>
  </si>
  <si>
    <t>Var2</t>
  </si>
  <si>
    <t>=VAR(B:B)</t>
  </si>
  <si>
    <t>F: Ratio L/S</t>
  </si>
  <si>
    <t>degree of diversity for 2 data sets</t>
  </si>
  <si>
    <r>
      <t>F = Var</t>
    </r>
    <r>
      <rPr>
        <b/>
        <vertAlign val="subscript"/>
        <sz val="12"/>
        <color indexed="12"/>
        <rFont val="Arial"/>
        <family val="2"/>
      </rPr>
      <t>large</t>
    </r>
    <r>
      <rPr>
        <b/>
        <sz val="12"/>
        <color indexed="12"/>
        <rFont val="Arial"/>
        <family val="2"/>
      </rPr>
      <t xml:space="preserve"> / Var</t>
    </r>
    <r>
      <rPr>
        <b/>
        <vertAlign val="subscript"/>
        <sz val="12"/>
        <color indexed="12"/>
        <rFont val="Arial"/>
        <family val="2"/>
      </rPr>
      <t>small</t>
    </r>
  </si>
  <si>
    <r>
      <t>d.f.</t>
    </r>
    <r>
      <rPr>
        <b/>
        <vertAlign val="subscript"/>
        <sz val="10"/>
        <rFont val="Arial"/>
        <family val="2"/>
      </rPr>
      <t>LargeVar</t>
    </r>
  </si>
  <si>
    <r>
      <t>d.f.</t>
    </r>
    <r>
      <rPr>
        <b/>
        <vertAlign val="subscript"/>
        <sz val="10"/>
        <rFont val="Arial"/>
        <family val="2"/>
      </rPr>
      <t>SmallVar</t>
    </r>
  </si>
  <si>
    <t>d.f. = 5</t>
  </si>
  <si>
    <t>d.f. = 7</t>
  </si>
  <si>
    <t>this is a good test to find out whether the variances "really" differ</t>
  </si>
  <si>
    <t>2-tailed</t>
  </si>
  <si>
    <t>Afr.Am.</t>
  </si>
  <si>
    <t>Nat.Am.</t>
  </si>
  <si>
    <t>Test3</t>
  </si>
  <si>
    <t>Analysis of variance (Anova):</t>
  </si>
  <si>
    <r>
      <t xml:space="preserve">Anova: </t>
    </r>
    <r>
      <rPr>
        <b/>
        <sz val="10"/>
        <color indexed="10"/>
        <rFont val="Arial"/>
        <family val="2"/>
      </rPr>
      <t>Single</t>
    </r>
    <r>
      <rPr>
        <sz val="12"/>
        <color theme="1"/>
        <rFont val="Arial"/>
        <family val="2"/>
      </rPr>
      <t xml:space="preserve"> Factor</t>
    </r>
  </si>
  <si>
    <t>we use the difference among sample means</t>
  </si>
  <si>
    <t>to estimate the population's variance</t>
  </si>
  <si>
    <t>SUMMARY</t>
  </si>
  <si>
    <t>Groups</t>
  </si>
  <si>
    <t>Count</t>
  </si>
  <si>
    <t>Sum</t>
  </si>
  <si>
    <t>Average</t>
  </si>
  <si>
    <t>Variance</t>
  </si>
  <si>
    <t>If all samples come from the same population,</t>
  </si>
  <si>
    <t>Column 1</t>
  </si>
  <si>
    <t>then small differences between sample means</t>
  </si>
  <si>
    <t>Column 2</t>
  </si>
  <si>
    <t>Column 3</t>
  </si>
  <si>
    <r>
      <t>between</t>
    </r>
    <r>
      <rPr>
        <b/>
        <sz val="14"/>
        <rFont val="Arial"/>
        <family val="2"/>
      </rPr>
      <t>-groups variance:</t>
    </r>
  </si>
  <si>
    <t>variance of the groups means</t>
  </si>
  <si>
    <r>
      <t>within</t>
    </r>
    <r>
      <rPr>
        <b/>
        <sz val="14"/>
        <rFont val="Arial"/>
        <family val="2"/>
      </rPr>
      <t>-groups variance:</t>
    </r>
  </si>
  <si>
    <t>ANOVA</t>
  </si>
  <si>
    <t>variance of all individuals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</si>
  <si>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</si>
  <si>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</si>
  <si>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</si>
  <si>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</si>
  <si>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</si>
  <si>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</si>
  <si>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</si>
  <si>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</si>
  <si>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r>
      <t>F</t>
    </r>
    <r>
      <rPr>
        <b/>
        <sz val="14"/>
        <rFont val="Arial"/>
        <family val="2"/>
      </rPr>
      <t xml:space="preserve"> = b-g variance / w-g variance</t>
    </r>
  </si>
  <si>
    <t>Within Groups</t>
  </si>
  <si>
    <r>
      <t xml:space="preserve">Use ANOVA single factor </t>
    </r>
    <r>
      <rPr>
        <b/>
        <sz val="14"/>
        <color indexed="10"/>
        <rFont val="Arial"/>
        <family val="2"/>
      </rPr>
      <t>►</t>
    </r>
  </si>
  <si>
    <t>Total</t>
  </si>
  <si>
    <r>
      <t>t</t>
    </r>
    <r>
      <rPr>
        <b/>
        <sz val="14"/>
        <rFont val="Arial"/>
        <family val="2"/>
      </rPr>
      <t xml:space="preserve">-Test would require </t>
    </r>
    <r>
      <rPr>
        <b/>
        <sz val="14"/>
        <color indexed="10"/>
        <rFont val="Arial"/>
        <family val="2"/>
      </rPr>
      <t>3</t>
    </r>
    <r>
      <rPr>
        <b/>
        <sz val="14"/>
        <rFont val="Arial"/>
        <family val="2"/>
      </rPr>
      <t xml:space="preserve"> tests: 1-2, 1-3, 2-3 (each with </t>
    </r>
    <r>
      <rPr>
        <b/>
        <sz val="14"/>
        <color indexed="12"/>
        <rFont val="Arial"/>
        <family val="2"/>
      </rPr>
      <t>5%</t>
    </r>
    <r>
      <rPr>
        <b/>
        <sz val="14"/>
        <rFont val="Arial"/>
        <family val="2"/>
      </rPr>
      <t xml:space="preserve"> error chance): </t>
    </r>
    <r>
      <rPr>
        <b/>
        <sz val="14"/>
        <color indexed="12"/>
        <rFont val="Arial"/>
        <family val="2"/>
      </rPr>
      <t>1-(1-0.05)^3 =</t>
    </r>
  </si>
  <si>
    <r>
      <t>F</t>
    </r>
    <r>
      <rPr>
        <b/>
        <sz val="14"/>
        <rFont val="Arial"/>
        <family val="2"/>
      </rPr>
      <t xml:space="preserve">-Test requires </t>
    </r>
    <r>
      <rPr>
        <b/>
        <sz val="14"/>
        <color indexed="10"/>
        <rFont val="Arial"/>
        <family val="2"/>
      </rPr>
      <t>1</t>
    </r>
    <r>
      <rPr>
        <b/>
        <sz val="14"/>
        <rFont val="Arial"/>
        <family val="2"/>
      </rPr>
      <t xml:space="preserve"> test: b-g var / w-g var (with 1x </t>
    </r>
    <r>
      <rPr>
        <b/>
        <sz val="14"/>
        <color indexed="12"/>
        <rFont val="Arial"/>
        <family val="2"/>
      </rPr>
      <t>5%</t>
    </r>
    <r>
      <rPr>
        <b/>
        <sz val="14"/>
        <rFont val="Arial"/>
        <family val="2"/>
      </rPr>
      <t xml:space="preserve"> error chance)</t>
    </r>
  </si>
  <si>
    <t>pH&lt;6</t>
  </si>
  <si>
    <t>pH 6-8</t>
  </si>
  <si>
    <t>pH&gt;8</t>
  </si>
  <si>
    <r>
      <t xml:space="preserve">Anova: </t>
    </r>
    <r>
      <rPr>
        <b/>
        <sz val="10"/>
        <color indexed="10"/>
        <rFont val="Arial"/>
        <family val="2"/>
      </rPr>
      <t>Two-Factor</t>
    </r>
    <r>
      <rPr>
        <b/>
        <sz val="10"/>
        <rFont val="Arial"/>
        <family val="2"/>
      </rPr>
      <t xml:space="preserve"> With Replication</t>
    </r>
  </si>
  <si>
    <t>&lt;2000 mg</t>
  </si>
  <si>
    <t>&gt;2000 mg</t>
  </si>
  <si>
    <t>Sample</t>
  </si>
  <si>
    <t>Columns</t>
  </si>
  <si>
    <t>Interaction</t>
  </si>
  <si>
    <t>Within</t>
  </si>
  <si>
    <t>50 ng/mL</t>
  </si>
  <si>
    <t>25 ng/mL</t>
  </si>
  <si>
    <t>10 ng/mL</t>
  </si>
  <si>
    <t>Frozen</t>
  </si>
  <si>
    <t>Fresh</t>
  </si>
  <si>
    <t>Diastolic</t>
  </si>
  <si>
    <t>Normal</t>
  </si>
  <si>
    <t>Overweight</t>
  </si>
  <si>
    <t>Non-diab.</t>
  </si>
  <si>
    <t>Diabetic</t>
  </si>
  <si>
    <t>Cholesterol Measurements</t>
  </si>
  <si>
    <t>Ethnicity</t>
  </si>
  <si>
    <t>X</t>
  </si>
  <si>
    <t>SD</t>
  </si>
  <si>
    <t>n</t>
  </si>
  <si>
    <t>Afr.Amer.</t>
  </si>
  <si>
    <t>Caucasians</t>
  </si>
  <si>
    <t>Hispanics</t>
  </si>
  <si>
    <t>Nat.Amer.</t>
  </si>
  <si>
    <t>Anova: Single Factor</t>
  </si>
  <si>
    <t>1-tailed (x2)</t>
  </si>
  <si>
    <t>Anova: Two-Factor With Replication</t>
  </si>
  <si>
    <t>HbA1C after 3 months</t>
  </si>
  <si>
    <t>Insulin</t>
  </si>
  <si>
    <t>Diet</t>
  </si>
  <si>
    <t>Exercise</t>
  </si>
  <si>
    <t>Cauc.</t>
  </si>
  <si>
    <t>Hisp.</t>
  </si>
  <si>
    <t>&gt;180</t>
  </si>
  <si>
    <t>low</t>
  </si>
  <si>
    <t>high</t>
  </si>
  <si>
    <t>moderate</t>
  </si>
  <si>
    <t>Requirements:</t>
  </si>
  <si>
    <t>1. Subgroups must be independent</t>
  </si>
  <si>
    <t xml:space="preserve">2. All subgroups must have a normal distribution </t>
  </si>
  <si>
    <t xml:space="preserve">3. The variances of these distributions must be equal </t>
  </si>
  <si>
    <t>F.DIST</t>
  </si>
  <si>
    <t>F.TEST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</si>
</sst>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0000000000"/>
    <numFmt numFmtId="165" formatCode="0.0"/>
    <numFmt numFmtId="167" formatCode="0.0000"/>
    <numFmt numFmtId="168" formatCode="0.000"/>
    <numFmt numFmtId="169" formatCode="0.0000000"/>
    <numFmt numFmtId="170" formatCode="0.00000"/>
    <numFmt numFmtId="171" formatCode="0.000%"/>
    <numFmt numFmtId="172" formatCode="0.000000"/>
    <numFmt numFmtId="173" formatCode="0.0000%"/>
  </numFmts>
  <fonts count="28" x14ac:knownFonts="1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vertAlign val="superscript"/>
      <sz val="14"/>
      <name val="Arial"/>
      <family val="2"/>
    </font>
    <font>
      <b/>
      <sz val="14"/>
      <color indexed="55"/>
      <name val="Arial"/>
      <family val="2"/>
    </font>
    <font>
      <b/>
      <sz val="14"/>
      <color indexed="2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color indexed="12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4"/>
      <color indexed="9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0"/>
      <name val="Arial"/>
      <family val="2"/>
    </font>
    <font>
      <sz val="12"/>
      <color theme="1"/>
      <name val="Arial"/>
      <family val="2"/>
    </font>
    <font>
      <b/>
      <sz val="10"/>
      <color indexed="5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1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2" fontId="2" fillId="0" borderId="0" xfId="1" applyNumberFormat="1" applyFont="1"/>
    <xf numFmtId="0" fontId="2" fillId="0" borderId="0" xfId="1" applyFont="1"/>
    <xf numFmtId="0" fontId="5" fillId="0" borderId="0" xfId="1" applyFont="1"/>
    <xf numFmtId="2" fontId="5" fillId="0" borderId="0" xfId="1" applyNumberFormat="1" applyFont="1"/>
    <xf numFmtId="164" fontId="2" fillId="0" borderId="0" xfId="1" applyNumberFormat="1" applyFont="1"/>
    <xf numFmtId="0" fontId="6" fillId="0" borderId="0" xfId="1" quotePrefix="1" applyFont="1" applyAlignment="1">
      <alignment horizontal="center"/>
    </xf>
    <xf numFmtId="2" fontId="2" fillId="2" borderId="0" xfId="1" applyNumberFormat="1" applyFont="1" applyFill="1"/>
    <xf numFmtId="9" fontId="2" fillId="0" borderId="0" xfId="2" applyFont="1"/>
    <xf numFmtId="0" fontId="10" fillId="0" borderId="0" xfId="1" applyFont="1"/>
    <xf numFmtId="0" fontId="2" fillId="3" borderId="0" xfId="1" applyFont="1" applyFill="1" applyAlignment="1">
      <alignment horizontal="center"/>
    </xf>
    <xf numFmtId="0" fontId="1" fillId="0" borderId="0" xfId="1"/>
    <xf numFmtId="0" fontId="10" fillId="0" borderId="9" xfId="1" applyFont="1" applyBorder="1"/>
    <xf numFmtId="0" fontId="1" fillId="0" borderId="0" xfId="1" applyFill="1" applyBorder="1" applyAlignment="1"/>
    <xf numFmtId="0" fontId="2" fillId="0" borderId="0" xfId="1" applyFont="1" applyAlignment="1"/>
    <xf numFmtId="0" fontId="1" fillId="6" borderId="0" xfId="1" applyFill="1"/>
    <xf numFmtId="0" fontId="14" fillId="0" borderId="11" xfId="1" applyFont="1" applyFill="1" applyBorder="1" applyAlignment="1">
      <alignment horizontal="center"/>
    </xf>
    <xf numFmtId="0" fontId="1" fillId="2" borderId="0" xfId="1" applyFill="1" applyBorder="1" applyAlignment="1"/>
    <xf numFmtId="0" fontId="1" fillId="0" borderId="7" xfId="1" applyFill="1" applyBorder="1" applyAlignment="1"/>
    <xf numFmtId="0" fontId="1" fillId="2" borderId="7" xfId="1" applyFill="1" applyBorder="1" applyAlignment="1"/>
    <xf numFmtId="0" fontId="3" fillId="0" borderId="0" xfId="1" applyFont="1"/>
    <xf numFmtId="167" fontId="1" fillId="5" borderId="0" xfId="1" applyNumberFormat="1" applyFill="1" applyBorder="1" applyAlignment="1"/>
    <xf numFmtId="0" fontId="1" fillId="5" borderId="0" xfId="1" applyFill="1" applyBorder="1" applyAlignment="1"/>
    <xf numFmtId="0" fontId="15" fillId="0" borderId="0" xfId="1" applyFont="1"/>
    <xf numFmtId="0" fontId="16" fillId="0" borderId="0" xfId="1" applyFont="1"/>
    <xf numFmtId="0" fontId="10" fillId="0" borderId="1" xfId="1" applyFont="1" applyBorder="1"/>
    <xf numFmtId="0" fontId="10" fillId="0" borderId="2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10" fillId="0" borderId="13" xfId="1" applyFont="1" applyBorder="1"/>
    <xf numFmtId="0" fontId="10" fillId="0" borderId="0" xfId="1" applyFont="1" applyBorder="1"/>
    <xf numFmtId="0" fontId="10" fillId="0" borderId="5" xfId="1" applyFont="1" applyBorder="1"/>
    <xf numFmtId="0" fontId="10" fillId="0" borderId="12" xfId="1" applyFont="1" applyBorder="1"/>
    <xf numFmtId="0" fontId="19" fillId="0" borderId="14" xfId="1" applyFont="1" applyFill="1" applyBorder="1" applyAlignment="1">
      <alignment horizontal="right"/>
    </xf>
    <xf numFmtId="0" fontId="10" fillId="0" borderId="0" xfId="1" applyFont="1" applyFill="1" applyBorder="1" applyAlignment="1"/>
    <xf numFmtId="0" fontId="10" fillId="0" borderId="15" xfId="1" applyFont="1" applyBorder="1"/>
    <xf numFmtId="0" fontId="10" fillId="0" borderId="7" xfId="1" applyFont="1" applyBorder="1"/>
    <xf numFmtId="0" fontId="10" fillId="0" borderId="8" xfId="1" applyFont="1" applyBorder="1"/>
    <xf numFmtId="0" fontId="20" fillId="0" borderId="11" xfId="1" applyFont="1" applyFill="1" applyBorder="1" applyAlignment="1">
      <alignment horizontal="center"/>
    </xf>
    <xf numFmtId="0" fontId="10" fillId="7" borderId="0" xfId="1" applyFont="1" applyFill="1" applyBorder="1" applyAlignment="1"/>
    <xf numFmtId="0" fontId="10" fillId="0" borderId="7" xfId="1" applyFont="1" applyFill="1" applyBorder="1" applyAlignment="1"/>
    <xf numFmtId="0" fontId="10" fillId="0" borderId="0" xfId="1" applyFont="1" applyAlignment="1">
      <alignment horizontal="left"/>
    </xf>
    <xf numFmtId="0" fontId="10" fillId="0" borderId="9" xfId="1" applyFont="1" applyBorder="1" applyAlignment="1">
      <alignment horizontal="left"/>
    </xf>
    <xf numFmtId="0" fontId="10" fillId="0" borderId="16" xfId="1" applyFont="1" applyBorder="1"/>
    <xf numFmtId="0" fontId="10" fillId="0" borderId="17" xfId="1" applyFont="1" applyBorder="1"/>
    <xf numFmtId="0" fontId="10" fillId="0" borderId="18" xfId="1" applyFont="1" applyBorder="1"/>
    <xf numFmtId="0" fontId="10" fillId="0" borderId="19" xfId="1" applyFont="1" applyBorder="1"/>
    <xf numFmtId="0" fontId="10" fillId="7" borderId="10" xfId="1" applyFont="1" applyFill="1" applyBorder="1" applyAlignment="1">
      <alignment horizontal="center" wrapText="1"/>
    </xf>
    <xf numFmtId="0" fontId="10" fillId="0" borderId="0" xfId="1" applyFont="1" applyFill="1"/>
    <xf numFmtId="0" fontId="10" fillId="0" borderId="9" xfId="1" applyFont="1" applyBorder="1" applyAlignment="1">
      <alignment horizontal="center"/>
    </xf>
    <xf numFmtId="0" fontId="10" fillId="0" borderId="1" xfId="1" applyFont="1" applyBorder="1" applyAlignment="1"/>
    <xf numFmtId="0" fontId="10" fillId="0" borderId="13" xfId="1" applyFont="1" applyBorder="1" applyAlignment="1"/>
    <xf numFmtId="165" fontId="10" fillId="0" borderId="10" xfId="1" applyNumberFormat="1" applyFont="1" applyBorder="1"/>
    <xf numFmtId="0" fontId="10" fillId="0" borderId="10" xfId="1" applyFont="1" applyBorder="1"/>
    <xf numFmtId="168" fontId="10" fillId="3" borderId="10" xfId="1" applyNumberFormat="1" applyFont="1" applyFill="1" applyBorder="1"/>
    <xf numFmtId="169" fontId="2" fillId="0" borderId="0" xfId="1" applyNumberFormat="1" applyFont="1"/>
    <xf numFmtId="0" fontId="21" fillId="0" borderId="0" xfId="0" applyFont="1"/>
    <xf numFmtId="0" fontId="22" fillId="0" borderId="14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2" fillId="0" borderId="11" xfId="0" applyFont="1" applyFill="1" applyBorder="1" applyAlignment="1">
      <alignment horizontal="center"/>
    </xf>
    <xf numFmtId="0" fontId="21" fillId="0" borderId="7" xfId="0" applyFont="1" applyFill="1" applyBorder="1" applyAlignment="1"/>
    <xf numFmtId="0" fontId="23" fillId="0" borderId="0" xfId="0" applyFont="1"/>
    <xf numFmtId="0" fontId="24" fillId="0" borderId="14" xfId="0" applyFont="1" applyFill="1" applyBorder="1" applyAlignment="1">
      <alignment horizontal="right"/>
    </xf>
    <xf numFmtId="0" fontId="23" fillId="0" borderId="0" xfId="0" applyFont="1" applyFill="1" applyBorder="1" applyAlignment="1"/>
    <xf numFmtId="0" fontId="24" fillId="0" borderId="11" xfId="0" applyFont="1" applyFill="1" applyBorder="1" applyAlignment="1">
      <alignment horizontal="center"/>
    </xf>
    <xf numFmtId="0" fontId="23" fillId="0" borderId="7" xfId="0" applyFont="1" applyFill="1" applyBorder="1" applyAlignment="1"/>
    <xf numFmtId="0" fontId="10" fillId="0" borderId="10" xfId="1" applyFont="1" applyFill="1" applyBorder="1" applyAlignment="1">
      <alignment horizontal="center"/>
    </xf>
    <xf numFmtId="2" fontId="10" fillId="0" borderId="10" xfId="1" applyNumberFormat="1" applyFont="1" applyFill="1" applyBorder="1" applyAlignment="1">
      <alignment horizontal="center"/>
    </xf>
    <xf numFmtId="0" fontId="10" fillId="0" borderId="10" xfId="1" applyFont="1" applyFill="1" applyBorder="1" applyAlignment="1">
      <alignment horizontal="center" wrapText="1"/>
    </xf>
    <xf numFmtId="2" fontId="10" fillId="0" borderId="10" xfId="1" applyNumberFormat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wrapText="1"/>
    </xf>
    <xf numFmtId="165" fontId="1" fillId="0" borderId="0" xfId="1" applyNumberFormat="1"/>
    <xf numFmtId="172" fontId="10" fillId="0" borderId="10" xfId="1" applyNumberFormat="1" applyFont="1" applyFill="1" applyBorder="1"/>
    <xf numFmtId="0" fontId="1" fillId="0" borderId="0" xfId="1" applyFont="1" applyFill="1"/>
    <xf numFmtId="0" fontId="27" fillId="0" borderId="10" xfId="1" applyFont="1" applyFill="1" applyBorder="1" applyAlignment="1">
      <alignment horizontal="center"/>
    </xf>
    <xf numFmtId="2" fontId="27" fillId="0" borderId="10" xfId="1" applyNumberFormat="1" applyFont="1" applyFill="1" applyBorder="1" applyAlignment="1">
      <alignment horizontal="center"/>
    </xf>
    <xf numFmtId="2" fontId="27" fillId="0" borderId="10" xfId="1" applyNumberFormat="1" applyFont="1" applyFill="1" applyBorder="1" applyAlignment="1">
      <alignment horizontal="center" wrapText="1"/>
    </xf>
    <xf numFmtId="0" fontId="27" fillId="0" borderId="10" xfId="1" applyFont="1" applyFill="1" applyBorder="1" applyAlignment="1">
      <alignment horizontal="center" wrapText="1"/>
    </xf>
    <xf numFmtId="0" fontId="10" fillId="0" borderId="1" xfId="1" applyFont="1" applyFill="1" applyBorder="1"/>
    <xf numFmtId="0" fontId="10" fillId="0" borderId="2" xfId="1" applyFont="1" applyFill="1" applyBorder="1"/>
    <xf numFmtId="0" fontId="10" fillId="0" borderId="20" xfId="1" applyFont="1" applyFill="1" applyBorder="1"/>
    <xf numFmtId="0" fontId="10" fillId="0" borderId="3" xfId="1" applyFont="1" applyFill="1" applyBorder="1"/>
    <xf numFmtId="0" fontId="10" fillId="0" borderId="4" xfId="1" applyFont="1" applyFill="1" applyBorder="1"/>
    <xf numFmtId="0" fontId="10" fillId="0" borderId="0" xfId="1" applyFont="1" applyFill="1" applyBorder="1"/>
    <xf numFmtId="171" fontId="10" fillId="9" borderId="5" xfId="3" applyNumberFormat="1" applyFont="1" applyFill="1" applyBorder="1"/>
    <xf numFmtId="0" fontId="10" fillId="0" borderId="6" xfId="1" applyFont="1" applyFill="1" applyBorder="1"/>
    <xf numFmtId="0" fontId="10" fillId="0" borderId="7" xfId="1" applyFont="1" applyFill="1" applyBorder="1"/>
    <xf numFmtId="0" fontId="10" fillId="0" borderId="21" xfId="1" applyFont="1" applyFill="1" applyBorder="1"/>
    <xf numFmtId="0" fontId="10" fillId="0" borderId="8" xfId="1" applyFont="1" applyFill="1" applyBorder="1"/>
    <xf numFmtId="0" fontId="10" fillId="0" borderId="1" xfId="1" applyFont="1" applyFill="1" applyBorder="1" applyAlignment="1">
      <alignment horizontal="right"/>
    </xf>
    <xf numFmtId="0" fontId="10" fillId="0" borderId="4" xfId="1" applyFont="1" applyFill="1" applyBorder="1" applyAlignment="1">
      <alignment horizontal="right"/>
    </xf>
    <xf numFmtId="0" fontId="10" fillId="0" borderId="10" xfId="1" applyFont="1" applyFill="1" applyBorder="1"/>
    <xf numFmtId="0" fontId="10" fillId="0" borderId="5" xfId="1" applyFont="1" applyFill="1" applyBorder="1"/>
    <xf numFmtId="168" fontId="10" fillId="0" borderId="10" xfId="1" applyNumberFormat="1" applyFont="1" applyFill="1" applyBorder="1"/>
    <xf numFmtId="168" fontId="10" fillId="0" borderId="10" xfId="1" applyNumberFormat="1" applyFont="1" applyBorder="1"/>
    <xf numFmtId="168" fontId="23" fillId="0" borderId="0" xfId="0" applyNumberFormat="1" applyFont="1" applyFill="1" applyBorder="1" applyAlignment="1"/>
    <xf numFmtId="168" fontId="23" fillId="0" borderId="7" xfId="0" applyNumberFormat="1" applyFont="1" applyFill="1" applyBorder="1" applyAlignment="1"/>
    <xf numFmtId="170" fontId="23" fillId="0" borderId="0" xfId="0" applyNumberFormat="1" applyFont="1" applyFill="1" applyBorder="1" applyAlignment="1"/>
    <xf numFmtId="173" fontId="23" fillId="9" borderId="0" xfId="3" applyNumberFormat="1" applyFont="1" applyFill="1" applyBorder="1" applyAlignment="1"/>
    <xf numFmtId="170" fontId="23" fillId="0" borderId="7" xfId="0" applyNumberFormat="1" applyFont="1" applyFill="1" applyBorder="1" applyAlignment="1"/>
    <xf numFmtId="0" fontId="24" fillId="0" borderId="11" xfId="0" applyFont="1" applyFill="1" applyBorder="1" applyAlignment="1">
      <alignment horizontal="right"/>
    </xf>
    <xf numFmtId="168" fontId="10" fillId="10" borderId="10" xfId="1" applyNumberFormat="1" applyFont="1" applyFill="1" applyBorder="1"/>
    <xf numFmtId="0" fontId="10" fillId="8" borderId="10" xfId="1" applyFont="1" applyFill="1" applyBorder="1"/>
    <xf numFmtId="0" fontId="10" fillId="8" borderId="1" xfId="1" applyFont="1" applyFill="1" applyBorder="1"/>
    <xf numFmtId="0" fontId="10" fillId="8" borderId="2" xfId="1" applyFont="1" applyFill="1" applyBorder="1"/>
    <xf numFmtId="0" fontId="10" fillId="8" borderId="3" xfId="1" applyFont="1" applyFill="1" applyBorder="1"/>
    <xf numFmtId="0" fontId="10" fillId="8" borderId="4" xfId="1" applyFont="1" applyFill="1" applyBorder="1"/>
    <xf numFmtId="0" fontId="10" fillId="8" borderId="0" xfId="1" applyFont="1" applyFill="1" applyBorder="1"/>
    <xf numFmtId="0" fontId="10" fillId="8" borderId="5" xfId="1" applyFont="1" applyFill="1" applyBorder="1"/>
    <xf numFmtId="0" fontId="10" fillId="8" borderId="6" xfId="1" applyFont="1" applyFill="1" applyBorder="1"/>
    <xf numFmtId="0" fontId="10" fillId="8" borderId="7" xfId="1" applyFont="1" applyFill="1" applyBorder="1"/>
    <xf numFmtId="0" fontId="10" fillId="8" borderId="8" xfId="1" applyFont="1" applyFill="1" applyBorder="1"/>
    <xf numFmtId="9" fontId="2" fillId="0" borderId="0" xfId="2" applyNumberFormat="1" applyFont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12" fillId="4" borderId="0" xfId="1" applyFont="1" applyFill="1" applyAlignment="1">
      <alignment horizontal="center"/>
    </xf>
    <xf numFmtId="0" fontId="10" fillId="0" borderId="12" xfId="1" applyFont="1" applyBorder="1" applyAlignment="1">
      <alignment vertical="center"/>
    </xf>
    <xf numFmtId="0" fontId="10" fillId="0" borderId="4" xfId="1" applyFont="1" applyBorder="1" applyAlignment="1">
      <alignment vertical="center"/>
    </xf>
    <xf numFmtId="0" fontId="10" fillId="0" borderId="6" xfId="1" applyFont="1" applyBorder="1" applyAlignment="1">
      <alignment vertical="center"/>
    </xf>
    <xf numFmtId="0" fontId="1" fillId="0" borderId="0" xfId="1" applyAlignment="1">
      <alignment horizontal="center"/>
    </xf>
    <xf numFmtId="0" fontId="10" fillId="2" borderId="10" xfId="1" applyFont="1" applyFill="1" applyBorder="1" applyAlignment="1">
      <alignment horizontal="center" wrapText="1"/>
    </xf>
    <xf numFmtId="0" fontId="25" fillId="2" borderId="10" xfId="1" applyFont="1" applyFill="1" applyBorder="1" applyAlignment="1">
      <alignment horizontal="center" wrapText="1"/>
    </xf>
  </cellXfs>
  <cellStyles count="4">
    <cellStyle name="Normal" xfId="0" builtinId="0"/>
    <cellStyle name="Normal 2" xfId="1"/>
    <cellStyle name="Percent" xfId="3" builtinId="5"/>
    <cellStyle name="Percent 2" xfId="2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1009650</xdr:colOff>
      <xdr:row>7</xdr:row>
      <xdr:rowOff>76200</xdr:rowOff>
    </xdr:from>
    <xdr:to>
      <xdr:col>4</xdr:col>
      <xdr:colOff>238125</xdr:colOff>
      <xdr:row>11</xdr:row>
      <xdr:rowOff>85725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000375" y="1714500"/>
          <a:ext cx="314325" cy="942975"/>
        </a:xfrm>
        <a:prstGeom prst="curvedRightArrow">
          <a:avLst>
            <a:gd name="adj1" fmla="val 23222"/>
            <a:gd name="adj2" fmla="val 120000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66675</xdr:rowOff>
    </xdr:from>
    <xdr:to>
      <xdr:col>5</xdr:col>
      <xdr:colOff>314325</xdr:colOff>
      <xdr:row>14</xdr:row>
      <xdr:rowOff>142875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H="1">
          <a:off x="3733800" y="2409825"/>
          <a:ext cx="314325" cy="990600"/>
        </a:xfrm>
        <a:prstGeom prst="curvedRightArrow">
          <a:avLst>
            <a:gd name="adj1" fmla="val 24395"/>
            <a:gd name="adj2" fmla="val 126061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666750</xdr:colOff>
      <xdr:row>5</xdr:row>
      <xdr:rowOff>76200</xdr:rowOff>
    </xdr:from>
    <xdr:to>
      <xdr:col>3</xdr:col>
      <xdr:colOff>19050</xdr:colOff>
      <xdr:row>6</xdr:row>
      <xdr:rowOff>57150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1457325" y="1257300"/>
          <a:ext cx="552450" cy="209550"/>
        </a:xfrm>
        <a:prstGeom prst="wedgeRectCallout">
          <a:avLst>
            <a:gd name="adj1" fmla="val 63792"/>
            <a:gd name="adj2" fmla="val 163634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actual F</a:t>
          </a:r>
        </a:p>
      </xdr:txBody>
    </xdr:sp>
    <xdr:clientData/>
  </xdr:twoCellAnchor>
  <xdr:twoCellAnchor>
    <xdr:from>
      <xdr:col>1</xdr:col>
      <xdr:colOff>419100</xdr:colOff>
      <xdr:row>9</xdr:row>
      <xdr:rowOff>190500</xdr:rowOff>
    </xdr:from>
    <xdr:to>
      <xdr:col>2</xdr:col>
      <xdr:colOff>342900</xdr:colOff>
      <xdr:row>10</xdr:row>
      <xdr:rowOff>171450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209675" y="2305050"/>
          <a:ext cx="666750" cy="209550"/>
        </a:xfrm>
        <a:prstGeom prst="wedgeRectCallout">
          <a:avLst>
            <a:gd name="adj1" fmla="val 68569"/>
            <a:gd name="adj2" fmla="val 131819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critical F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1070</xdr:colOff>
      <xdr:row>16</xdr:row>
      <xdr:rowOff>38100</xdr:rowOff>
    </xdr:from>
    <xdr:to>
      <xdr:col>11</xdr:col>
      <xdr:colOff>658295</xdr:colOff>
      <xdr:row>16</xdr:row>
      <xdr:rowOff>219075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 flipV="1">
          <a:off x="7144820" y="3805767"/>
          <a:ext cx="657225" cy="180975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3</xdr:row>
      <xdr:rowOff>85725</xdr:rowOff>
    </xdr:from>
    <xdr:to>
      <xdr:col>5</xdr:col>
      <xdr:colOff>361950</xdr:colOff>
      <xdr:row>5</xdr:row>
      <xdr:rowOff>104775</xdr:rowOff>
    </xdr:to>
    <xdr:sp macro="" textlink="">
      <xdr:nvSpPr>
        <xdr:cNvPr id="2" name="Line 9"/>
        <xdr:cNvSpPr>
          <a:spLocks noChangeShapeType="1"/>
        </xdr:cNvSpPr>
      </xdr:nvSpPr>
      <xdr:spPr bwMode="auto">
        <a:xfrm flipV="1">
          <a:off x="628650" y="581025"/>
          <a:ext cx="2143125" cy="35242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657225</xdr:colOff>
      <xdr:row>9</xdr:row>
      <xdr:rowOff>95250</xdr:rowOff>
    </xdr:from>
    <xdr:to>
      <xdr:col>5</xdr:col>
      <xdr:colOff>409575</xdr:colOff>
      <xdr:row>15</xdr:row>
      <xdr:rowOff>85725</xdr:rowOff>
    </xdr:to>
    <xdr:sp macro="" textlink="">
      <xdr:nvSpPr>
        <xdr:cNvPr id="3" name="Line 10"/>
        <xdr:cNvSpPr>
          <a:spLocks noChangeShapeType="1"/>
        </xdr:cNvSpPr>
      </xdr:nvSpPr>
      <xdr:spPr bwMode="auto">
        <a:xfrm flipV="1">
          <a:off x="657225" y="1571625"/>
          <a:ext cx="2162175" cy="9810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342900</xdr:colOff>
      <xdr:row>0</xdr:row>
      <xdr:rowOff>123825</xdr:rowOff>
    </xdr:from>
    <xdr:to>
      <xdr:col>8</xdr:col>
      <xdr:colOff>257175</xdr:colOff>
      <xdr:row>1</xdr:row>
      <xdr:rowOff>152400</xdr:rowOff>
    </xdr:to>
    <xdr:sp macro="" textlink="">
      <xdr:nvSpPr>
        <xdr:cNvPr id="4" name="Line 13"/>
        <xdr:cNvSpPr>
          <a:spLocks noChangeShapeType="1"/>
        </xdr:cNvSpPr>
      </xdr:nvSpPr>
      <xdr:spPr bwMode="auto">
        <a:xfrm>
          <a:off x="1962150" y="123825"/>
          <a:ext cx="2886075" cy="20002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228600</xdr:colOff>
      <xdr:row>0</xdr:row>
      <xdr:rowOff>133350</xdr:rowOff>
    </xdr:from>
    <xdr:to>
      <xdr:col>6</xdr:col>
      <xdr:colOff>66675</xdr:colOff>
      <xdr:row>2</xdr:row>
      <xdr:rowOff>9525</xdr:rowOff>
    </xdr:to>
    <xdr:sp macro="" textlink="">
      <xdr:nvSpPr>
        <xdr:cNvPr id="5" name="Line 14"/>
        <xdr:cNvSpPr>
          <a:spLocks noChangeShapeType="1"/>
        </xdr:cNvSpPr>
      </xdr:nvSpPr>
      <xdr:spPr bwMode="auto">
        <a:xfrm>
          <a:off x="952500" y="133350"/>
          <a:ext cx="2552700" cy="20955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123825</xdr:colOff>
      <xdr:row>18</xdr:row>
      <xdr:rowOff>57150</xdr:rowOff>
    </xdr:from>
    <xdr:to>
      <xdr:col>12</xdr:col>
      <xdr:colOff>95250</xdr:colOff>
      <xdr:row>21</xdr:row>
      <xdr:rowOff>9525</xdr:rowOff>
    </xdr:to>
    <xdr:sp macro="" textlink="">
      <xdr:nvSpPr>
        <xdr:cNvPr id="6" name="AutoShape 15"/>
        <xdr:cNvSpPr>
          <a:spLocks noChangeArrowheads="1"/>
        </xdr:cNvSpPr>
      </xdr:nvSpPr>
      <xdr:spPr bwMode="auto">
        <a:xfrm>
          <a:off x="5686425" y="3019425"/>
          <a:ext cx="1285875" cy="447675"/>
        </a:xfrm>
        <a:prstGeom prst="wedgeRectCallout">
          <a:avLst>
            <a:gd name="adj1" fmla="val -73157"/>
            <a:gd name="adj2" fmla="val 17121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Nutrient level makes significant difference</a:t>
          </a:r>
        </a:p>
      </xdr:txBody>
    </xdr:sp>
    <xdr:clientData/>
  </xdr:twoCellAnchor>
  <xdr:twoCellAnchor>
    <xdr:from>
      <xdr:col>10</xdr:col>
      <xdr:colOff>152400</xdr:colOff>
      <xdr:row>28</xdr:row>
      <xdr:rowOff>66675</xdr:rowOff>
    </xdr:from>
    <xdr:to>
      <xdr:col>12</xdr:col>
      <xdr:colOff>123825</xdr:colOff>
      <xdr:row>31</xdr:row>
      <xdr:rowOff>9525</xdr:rowOff>
    </xdr:to>
    <xdr:sp macro="" textlink="">
      <xdr:nvSpPr>
        <xdr:cNvPr id="7" name="AutoShape 16"/>
        <xdr:cNvSpPr>
          <a:spLocks noChangeArrowheads="1"/>
        </xdr:cNvSpPr>
      </xdr:nvSpPr>
      <xdr:spPr bwMode="auto">
        <a:xfrm>
          <a:off x="5715000" y="4667250"/>
          <a:ext cx="1285875" cy="438150"/>
        </a:xfrm>
        <a:prstGeom prst="wedgeRectCallout">
          <a:avLst>
            <a:gd name="adj1" fmla="val -73157"/>
            <a:gd name="adj2" fmla="val -113634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Interaction makes significant difference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0</xdr:row>
      <xdr:rowOff>57150</xdr:rowOff>
    </xdr:from>
    <xdr:to>
      <xdr:col>6</xdr:col>
      <xdr:colOff>361950</xdr:colOff>
      <xdr:row>5</xdr:row>
      <xdr:rowOff>38100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3571875" y="57150"/>
          <a:ext cx="304800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282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778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1</a:t>
          </a:r>
        </a:p>
      </xdr:txBody>
    </xdr:sp>
    <xdr:clientData/>
  </xdr:twoCellAnchor>
  <xdr:twoCellAnchor>
    <xdr:from>
      <xdr:col>6</xdr:col>
      <xdr:colOff>95250</xdr:colOff>
      <xdr:row>7</xdr:row>
      <xdr:rowOff>114300</xdr:rowOff>
    </xdr:from>
    <xdr:to>
      <xdr:col>6</xdr:col>
      <xdr:colOff>400050</xdr:colOff>
      <xdr:row>13</xdr:row>
      <xdr:rowOff>47625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3609975" y="1266825"/>
          <a:ext cx="304800" cy="9239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282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778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2</a:t>
          </a:r>
        </a:p>
      </xdr:txBody>
    </xdr:sp>
    <xdr:clientData/>
  </xdr:twoCellAnchor>
  <xdr:twoCellAnchor>
    <xdr:from>
      <xdr:col>6</xdr:col>
      <xdr:colOff>85725</xdr:colOff>
      <xdr:row>17</xdr:row>
      <xdr:rowOff>9525</xdr:rowOff>
    </xdr:from>
    <xdr:to>
      <xdr:col>6</xdr:col>
      <xdr:colOff>476250</xdr:colOff>
      <xdr:row>22</xdr:row>
      <xdr:rowOff>9525</xdr:rowOff>
    </xdr:to>
    <xdr:sp macro="" textlink="">
      <xdr:nvSpPr>
        <xdr:cNvPr id="4" name="WordArt 3"/>
        <xdr:cNvSpPr>
          <a:spLocks noChangeArrowheads="1" noChangeShapeType="1" noTextEdit="1"/>
        </xdr:cNvSpPr>
      </xdr:nvSpPr>
      <xdr:spPr bwMode="auto">
        <a:xfrm>
          <a:off x="3600450" y="2819400"/>
          <a:ext cx="390525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282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778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3</a:t>
          </a:r>
        </a:p>
      </xdr:txBody>
    </xdr:sp>
    <xdr:clientData/>
  </xdr:twoCellAnchor>
  <xdr:twoCellAnchor>
    <xdr:from>
      <xdr:col>11</xdr:col>
      <xdr:colOff>438150</xdr:colOff>
      <xdr:row>0</xdr:row>
      <xdr:rowOff>38100</xdr:rowOff>
    </xdr:from>
    <xdr:to>
      <xdr:col>12</xdr:col>
      <xdr:colOff>123825</xdr:colOff>
      <xdr:row>5</xdr:row>
      <xdr:rowOff>19050</xdr:rowOff>
    </xdr:to>
    <xdr:sp macro="" textlink="">
      <xdr:nvSpPr>
        <xdr:cNvPr id="5" name="WordArt 4"/>
        <xdr:cNvSpPr>
          <a:spLocks noChangeArrowheads="1" noChangeShapeType="1" noTextEdit="1"/>
        </xdr:cNvSpPr>
      </xdr:nvSpPr>
      <xdr:spPr bwMode="auto">
        <a:xfrm>
          <a:off x="7372350" y="38100"/>
          <a:ext cx="304800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282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778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4</a:t>
          </a:r>
        </a:p>
      </xdr:txBody>
    </xdr:sp>
    <xdr:clientData/>
  </xdr:twoCellAnchor>
  <xdr:twoCellAnchor>
    <xdr:from>
      <xdr:col>2</xdr:col>
      <xdr:colOff>485775</xdr:colOff>
      <xdr:row>2</xdr:row>
      <xdr:rowOff>76200</xdr:rowOff>
    </xdr:from>
    <xdr:to>
      <xdr:col>2</xdr:col>
      <xdr:colOff>600075</xdr:colOff>
      <xdr:row>5</xdr:row>
      <xdr:rowOff>114300</xdr:rowOff>
    </xdr:to>
    <xdr:sp macro="" textlink="">
      <xdr:nvSpPr>
        <xdr:cNvPr id="6" name="AutoShape 6"/>
        <xdr:cNvSpPr>
          <a:spLocks noChangeArrowheads="1"/>
        </xdr:cNvSpPr>
      </xdr:nvSpPr>
      <xdr:spPr bwMode="auto">
        <a:xfrm>
          <a:off x="1943100" y="400050"/>
          <a:ext cx="114300" cy="542925"/>
        </a:xfrm>
        <a:prstGeom prst="upDownArrow">
          <a:avLst>
            <a:gd name="adj1" fmla="val 50000"/>
            <a:gd name="adj2" fmla="val 9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552450</xdr:colOff>
      <xdr:row>1</xdr:row>
      <xdr:rowOff>47625</xdr:rowOff>
    </xdr:from>
    <xdr:to>
      <xdr:col>7</xdr:col>
      <xdr:colOff>685800</xdr:colOff>
      <xdr:row>4</xdr:row>
      <xdr:rowOff>104775</xdr:rowOff>
    </xdr:to>
    <xdr:sp macro="" textlink="">
      <xdr:nvSpPr>
        <xdr:cNvPr id="2" name="AutoShape 6"/>
        <xdr:cNvSpPr>
          <a:spLocks noChangeArrowheads="1"/>
        </xdr:cNvSpPr>
      </xdr:nvSpPr>
      <xdr:spPr bwMode="auto">
        <a:xfrm>
          <a:off x="3609975" y="209550"/>
          <a:ext cx="0" cy="542925"/>
        </a:xfrm>
        <a:prstGeom prst="upDownArrow">
          <a:avLst>
            <a:gd name="adj1" fmla="val 50000"/>
            <a:gd name="adj2" fmla="val 84286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304007</xdr:colOff>
      <xdr:row>5</xdr:row>
      <xdr:rowOff>67468</xdr:rowOff>
    </xdr:from>
    <xdr:to>
      <xdr:col>14</xdr:col>
      <xdr:colOff>305595</xdr:colOff>
      <xdr:row>26</xdr:row>
      <xdr:rowOff>134143</xdr:rowOff>
    </xdr:to>
    <xdr:cxnSp macro="">
      <xdr:nvCxnSpPr>
        <xdr:cNvPr id="4" name="Straight Connector 3"/>
        <xdr:cNvCxnSpPr/>
      </xdr:nvCxnSpPr>
      <xdr:spPr>
        <a:xfrm rot="5400000">
          <a:off x="4995863" y="2681287"/>
          <a:ext cx="3533775" cy="1588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95250</xdr:colOff>
      <xdr:row>23</xdr:row>
      <xdr:rowOff>95250</xdr:rowOff>
    </xdr:from>
    <xdr:ext cx="1060162" cy="405432"/>
    <xdr:sp macro="" textlink="">
      <xdr:nvSpPr>
        <xdr:cNvPr id="5" name="Rectangle 4"/>
        <xdr:cNvSpPr/>
      </xdr:nvSpPr>
      <xdr:spPr>
        <a:xfrm>
          <a:off x="5476875" y="3924300"/>
          <a:ext cx="1060162" cy="405432"/>
        </a:xfrm>
        <a:prstGeom prst="rect">
          <a:avLst/>
        </a:prstGeom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Chi-test</a:t>
          </a:r>
        </a:p>
      </xdr:txBody>
    </xdr:sp>
    <xdr:clientData/>
  </xdr:oneCellAnchor>
  <xdr:oneCellAnchor>
    <xdr:from>
      <xdr:col>16</xdr:col>
      <xdr:colOff>694258</xdr:colOff>
      <xdr:row>4</xdr:row>
      <xdr:rowOff>92075</xdr:rowOff>
    </xdr:from>
    <xdr:ext cx="895630" cy="405432"/>
    <xdr:sp macro="" textlink="">
      <xdr:nvSpPr>
        <xdr:cNvPr id="6" name="Rectangle 5"/>
        <xdr:cNvSpPr/>
      </xdr:nvSpPr>
      <xdr:spPr>
        <a:xfrm>
          <a:off x="8657158" y="768350"/>
          <a:ext cx="895630" cy="405432"/>
        </a:xfrm>
        <a:prstGeom prst="rect">
          <a:avLst/>
        </a:prstGeom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Anova</a:t>
          </a:r>
        </a:p>
      </xdr:txBody>
    </xdr:sp>
    <xdr:clientData/>
  </xdr:oneCellAnchor>
  <xdr:oneCellAnchor>
    <xdr:from>
      <xdr:col>15</xdr:col>
      <xdr:colOff>94183</xdr:colOff>
      <xdr:row>0</xdr:row>
      <xdr:rowOff>73025</xdr:rowOff>
    </xdr:from>
    <xdr:ext cx="828752" cy="405432"/>
    <xdr:sp macro="" textlink="">
      <xdr:nvSpPr>
        <xdr:cNvPr id="7" name="Rectangle 6"/>
        <xdr:cNvSpPr/>
      </xdr:nvSpPr>
      <xdr:spPr>
        <a:xfrm>
          <a:off x="7018858" y="73025"/>
          <a:ext cx="828752" cy="405432"/>
        </a:xfrm>
        <a:prstGeom prst="rect">
          <a:avLst/>
        </a:prstGeom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F-test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E11" sqref="E11"/>
    </sheetView>
  </sheetViews>
  <sheetFormatPr defaultRowHeight="18" x14ac:dyDescent="0.25"/>
  <cols>
    <col min="1" max="1" width="9.21875" style="4" customWidth="1"/>
    <col min="2" max="2" width="8.6640625" style="4" customWidth="1"/>
    <col min="3" max="3" width="5.33203125" style="4" customWidth="1"/>
    <col min="4" max="4" width="14.5546875" style="4" customWidth="1"/>
    <col min="5" max="5" width="7.6640625" style="4" bestFit="1" customWidth="1"/>
    <col min="6" max="6" width="19.21875" style="4" customWidth="1"/>
    <col min="7" max="7" width="8" style="4" customWidth="1"/>
    <col min="8" max="256" width="8.88671875" style="4"/>
    <col min="257" max="257" width="9.21875" style="4" customWidth="1"/>
    <col min="258" max="258" width="8.6640625" style="4" customWidth="1"/>
    <col min="259" max="259" width="5.33203125" style="4" customWidth="1"/>
    <col min="260" max="260" width="12.6640625" style="4" customWidth="1"/>
    <col min="261" max="261" width="7.6640625" style="4" bestFit="1" customWidth="1"/>
    <col min="262" max="262" width="19.21875" style="4" customWidth="1"/>
    <col min="263" max="263" width="8" style="4" customWidth="1"/>
    <col min="264" max="512" width="8.88671875" style="4"/>
    <col min="513" max="513" width="9.21875" style="4" customWidth="1"/>
    <col min="514" max="514" width="8.6640625" style="4" customWidth="1"/>
    <col min="515" max="515" width="5.33203125" style="4" customWidth="1"/>
    <col min="516" max="516" width="12.6640625" style="4" customWidth="1"/>
    <col min="517" max="517" width="7.6640625" style="4" bestFit="1" customWidth="1"/>
    <col min="518" max="518" width="19.21875" style="4" customWidth="1"/>
    <col min="519" max="519" width="8" style="4" customWidth="1"/>
    <col min="520" max="768" width="8.88671875" style="4"/>
    <col min="769" max="769" width="9.21875" style="4" customWidth="1"/>
    <col min="770" max="770" width="8.6640625" style="4" customWidth="1"/>
    <col min="771" max="771" width="5.33203125" style="4" customWidth="1"/>
    <col min="772" max="772" width="12.6640625" style="4" customWidth="1"/>
    <col min="773" max="773" width="7.6640625" style="4" bestFit="1" customWidth="1"/>
    <col min="774" max="774" width="19.21875" style="4" customWidth="1"/>
    <col min="775" max="775" width="8" style="4" customWidth="1"/>
    <col min="776" max="1024" width="8.88671875" style="4"/>
    <col min="1025" max="1025" width="9.21875" style="4" customWidth="1"/>
    <col min="1026" max="1026" width="8.6640625" style="4" customWidth="1"/>
    <col min="1027" max="1027" width="5.33203125" style="4" customWidth="1"/>
    <col min="1028" max="1028" width="12.6640625" style="4" customWidth="1"/>
    <col min="1029" max="1029" width="7.6640625" style="4" bestFit="1" customWidth="1"/>
    <col min="1030" max="1030" width="19.21875" style="4" customWidth="1"/>
    <col min="1031" max="1031" width="8" style="4" customWidth="1"/>
    <col min="1032" max="1280" width="8.88671875" style="4"/>
    <col min="1281" max="1281" width="9.21875" style="4" customWidth="1"/>
    <col min="1282" max="1282" width="8.6640625" style="4" customWidth="1"/>
    <col min="1283" max="1283" width="5.33203125" style="4" customWidth="1"/>
    <col min="1284" max="1284" width="12.6640625" style="4" customWidth="1"/>
    <col min="1285" max="1285" width="7.6640625" style="4" bestFit="1" customWidth="1"/>
    <col min="1286" max="1286" width="19.21875" style="4" customWidth="1"/>
    <col min="1287" max="1287" width="8" style="4" customWidth="1"/>
    <col min="1288" max="1536" width="8.88671875" style="4"/>
    <col min="1537" max="1537" width="9.21875" style="4" customWidth="1"/>
    <col min="1538" max="1538" width="8.6640625" style="4" customWidth="1"/>
    <col min="1539" max="1539" width="5.33203125" style="4" customWidth="1"/>
    <col min="1540" max="1540" width="12.6640625" style="4" customWidth="1"/>
    <col min="1541" max="1541" width="7.6640625" style="4" bestFit="1" customWidth="1"/>
    <col min="1542" max="1542" width="19.21875" style="4" customWidth="1"/>
    <col min="1543" max="1543" width="8" style="4" customWidth="1"/>
    <col min="1544" max="1792" width="8.88671875" style="4"/>
    <col min="1793" max="1793" width="9.21875" style="4" customWidth="1"/>
    <col min="1794" max="1794" width="8.6640625" style="4" customWidth="1"/>
    <col min="1795" max="1795" width="5.33203125" style="4" customWidth="1"/>
    <col min="1796" max="1796" width="12.6640625" style="4" customWidth="1"/>
    <col min="1797" max="1797" width="7.6640625" style="4" bestFit="1" customWidth="1"/>
    <col min="1798" max="1798" width="19.21875" style="4" customWidth="1"/>
    <col min="1799" max="1799" width="8" style="4" customWidth="1"/>
    <col min="1800" max="2048" width="8.88671875" style="4"/>
    <col min="2049" max="2049" width="9.21875" style="4" customWidth="1"/>
    <col min="2050" max="2050" width="8.6640625" style="4" customWidth="1"/>
    <col min="2051" max="2051" width="5.33203125" style="4" customWidth="1"/>
    <col min="2052" max="2052" width="12.6640625" style="4" customWidth="1"/>
    <col min="2053" max="2053" width="7.6640625" style="4" bestFit="1" customWidth="1"/>
    <col min="2054" max="2054" width="19.21875" style="4" customWidth="1"/>
    <col min="2055" max="2055" width="8" style="4" customWidth="1"/>
    <col min="2056" max="2304" width="8.88671875" style="4"/>
    <col min="2305" max="2305" width="9.21875" style="4" customWidth="1"/>
    <col min="2306" max="2306" width="8.6640625" style="4" customWidth="1"/>
    <col min="2307" max="2307" width="5.33203125" style="4" customWidth="1"/>
    <col min="2308" max="2308" width="12.6640625" style="4" customWidth="1"/>
    <col min="2309" max="2309" width="7.6640625" style="4" bestFit="1" customWidth="1"/>
    <col min="2310" max="2310" width="19.21875" style="4" customWidth="1"/>
    <col min="2311" max="2311" width="8" style="4" customWidth="1"/>
    <col min="2312" max="2560" width="8.88671875" style="4"/>
    <col min="2561" max="2561" width="9.21875" style="4" customWidth="1"/>
    <col min="2562" max="2562" width="8.6640625" style="4" customWidth="1"/>
    <col min="2563" max="2563" width="5.33203125" style="4" customWidth="1"/>
    <col min="2564" max="2564" width="12.6640625" style="4" customWidth="1"/>
    <col min="2565" max="2565" width="7.6640625" style="4" bestFit="1" customWidth="1"/>
    <col min="2566" max="2566" width="19.21875" style="4" customWidth="1"/>
    <col min="2567" max="2567" width="8" style="4" customWidth="1"/>
    <col min="2568" max="2816" width="8.88671875" style="4"/>
    <col min="2817" max="2817" width="9.21875" style="4" customWidth="1"/>
    <col min="2818" max="2818" width="8.6640625" style="4" customWidth="1"/>
    <col min="2819" max="2819" width="5.33203125" style="4" customWidth="1"/>
    <col min="2820" max="2820" width="12.6640625" style="4" customWidth="1"/>
    <col min="2821" max="2821" width="7.6640625" style="4" bestFit="1" customWidth="1"/>
    <col min="2822" max="2822" width="19.21875" style="4" customWidth="1"/>
    <col min="2823" max="2823" width="8" style="4" customWidth="1"/>
    <col min="2824" max="3072" width="8.88671875" style="4"/>
    <col min="3073" max="3073" width="9.21875" style="4" customWidth="1"/>
    <col min="3074" max="3074" width="8.6640625" style="4" customWidth="1"/>
    <col min="3075" max="3075" width="5.33203125" style="4" customWidth="1"/>
    <col min="3076" max="3076" width="12.6640625" style="4" customWidth="1"/>
    <col min="3077" max="3077" width="7.6640625" style="4" bestFit="1" customWidth="1"/>
    <col min="3078" max="3078" width="19.21875" style="4" customWidth="1"/>
    <col min="3079" max="3079" width="8" style="4" customWidth="1"/>
    <col min="3080" max="3328" width="8.88671875" style="4"/>
    <col min="3329" max="3329" width="9.21875" style="4" customWidth="1"/>
    <col min="3330" max="3330" width="8.6640625" style="4" customWidth="1"/>
    <col min="3331" max="3331" width="5.33203125" style="4" customWidth="1"/>
    <col min="3332" max="3332" width="12.6640625" style="4" customWidth="1"/>
    <col min="3333" max="3333" width="7.6640625" style="4" bestFit="1" customWidth="1"/>
    <col min="3334" max="3334" width="19.21875" style="4" customWidth="1"/>
    <col min="3335" max="3335" width="8" style="4" customWidth="1"/>
    <col min="3336" max="3584" width="8.88671875" style="4"/>
    <col min="3585" max="3585" width="9.21875" style="4" customWidth="1"/>
    <col min="3586" max="3586" width="8.6640625" style="4" customWidth="1"/>
    <col min="3587" max="3587" width="5.33203125" style="4" customWidth="1"/>
    <col min="3588" max="3588" width="12.6640625" style="4" customWidth="1"/>
    <col min="3589" max="3589" width="7.6640625" style="4" bestFit="1" customWidth="1"/>
    <col min="3590" max="3590" width="19.21875" style="4" customWidth="1"/>
    <col min="3591" max="3591" width="8" style="4" customWidth="1"/>
    <col min="3592" max="3840" width="8.88671875" style="4"/>
    <col min="3841" max="3841" width="9.21875" style="4" customWidth="1"/>
    <col min="3842" max="3842" width="8.6640625" style="4" customWidth="1"/>
    <col min="3843" max="3843" width="5.33203125" style="4" customWidth="1"/>
    <col min="3844" max="3844" width="12.6640625" style="4" customWidth="1"/>
    <col min="3845" max="3845" width="7.6640625" style="4" bestFit="1" customWidth="1"/>
    <col min="3846" max="3846" width="19.21875" style="4" customWidth="1"/>
    <col min="3847" max="3847" width="8" style="4" customWidth="1"/>
    <col min="3848" max="4096" width="8.88671875" style="4"/>
    <col min="4097" max="4097" width="9.21875" style="4" customWidth="1"/>
    <col min="4098" max="4098" width="8.6640625" style="4" customWidth="1"/>
    <col min="4099" max="4099" width="5.33203125" style="4" customWidth="1"/>
    <col min="4100" max="4100" width="12.6640625" style="4" customWidth="1"/>
    <col min="4101" max="4101" width="7.6640625" style="4" bestFit="1" customWidth="1"/>
    <col min="4102" max="4102" width="19.21875" style="4" customWidth="1"/>
    <col min="4103" max="4103" width="8" style="4" customWidth="1"/>
    <col min="4104" max="4352" width="8.88671875" style="4"/>
    <col min="4353" max="4353" width="9.21875" style="4" customWidth="1"/>
    <col min="4354" max="4354" width="8.6640625" style="4" customWidth="1"/>
    <col min="4355" max="4355" width="5.33203125" style="4" customWidth="1"/>
    <col min="4356" max="4356" width="12.6640625" style="4" customWidth="1"/>
    <col min="4357" max="4357" width="7.6640625" style="4" bestFit="1" customWidth="1"/>
    <col min="4358" max="4358" width="19.21875" style="4" customWidth="1"/>
    <col min="4359" max="4359" width="8" style="4" customWidth="1"/>
    <col min="4360" max="4608" width="8.88671875" style="4"/>
    <col min="4609" max="4609" width="9.21875" style="4" customWidth="1"/>
    <col min="4610" max="4610" width="8.6640625" style="4" customWidth="1"/>
    <col min="4611" max="4611" width="5.33203125" style="4" customWidth="1"/>
    <col min="4612" max="4612" width="12.6640625" style="4" customWidth="1"/>
    <col min="4613" max="4613" width="7.6640625" style="4" bestFit="1" customWidth="1"/>
    <col min="4614" max="4614" width="19.21875" style="4" customWidth="1"/>
    <col min="4615" max="4615" width="8" style="4" customWidth="1"/>
    <col min="4616" max="4864" width="8.88671875" style="4"/>
    <col min="4865" max="4865" width="9.21875" style="4" customWidth="1"/>
    <col min="4866" max="4866" width="8.6640625" style="4" customWidth="1"/>
    <col min="4867" max="4867" width="5.33203125" style="4" customWidth="1"/>
    <col min="4868" max="4868" width="12.6640625" style="4" customWidth="1"/>
    <col min="4869" max="4869" width="7.6640625" style="4" bestFit="1" customWidth="1"/>
    <col min="4870" max="4870" width="19.21875" style="4" customWidth="1"/>
    <col min="4871" max="4871" width="8" style="4" customWidth="1"/>
    <col min="4872" max="5120" width="8.88671875" style="4"/>
    <col min="5121" max="5121" width="9.21875" style="4" customWidth="1"/>
    <col min="5122" max="5122" width="8.6640625" style="4" customWidth="1"/>
    <col min="5123" max="5123" width="5.33203125" style="4" customWidth="1"/>
    <col min="5124" max="5124" width="12.6640625" style="4" customWidth="1"/>
    <col min="5125" max="5125" width="7.6640625" style="4" bestFit="1" customWidth="1"/>
    <col min="5126" max="5126" width="19.21875" style="4" customWidth="1"/>
    <col min="5127" max="5127" width="8" style="4" customWidth="1"/>
    <col min="5128" max="5376" width="8.88671875" style="4"/>
    <col min="5377" max="5377" width="9.21875" style="4" customWidth="1"/>
    <col min="5378" max="5378" width="8.6640625" style="4" customWidth="1"/>
    <col min="5379" max="5379" width="5.33203125" style="4" customWidth="1"/>
    <col min="5380" max="5380" width="12.6640625" style="4" customWidth="1"/>
    <col min="5381" max="5381" width="7.6640625" style="4" bestFit="1" customWidth="1"/>
    <col min="5382" max="5382" width="19.21875" style="4" customWidth="1"/>
    <col min="5383" max="5383" width="8" style="4" customWidth="1"/>
    <col min="5384" max="5632" width="8.88671875" style="4"/>
    <col min="5633" max="5633" width="9.21875" style="4" customWidth="1"/>
    <col min="5634" max="5634" width="8.6640625" style="4" customWidth="1"/>
    <col min="5635" max="5635" width="5.33203125" style="4" customWidth="1"/>
    <col min="5636" max="5636" width="12.6640625" style="4" customWidth="1"/>
    <col min="5637" max="5637" width="7.6640625" style="4" bestFit="1" customWidth="1"/>
    <col min="5638" max="5638" width="19.21875" style="4" customWidth="1"/>
    <col min="5639" max="5639" width="8" style="4" customWidth="1"/>
    <col min="5640" max="5888" width="8.88671875" style="4"/>
    <col min="5889" max="5889" width="9.21875" style="4" customWidth="1"/>
    <col min="5890" max="5890" width="8.6640625" style="4" customWidth="1"/>
    <col min="5891" max="5891" width="5.33203125" style="4" customWidth="1"/>
    <col min="5892" max="5892" width="12.6640625" style="4" customWidth="1"/>
    <col min="5893" max="5893" width="7.6640625" style="4" bestFit="1" customWidth="1"/>
    <col min="5894" max="5894" width="19.21875" style="4" customWidth="1"/>
    <col min="5895" max="5895" width="8" style="4" customWidth="1"/>
    <col min="5896" max="6144" width="8.88671875" style="4"/>
    <col min="6145" max="6145" width="9.21875" style="4" customWidth="1"/>
    <col min="6146" max="6146" width="8.6640625" style="4" customWidth="1"/>
    <col min="6147" max="6147" width="5.33203125" style="4" customWidth="1"/>
    <col min="6148" max="6148" width="12.6640625" style="4" customWidth="1"/>
    <col min="6149" max="6149" width="7.6640625" style="4" bestFit="1" customWidth="1"/>
    <col min="6150" max="6150" width="19.21875" style="4" customWidth="1"/>
    <col min="6151" max="6151" width="8" style="4" customWidth="1"/>
    <col min="6152" max="6400" width="8.88671875" style="4"/>
    <col min="6401" max="6401" width="9.21875" style="4" customWidth="1"/>
    <col min="6402" max="6402" width="8.6640625" style="4" customWidth="1"/>
    <col min="6403" max="6403" width="5.33203125" style="4" customWidth="1"/>
    <col min="6404" max="6404" width="12.6640625" style="4" customWidth="1"/>
    <col min="6405" max="6405" width="7.6640625" style="4" bestFit="1" customWidth="1"/>
    <col min="6406" max="6406" width="19.21875" style="4" customWidth="1"/>
    <col min="6407" max="6407" width="8" style="4" customWidth="1"/>
    <col min="6408" max="6656" width="8.88671875" style="4"/>
    <col min="6657" max="6657" width="9.21875" style="4" customWidth="1"/>
    <col min="6658" max="6658" width="8.6640625" style="4" customWidth="1"/>
    <col min="6659" max="6659" width="5.33203125" style="4" customWidth="1"/>
    <col min="6660" max="6660" width="12.6640625" style="4" customWidth="1"/>
    <col min="6661" max="6661" width="7.6640625" style="4" bestFit="1" customWidth="1"/>
    <col min="6662" max="6662" width="19.21875" style="4" customWidth="1"/>
    <col min="6663" max="6663" width="8" style="4" customWidth="1"/>
    <col min="6664" max="6912" width="8.88671875" style="4"/>
    <col min="6913" max="6913" width="9.21875" style="4" customWidth="1"/>
    <col min="6914" max="6914" width="8.6640625" style="4" customWidth="1"/>
    <col min="6915" max="6915" width="5.33203125" style="4" customWidth="1"/>
    <col min="6916" max="6916" width="12.6640625" style="4" customWidth="1"/>
    <col min="6917" max="6917" width="7.6640625" style="4" bestFit="1" customWidth="1"/>
    <col min="6918" max="6918" width="19.21875" style="4" customWidth="1"/>
    <col min="6919" max="6919" width="8" style="4" customWidth="1"/>
    <col min="6920" max="7168" width="8.88671875" style="4"/>
    <col min="7169" max="7169" width="9.21875" style="4" customWidth="1"/>
    <col min="7170" max="7170" width="8.6640625" style="4" customWidth="1"/>
    <col min="7171" max="7171" width="5.33203125" style="4" customWidth="1"/>
    <col min="7172" max="7172" width="12.6640625" style="4" customWidth="1"/>
    <col min="7173" max="7173" width="7.6640625" style="4" bestFit="1" customWidth="1"/>
    <col min="7174" max="7174" width="19.21875" style="4" customWidth="1"/>
    <col min="7175" max="7175" width="8" style="4" customWidth="1"/>
    <col min="7176" max="7424" width="8.88671875" style="4"/>
    <col min="7425" max="7425" width="9.21875" style="4" customWidth="1"/>
    <col min="7426" max="7426" width="8.6640625" style="4" customWidth="1"/>
    <col min="7427" max="7427" width="5.33203125" style="4" customWidth="1"/>
    <col min="7428" max="7428" width="12.6640625" style="4" customWidth="1"/>
    <col min="7429" max="7429" width="7.6640625" style="4" bestFit="1" customWidth="1"/>
    <col min="7430" max="7430" width="19.21875" style="4" customWidth="1"/>
    <col min="7431" max="7431" width="8" style="4" customWidth="1"/>
    <col min="7432" max="7680" width="8.88671875" style="4"/>
    <col min="7681" max="7681" width="9.21875" style="4" customWidth="1"/>
    <col min="7682" max="7682" width="8.6640625" style="4" customWidth="1"/>
    <col min="7683" max="7683" width="5.33203125" style="4" customWidth="1"/>
    <col min="7684" max="7684" width="12.6640625" style="4" customWidth="1"/>
    <col min="7685" max="7685" width="7.6640625" style="4" bestFit="1" customWidth="1"/>
    <col min="7686" max="7686" width="19.21875" style="4" customWidth="1"/>
    <col min="7687" max="7687" width="8" style="4" customWidth="1"/>
    <col min="7688" max="7936" width="8.88671875" style="4"/>
    <col min="7937" max="7937" width="9.21875" style="4" customWidth="1"/>
    <col min="7938" max="7938" width="8.6640625" style="4" customWidth="1"/>
    <col min="7939" max="7939" width="5.33203125" style="4" customWidth="1"/>
    <col min="7940" max="7940" width="12.6640625" style="4" customWidth="1"/>
    <col min="7941" max="7941" width="7.6640625" style="4" bestFit="1" customWidth="1"/>
    <col min="7942" max="7942" width="19.21875" style="4" customWidth="1"/>
    <col min="7943" max="7943" width="8" style="4" customWidth="1"/>
    <col min="7944" max="8192" width="8.88671875" style="4"/>
    <col min="8193" max="8193" width="9.21875" style="4" customWidth="1"/>
    <col min="8194" max="8194" width="8.6640625" style="4" customWidth="1"/>
    <col min="8195" max="8195" width="5.33203125" style="4" customWidth="1"/>
    <col min="8196" max="8196" width="12.6640625" style="4" customWidth="1"/>
    <col min="8197" max="8197" width="7.6640625" style="4" bestFit="1" customWidth="1"/>
    <col min="8198" max="8198" width="19.21875" style="4" customWidth="1"/>
    <col min="8199" max="8199" width="8" style="4" customWidth="1"/>
    <col min="8200" max="8448" width="8.88671875" style="4"/>
    <col min="8449" max="8449" width="9.21875" style="4" customWidth="1"/>
    <col min="8450" max="8450" width="8.6640625" style="4" customWidth="1"/>
    <col min="8451" max="8451" width="5.33203125" style="4" customWidth="1"/>
    <col min="8452" max="8452" width="12.6640625" style="4" customWidth="1"/>
    <col min="8453" max="8453" width="7.6640625" style="4" bestFit="1" customWidth="1"/>
    <col min="8454" max="8454" width="19.21875" style="4" customWidth="1"/>
    <col min="8455" max="8455" width="8" style="4" customWidth="1"/>
    <col min="8456" max="8704" width="8.88671875" style="4"/>
    <col min="8705" max="8705" width="9.21875" style="4" customWidth="1"/>
    <col min="8706" max="8706" width="8.6640625" style="4" customWidth="1"/>
    <col min="8707" max="8707" width="5.33203125" style="4" customWidth="1"/>
    <col min="8708" max="8708" width="12.6640625" style="4" customWidth="1"/>
    <col min="8709" max="8709" width="7.6640625" style="4" bestFit="1" customWidth="1"/>
    <col min="8710" max="8710" width="19.21875" style="4" customWidth="1"/>
    <col min="8711" max="8711" width="8" style="4" customWidth="1"/>
    <col min="8712" max="8960" width="8.88671875" style="4"/>
    <col min="8961" max="8961" width="9.21875" style="4" customWidth="1"/>
    <col min="8962" max="8962" width="8.6640625" style="4" customWidth="1"/>
    <col min="8963" max="8963" width="5.33203125" style="4" customWidth="1"/>
    <col min="8964" max="8964" width="12.6640625" style="4" customWidth="1"/>
    <col min="8965" max="8965" width="7.6640625" style="4" bestFit="1" customWidth="1"/>
    <col min="8966" max="8966" width="19.21875" style="4" customWidth="1"/>
    <col min="8967" max="8967" width="8" style="4" customWidth="1"/>
    <col min="8968" max="9216" width="8.88671875" style="4"/>
    <col min="9217" max="9217" width="9.21875" style="4" customWidth="1"/>
    <col min="9218" max="9218" width="8.6640625" style="4" customWidth="1"/>
    <col min="9219" max="9219" width="5.33203125" style="4" customWidth="1"/>
    <col min="9220" max="9220" width="12.6640625" style="4" customWidth="1"/>
    <col min="9221" max="9221" width="7.6640625" style="4" bestFit="1" customWidth="1"/>
    <col min="9222" max="9222" width="19.21875" style="4" customWidth="1"/>
    <col min="9223" max="9223" width="8" style="4" customWidth="1"/>
    <col min="9224" max="9472" width="8.88671875" style="4"/>
    <col min="9473" max="9473" width="9.21875" style="4" customWidth="1"/>
    <col min="9474" max="9474" width="8.6640625" style="4" customWidth="1"/>
    <col min="9475" max="9475" width="5.33203125" style="4" customWidth="1"/>
    <col min="9476" max="9476" width="12.6640625" style="4" customWidth="1"/>
    <col min="9477" max="9477" width="7.6640625" style="4" bestFit="1" customWidth="1"/>
    <col min="9478" max="9478" width="19.21875" style="4" customWidth="1"/>
    <col min="9479" max="9479" width="8" style="4" customWidth="1"/>
    <col min="9480" max="9728" width="8.88671875" style="4"/>
    <col min="9729" max="9729" width="9.21875" style="4" customWidth="1"/>
    <col min="9730" max="9730" width="8.6640625" style="4" customWidth="1"/>
    <col min="9731" max="9731" width="5.33203125" style="4" customWidth="1"/>
    <col min="9732" max="9732" width="12.6640625" style="4" customWidth="1"/>
    <col min="9733" max="9733" width="7.6640625" style="4" bestFit="1" customWidth="1"/>
    <col min="9734" max="9734" width="19.21875" style="4" customWidth="1"/>
    <col min="9735" max="9735" width="8" style="4" customWidth="1"/>
    <col min="9736" max="9984" width="8.88671875" style="4"/>
    <col min="9985" max="9985" width="9.21875" style="4" customWidth="1"/>
    <col min="9986" max="9986" width="8.6640625" style="4" customWidth="1"/>
    <col min="9987" max="9987" width="5.33203125" style="4" customWidth="1"/>
    <col min="9988" max="9988" width="12.6640625" style="4" customWidth="1"/>
    <col min="9989" max="9989" width="7.6640625" style="4" bestFit="1" customWidth="1"/>
    <col min="9990" max="9990" width="19.21875" style="4" customWidth="1"/>
    <col min="9991" max="9991" width="8" style="4" customWidth="1"/>
    <col min="9992" max="10240" width="8.88671875" style="4"/>
    <col min="10241" max="10241" width="9.21875" style="4" customWidth="1"/>
    <col min="10242" max="10242" width="8.6640625" style="4" customWidth="1"/>
    <col min="10243" max="10243" width="5.33203125" style="4" customWidth="1"/>
    <col min="10244" max="10244" width="12.6640625" style="4" customWidth="1"/>
    <col min="10245" max="10245" width="7.6640625" style="4" bestFit="1" customWidth="1"/>
    <col min="10246" max="10246" width="19.21875" style="4" customWidth="1"/>
    <col min="10247" max="10247" width="8" style="4" customWidth="1"/>
    <col min="10248" max="10496" width="8.88671875" style="4"/>
    <col min="10497" max="10497" width="9.21875" style="4" customWidth="1"/>
    <col min="10498" max="10498" width="8.6640625" style="4" customWidth="1"/>
    <col min="10499" max="10499" width="5.33203125" style="4" customWidth="1"/>
    <col min="10500" max="10500" width="12.6640625" style="4" customWidth="1"/>
    <col min="10501" max="10501" width="7.6640625" style="4" bestFit="1" customWidth="1"/>
    <col min="10502" max="10502" width="19.21875" style="4" customWidth="1"/>
    <col min="10503" max="10503" width="8" style="4" customWidth="1"/>
    <col min="10504" max="10752" width="8.88671875" style="4"/>
    <col min="10753" max="10753" width="9.21875" style="4" customWidth="1"/>
    <col min="10754" max="10754" width="8.6640625" style="4" customWidth="1"/>
    <col min="10755" max="10755" width="5.33203125" style="4" customWidth="1"/>
    <col min="10756" max="10756" width="12.6640625" style="4" customWidth="1"/>
    <col min="10757" max="10757" width="7.6640625" style="4" bestFit="1" customWidth="1"/>
    <col min="10758" max="10758" width="19.21875" style="4" customWidth="1"/>
    <col min="10759" max="10759" width="8" style="4" customWidth="1"/>
    <col min="10760" max="11008" width="8.88671875" style="4"/>
    <col min="11009" max="11009" width="9.21875" style="4" customWidth="1"/>
    <col min="11010" max="11010" width="8.6640625" style="4" customWidth="1"/>
    <col min="11011" max="11011" width="5.33203125" style="4" customWidth="1"/>
    <col min="11012" max="11012" width="12.6640625" style="4" customWidth="1"/>
    <col min="11013" max="11013" width="7.6640625" style="4" bestFit="1" customWidth="1"/>
    <col min="11014" max="11014" width="19.21875" style="4" customWidth="1"/>
    <col min="11015" max="11015" width="8" style="4" customWidth="1"/>
    <col min="11016" max="11264" width="8.88671875" style="4"/>
    <col min="11265" max="11265" width="9.21875" style="4" customWidth="1"/>
    <col min="11266" max="11266" width="8.6640625" style="4" customWidth="1"/>
    <col min="11267" max="11267" width="5.33203125" style="4" customWidth="1"/>
    <col min="11268" max="11268" width="12.6640625" style="4" customWidth="1"/>
    <col min="11269" max="11269" width="7.6640625" style="4" bestFit="1" customWidth="1"/>
    <col min="11270" max="11270" width="19.21875" style="4" customWidth="1"/>
    <col min="11271" max="11271" width="8" style="4" customWidth="1"/>
    <col min="11272" max="11520" width="8.88671875" style="4"/>
    <col min="11521" max="11521" width="9.21875" style="4" customWidth="1"/>
    <col min="11522" max="11522" width="8.6640625" style="4" customWidth="1"/>
    <col min="11523" max="11523" width="5.33203125" style="4" customWidth="1"/>
    <col min="11524" max="11524" width="12.6640625" style="4" customWidth="1"/>
    <col min="11525" max="11525" width="7.6640625" style="4" bestFit="1" customWidth="1"/>
    <col min="11526" max="11526" width="19.21875" style="4" customWidth="1"/>
    <col min="11527" max="11527" width="8" style="4" customWidth="1"/>
    <col min="11528" max="11776" width="8.88671875" style="4"/>
    <col min="11777" max="11777" width="9.21875" style="4" customWidth="1"/>
    <col min="11778" max="11778" width="8.6640625" style="4" customWidth="1"/>
    <col min="11779" max="11779" width="5.33203125" style="4" customWidth="1"/>
    <col min="11780" max="11780" width="12.6640625" style="4" customWidth="1"/>
    <col min="11781" max="11781" width="7.6640625" style="4" bestFit="1" customWidth="1"/>
    <col min="11782" max="11782" width="19.21875" style="4" customWidth="1"/>
    <col min="11783" max="11783" width="8" style="4" customWidth="1"/>
    <col min="11784" max="12032" width="8.88671875" style="4"/>
    <col min="12033" max="12033" width="9.21875" style="4" customWidth="1"/>
    <col min="12034" max="12034" width="8.6640625" style="4" customWidth="1"/>
    <col min="12035" max="12035" width="5.33203125" style="4" customWidth="1"/>
    <col min="12036" max="12036" width="12.6640625" style="4" customWidth="1"/>
    <col min="12037" max="12037" width="7.6640625" style="4" bestFit="1" customWidth="1"/>
    <col min="12038" max="12038" width="19.21875" style="4" customWidth="1"/>
    <col min="12039" max="12039" width="8" style="4" customWidth="1"/>
    <col min="12040" max="12288" width="8.88671875" style="4"/>
    <col min="12289" max="12289" width="9.21875" style="4" customWidth="1"/>
    <col min="12290" max="12290" width="8.6640625" style="4" customWidth="1"/>
    <col min="12291" max="12291" width="5.33203125" style="4" customWidth="1"/>
    <col min="12292" max="12292" width="12.6640625" style="4" customWidth="1"/>
    <col min="12293" max="12293" width="7.6640625" style="4" bestFit="1" customWidth="1"/>
    <col min="12294" max="12294" width="19.21875" style="4" customWidth="1"/>
    <col min="12295" max="12295" width="8" style="4" customWidth="1"/>
    <col min="12296" max="12544" width="8.88671875" style="4"/>
    <col min="12545" max="12545" width="9.21875" style="4" customWidth="1"/>
    <col min="12546" max="12546" width="8.6640625" style="4" customWidth="1"/>
    <col min="12547" max="12547" width="5.33203125" style="4" customWidth="1"/>
    <col min="12548" max="12548" width="12.6640625" style="4" customWidth="1"/>
    <col min="12549" max="12549" width="7.6640625" style="4" bestFit="1" customWidth="1"/>
    <col min="12550" max="12550" width="19.21875" style="4" customWidth="1"/>
    <col min="12551" max="12551" width="8" style="4" customWidth="1"/>
    <col min="12552" max="12800" width="8.88671875" style="4"/>
    <col min="12801" max="12801" width="9.21875" style="4" customWidth="1"/>
    <col min="12802" max="12802" width="8.6640625" style="4" customWidth="1"/>
    <col min="12803" max="12803" width="5.33203125" style="4" customWidth="1"/>
    <col min="12804" max="12804" width="12.6640625" style="4" customWidth="1"/>
    <col min="12805" max="12805" width="7.6640625" style="4" bestFit="1" customWidth="1"/>
    <col min="12806" max="12806" width="19.21875" style="4" customWidth="1"/>
    <col min="12807" max="12807" width="8" style="4" customWidth="1"/>
    <col min="12808" max="13056" width="8.88671875" style="4"/>
    <col min="13057" max="13057" width="9.21875" style="4" customWidth="1"/>
    <col min="13058" max="13058" width="8.6640625" style="4" customWidth="1"/>
    <col min="13059" max="13059" width="5.33203125" style="4" customWidth="1"/>
    <col min="13060" max="13060" width="12.6640625" style="4" customWidth="1"/>
    <col min="13061" max="13061" width="7.6640625" style="4" bestFit="1" customWidth="1"/>
    <col min="13062" max="13062" width="19.21875" style="4" customWidth="1"/>
    <col min="13063" max="13063" width="8" style="4" customWidth="1"/>
    <col min="13064" max="13312" width="8.88671875" style="4"/>
    <col min="13313" max="13313" width="9.21875" style="4" customWidth="1"/>
    <col min="13314" max="13314" width="8.6640625" style="4" customWidth="1"/>
    <col min="13315" max="13315" width="5.33203125" style="4" customWidth="1"/>
    <col min="13316" max="13316" width="12.6640625" style="4" customWidth="1"/>
    <col min="13317" max="13317" width="7.6640625" style="4" bestFit="1" customWidth="1"/>
    <col min="13318" max="13318" width="19.21875" style="4" customWidth="1"/>
    <col min="13319" max="13319" width="8" style="4" customWidth="1"/>
    <col min="13320" max="13568" width="8.88671875" style="4"/>
    <col min="13569" max="13569" width="9.21875" style="4" customWidth="1"/>
    <col min="13570" max="13570" width="8.6640625" style="4" customWidth="1"/>
    <col min="13571" max="13571" width="5.33203125" style="4" customWidth="1"/>
    <col min="13572" max="13572" width="12.6640625" style="4" customWidth="1"/>
    <col min="13573" max="13573" width="7.6640625" style="4" bestFit="1" customWidth="1"/>
    <col min="13574" max="13574" width="19.21875" style="4" customWidth="1"/>
    <col min="13575" max="13575" width="8" style="4" customWidth="1"/>
    <col min="13576" max="13824" width="8.88671875" style="4"/>
    <col min="13825" max="13825" width="9.21875" style="4" customWidth="1"/>
    <col min="13826" max="13826" width="8.6640625" style="4" customWidth="1"/>
    <col min="13827" max="13827" width="5.33203125" style="4" customWidth="1"/>
    <col min="13828" max="13828" width="12.6640625" style="4" customWidth="1"/>
    <col min="13829" max="13829" width="7.6640625" style="4" bestFit="1" customWidth="1"/>
    <col min="13830" max="13830" width="19.21875" style="4" customWidth="1"/>
    <col min="13831" max="13831" width="8" style="4" customWidth="1"/>
    <col min="13832" max="14080" width="8.88671875" style="4"/>
    <col min="14081" max="14081" width="9.21875" style="4" customWidth="1"/>
    <col min="14082" max="14082" width="8.6640625" style="4" customWidth="1"/>
    <col min="14083" max="14083" width="5.33203125" style="4" customWidth="1"/>
    <col min="14084" max="14084" width="12.6640625" style="4" customWidth="1"/>
    <col min="14085" max="14085" width="7.6640625" style="4" bestFit="1" customWidth="1"/>
    <col min="14086" max="14086" width="19.21875" style="4" customWidth="1"/>
    <col min="14087" max="14087" width="8" style="4" customWidth="1"/>
    <col min="14088" max="14336" width="8.88671875" style="4"/>
    <col min="14337" max="14337" width="9.21875" style="4" customWidth="1"/>
    <col min="14338" max="14338" width="8.6640625" style="4" customWidth="1"/>
    <col min="14339" max="14339" width="5.33203125" style="4" customWidth="1"/>
    <col min="14340" max="14340" width="12.6640625" style="4" customWidth="1"/>
    <col min="14341" max="14341" width="7.6640625" style="4" bestFit="1" customWidth="1"/>
    <col min="14342" max="14342" width="19.21875" style="4" customWidth="1"/>
    <col min="14343" max="14343" width="8" style="4" customWidth="1"/>
    <col min="14344" max="14592" width="8.88671875" style="4"/>
    <col min="14593" max="14593" width="9.21875" style="4" customWidth="1"/>
    <col min="14594" max="14594" width="8.6640625" style="4" customWidth="1"/>
    <col min="14595" max="14595" width="5.33203125" style="4" customWidth="1"/>
    <col min="14596" max="14596" width="12.6640625" style="4" customWidth="1"/>
    <col min="14597" max="14597" width="7.6640625" style="4" bestFit="1" customWidth="1"/>
    <col min="14598" max="14598" width="19.21875" style="4" customWidth="1"/>
    <col min="14599" max="14599" width="8" style="4" customWidth="1"/>
    <col min="14600" max="14848" width="8.88671875" style="4"/>
    <col min="14849" max="14849" width="9.21875" style="4" customWidth="1"/>
    <col min="14850" max="14850" width="8.6640625" style="4" customWidth="1"/>
    <col min="14851" max="14851" width="5.33203125" style="4" customWidth="1"/>
    <col min="14852" max="14852" width="12.6640625" style="4" customWidth="1"/>
    <col min="14853" max="14853" width="7.6640625" style="4" bestFit="1" customWidth="1"/>
    <col min="14854" max="14854" width="19.21875" style="4" customWidth="1"/>
    <col min="14855" max="14855" width="8" style="4" customWidth="1"/>
    <col min="14856" max="15104" width="8.88671875" style="4"/>
    <col min="15105" max="15105" width="9.21875" style="4" customWidth="1"/>
    <col min="15106" max="15106" width="8.6640625" style="4" customWidth="1"/>
    <col min="15107" max="15107" width="5.33203125" style="4" customWidth="1"/>
    <col min="15108" max="15108" width="12.6640625" style="4" customWidth="1"/>
    <col min="15109" max="15109" width="7.6640625" style="4" bestFit="1" customWidth="1"/>
    <col min="15110" max="15110" width="19.21875" style="4" customWidth="1"/>
    <col min="15111" max="15111" width="8" style="4" customWidth="1"/>
    <col min="15112" max="15360" width="8.88671875" style="4"/>
    <col min="15361" max="15361" width="9.21875" style="4" customWidth="1"/>
    <col min="15362" max="15362" width="8.6640625" style="4" customWidth="1"/>
    <col min="15363" max="15363" width="5.33203125" style="4" customWidth="1"/>
    <col min="15364" max="15364" width="12.6640625" style="4" customWidth="1"/>
    <col min="15365" max="15365" width="7.6640625" style="4" bestFit="1" customWidth="1"/>
    <col min="15366" max="15366" width="19.21875" style="4" customWidth="1"/>
    <col min="15367" max="15367" width="8" style="4" customWidth="1"/>
    <col min="15368" max="15616" width="8.88671875" style="4"/>
    <col min="15617" max="15617" width="9.21875" style="4" customWidth="1"/>
    <col min="15618" max="15618" width="8.6640625" style="4" customWidth="1"/>
    <col min="15619" max="15619" width="5.33203125" style="4" customWidth="1"/>
    <col min="15620" max="15620" width="12.6640625" style="4" customWidth="1"/>
    <col min="15621" max="15621" width="7.6640625" style="4" bestFit="1" customWidth="1"/>
    <col min="15622" max="15622" width="19.21875" style="4" customWidth="1"/>
    <col min="15623" max="15623" width="8" style="4" customWidth="1"/>
    <col min="15624" max="15872" width="8.88671875" style="4"/>
    <col min="15873" max="15873" width="9.21875" style="4" customWidth="1"/>
    <col min="15874" max="15874" width="8.6640625" style="4" customWidth="1"/>
    <col min="15875" max="15875" width="5.33203125" style="4" customWidth="1"/>
    <col min="15876" max="15876" width="12.6640625" style="4" customWidth="1"/>
    <col min="15877" max="15877" width="7.6640625" style="4" bestFit="1" customWidth="1"/>
    <col min="15878" max="15878" width="19.21875" style="4" customWidth="1"/>
    <col min="15879" max="15879" width="8" style="4" customWidth="1"/>
    <col min="15880" max="16128" width="8.88671875" style="4"/>
    <col min="16129" max="16129" width="9.21875" style="4" customWidth="1"/>
    <col min="16130" max="16130" width="8.6640625" style="4" customWidth="1"/>
    <col min="16131" max="16131" width="5.33203125" style="4" customWidth="1"/>
    <col min="16132" max="16132" width="12.6640625" style="4" customWidth="1"/>
    <col min="16133" max="16133" width="7.6640625" style="4" bestFit="1" customWidth="1"/>
    <col min="16134" max="16134" width="19.21875" style="4" customWidth="1"/>
    <col min="16135" max="16135" width="8" style="4" customWidth="1"/>
    <col min="16136" max="16384" width="8.88671875" style="4"/>
  </cols>
  <sheetData>
    <row r="1" spans="1:8" s="1" customFormat="1" ht="21" x14ac:dyDescent="0.25">
      <c r="A1" s="1" t="s">
        <v>0</v>
      </c>
      <c r="B1" s="1" t="s">
        <v>1</v>
      </c>
      <c r="D1" s="2" t="s">
        <v>2</v>
      </c>
    </row>
    <row r="2" spans="1:8" x14ac:dyDescent="0.25">
      <c r="A2" s="3">
        <v>1.1100000000000001</v>
      </c>
      <c r="B2" s="3">
        <v>0.97</v>
      </c>
      <c r="D2" s="4" t="s">
        <v>3</v>
      </c>
    </row>
    <row r="3" spans="1:8" x14ac:dyDescent="0.25">
      <c r="A3" s="3">
        <v>3.77</v>
      </c>
      <c r="B3" s="3">
        <v>4.33</v>
      </c>
    </row>
    <row r="4" spans="1:8" x14ac:dyDescent="0.25">
      <c r="A4" s="3">
        <v>5.94</v>
      </c>
      <c r="B4" s="3">
        <v>5.35</v>
      </c>
      <c r="D4" s="5" t="s">
        <v>4</v>
      </c>
      <c r="E4" s="6">
        <f>STDEV(A:A)</f>
        <v>1.8978803966530664</v>
      </c>
    </row>
    <row r="5" spans="1:8" x14ac:dyDescent="0.25">
      <c r="A5" s="3">
        <v>2.9</v>
      </c>
      <c r="B5" s="3">
        <v>2.2999999999999998</v>
      </c>
      <c r="D5" s="5" t="s">
        <v>5</v>
      </c>
      <c r="E5" s="6">
        <f>STDEV(B:B)</f>
        <v>1.556836880160722</v>
      </c>
      <c r="F5" s="7"/>
    </row>
    <row r="6" spans="1:8" x14ac:dyDescent="0.25">
      <c r="A6" s="3">
        <v>1.04</v>
      </c>
      <c r="B6" s="3">
        <v>1.19</v>
      </c>
      <c r="D6" s="4" t="s">
        <v>6</v>
      </c>
      <c r="E6" s="3">
        <f>VAR(A:A)</f>
        <v>3.6019500000000009</v>
      </c>
      <c r="F6" s="8" t="s">
        <v>7</v>
      </c>
    </row>
    <row r="7" spans="1:8" x14ac:dyDescent="0.25">
      <c r="A7" s="3">
        <v>4.2300000000000004</v>
      </c>
      <c r="B7" s="3">
        <v>3.88</v>
      </c>
      <c r="D7" s="4" t="s">
        <v>8</v>
      </c>
      <c r="E7" s="3">
        <f>VAR(B:B)</f>
        <v>2.4237410714285699</v>
      </c>
      <c r="F7" s="8" t="s">
        <v>9</v>
      </c>
    </row>
    <row r="8" spans="1:8" x14ac:dyDescent="0.25">
      <c r="B8" s="3">
        <v>3.12</v>
      </c>
      <c r="D8" s="4" t="s">
        <v>10</v>
      </c>
      <c r="E8" s="9">
        <f>E6/E7</f>
        <v>1.4861117148446004</v>
      </c>
      <c r="F8" s="115" t="s">
        <v>11</v>
      </c>
      <c r="G8" s="115"/>
      <c r="H8" s="115"/>
    </row>
    <row r="9" spans="1:8" ht="19.5" x14ac:dyDescent="0.35">
      <c r="B9" s="4">
        <v>4.09</v>
      </c>
      <c r="E9" s="3"/>
      <c r="F9" s="116" t="s">
        <v>12</v>
      </c>
      <c r="G9" s="116"/>
      <c r="H9" s="116"/>
    </row>
    <row r="11" spans="1:8" x14ac:dyDescent="0.25">
      <c r="D11" s="4" t="s">
        <v>102</v>
      </c>
      <c r="E11" s="114">
        <f>_xlfn.F.DIST(E8,COUNT(A:A)-1,COUNT(B:B)-1,FALSE)</f>
        <v>0.27644919107250276</v>
      </c>
      <c r="F11" s="1" t="s">
        <v>86</v>
      </c>
      <c r="G11" s="11" t="s">
        <v>13</v>
      </c>
      <c r="H11" s="11" t="s">
        <v>14</v>
      </c>
    </row>
    <row r="12" spans="1:8" x14ac:dyDescent="0.25">
      <c r="D12" s="4" t="str">
        <f>"F.INV.RT " &amp; signif</f>
        <v>F.INV.RT 0.05</v>
      </c>
      <c r="E12" s="3">
        <f>_xlfn.F.INV.RT(5%,COUNT(A:A)-1,COUNT(B:B)-1)</f>
        <v>3.971523150611342</v>
      </c>
      <c r="F12" s="1" t="str">
        <f>IF(E8&lt;E12,"Random","Signif.")</f>
        <v>Random</v>
      </c>
      <c r="G12" s="11" t="s">
        <v>13</v>
      </c>
      <c r="H12" s="11" t="s">
        <v>14</v>
      </c>
    </row>
    <row r="13" spans="1:8" x14ac:dyDescent="0.25">
      <c r="F13" s="1"/>
    </row>
    <row r="14" spans="1:8" x14ac:dyDescent="0.25">
      <c r="A14" s="12" t="s">
        <v>15</v>
      </c>
      <c r="B14" s="12" t="s">
        <v>16</v>
      </c>
      <c r="D14" s="4" t="s">
        <v>103</v>
      </c>
      <c r="E14" s="10">
        <f>_xlfn.F.TEST(A2:A7,B2:B9)</f>
        <v>0.61059497849245492</v>
      </c>
      <c r="F14" s="1" t="s">
        <v>18</v>
      </c>
    </row>
    <row r="16" spans="1:8" x14ac:dyDescent="0.25">
      <c r="A16" s="117" t="s">
        <v>17</v>
      </c>
      <c r="B16" s="117"/>
      <c r="C16" s="117"/>
      <c r="D16" s="117"/>
      <c r="E16" s="117"/>
      <c r="F16" s="117"/>
      <c r="G16" s="117"/>
      <c r="H16" s="117"/>
    </row>
  </sheetData>
  <mergeCells count="3">
    <mergeCell ref="F8:H8"/>
    <mergeCell ref="F9:H9"/>
    <mergeCell ref="A16:H16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8"/>
  <sheetViews>
    <sheetView tabSelected="1" zoomScale="90" zoomScaleNormal="90" workbookViewId="0"/>
  </sheetViews>
  <sheetFormatPr defaultRowHeight="18" x14ac:dyDescent="0.25"/>
  <cols>
    <col min="1" max="3" width="6.6640625" style="4" customWidth="1"/>
    <col min="4" max="4" width="4.33203125" style="4" customWidth="1"/>
    <col min="5" max="10" width="8.88671875" style="4"/>
    <col min="11" max="11" width="5.6640625" style="4" customWidth="1"/>
    <col min="12" max="12" width="12.33203125" style="4" customWidth="1"/>
    <col min="13" max="13" width="8.88671875" style="4"/>
    <col min="14" max="14" width="6.6640625" style="4" customWidth="1"/>
    <col min="15" max="257" width="8.88671875" style="4"/>
    <col min="258" max="258" width="4.33203125" style="4" customWidth="1"/>
    <col min="259" max="265" width="8.88671875" style="4"/>
    <col min="266" max="266" width="3.5546875" style="4" customWidth="1"/>
    <col min="267" max="267" width="3.88671875" style="4" customWidth="1"/>
    <col min="268" max="268" width="14.33203125" style="4" bestFit="1" customWidth="1"/>
    <col min="269" max="513" width="8.88671875" style="4"/>
    <col min="514" max="514" width="4.33203125" style="4" customWidth="1"/>
    <col min="515" max="521" width="8.88671875" style="4"/>
    <col min="522" max="522" width="3.5546875" style="4" customWidth="1"/>
    <col min="523" max="523" width="3.88671875" style="4" customWidth="1"/>
    <col min="524" max="524" width="14.33203125" style="4" bestFit="1" customWidth="1"/>
    <col min="525" max="769" width="8.88671875" style="4"/>
    <col min="770" max="770" width="4.33203125" style="4" customWidth="1"/>
    <col min="771" max="777" width="8.88671875" style="4"/>
    <col min="778" max="778" width="3.5546875" style="4" customWidth="1"/>
    <col min="779" max="779" width="3.88671875" style="4" customWidth="1"/>
    <col min="780" max="780" width="14.33203125" style="4" bestFit="1" customWidth="1"/>
    <col min="781" max="1025" width="8.88671875" style="4"/>
    <col min="1026" max="1026" width="4.33203125" style="4" customWidth="1"/>
    <col min="1027" max="1033" width="8.88671875" style="4"/>
    <col min="1034" max="1034" width="3.5546875" style="4" customWidth="1"/>
    <col min="1035" max="1035" width="3.88671875" style="4" customWidth="1"/>
    <col min="1036" max="1036" width="14.33203125" style="4" bestFit="1" customWidth="1"/>
    <col min="1037" max="1281" width="8.88671875" style="4"/>
    <col min="1282" max="1282" width="4.33203125" style="4" customWidth="1"/>
    <col min="1283" max="1289" width="8.88671875" style="4"/>
    <col min="1290" max="1290" width="3.5546875" style="4" customWidth="1"/>
    <col min="1291" max="1291" width="3.88671875" style="4" customWidth="1"/>
    <col min="1292" max="1292" width="14.33203125" style="4" bestFit="1" customWidth="1"/>
    <col min="1293" max="1537" width="8.88671875" style="4"/>
    <col min="1538" max="1538" width="4.33203125" style="4" customWidth="1"/>
    <col min="1539" max="1545" width="8.88671875" style="4"/>
    <col min="1546" max="1546" width="3.5546875" style="4" customWidth="1"/>
    <col min="1547" max="1547" width="3.88671875" style="4" customWidth="1"/>
    <col min="1548" max="1548" width="14.33203125" style="4" bestFit="1" customWidth="1"/>
    <col min="1549" max="1793" width="8.88671875" style="4"/>
    <col min="1794" max="1794" width="4.33203125" style="4" customWidth="1"/>
    <col min="1795" max="1801" width="8.88671875" style="4"/>
    <col min="1802" max="1802" width="3.5546875" style="4" customWidth="1"/>
    <col min="1803" max="1803" width="3.88671875" style="4" customWidth="1"/>
    <col min="1804" max="1804" width="14.33203125" style="4" bestFit="1" customWidth="1"/>
    <col min="1805" max="2049" width="8.88671875" style="4"/>
    <col min="2050" max="2050" width="4.33203125" style="4" customWidth="1"/>
    <col min="2051" max="2057" width="8.88671875" style="4"/>
    <col min="2058" max="2058" width="3.5546875" style="4" customWidth="1"/>
    <col min="2059" max="2059" width="3.88671875" style="4" customWidth="1"/>
    <col min="2060" max="2060" width="14.33203125" style="4" bestFit="1" customWidth="1"/>
    <col min="2061" max="2305" width="8.88671875" style="4"/>
    <col min="2306" max="2306" width="4.33203125" style="4" customWidth="1"/>
    <col min="2307" max="2313" width="8.88671875" style="4"/>
    <col min="2314" max="2314" width="3.5546875" style="4" customWidth="1"/>
    <col min="2315" max="2315" width="3.88671875" style="4" customWidth="1"/>
    <col min="2316" max="2316" width="14.33203125" style="4" bestFit="1" customWidth="1"/>
    <col min="2317" max="2561" width="8.88671875" style="4"/>
    <col min="2562" max="2562" width="4.33203125" style="4" customWidth="1"/>
    <col min="2563" max="2569" width="8.88671875" style="4"/>
    <col min="2570" max="2570" width="3.5546875" style="4" customWidth="1"/>
    <col min="2571" max="2571" width="3.88671875" style="4" customWidth="1"/>
    <col min="2572" max="2572" width="14.33203125" style="4" bestFit="1" customWidth="1"/>
    <col min="2573" max="2817" width="8.88671875" style="4"/>
    <col min="2818" max="2818" width="4.33203125" style="4" customWidth="1"/>
    <col min="2819" max="2825" width="8.88671875" style="4"/>
    <col min="2826" max="2826" width="3.5546875" style="4" customWidth="1"/>
    <col min="2827" max="2827" width="3.88671875" style="4" customWidth="1"/>
    <col min="2828" max="2828" width="14.33203125" style="4" bestFit="1" customWidth="1"/>
    <col min="2829" max="3073" width="8.88671875" style="4"/>
    <col min="3074" max="3074" width="4.33203125" style="4" customWidth="1"/>
    <col min="3075" max="3081" width="8.88671875" style="4"/>
    <col min="3082" max="3082" width="3.5546875" style="4" customWidth="1"/>
    <col min="3083" max="3083" width="3.88671875" style="4" customWidth="1"/>
    <col min="3084" max="3084" width="14.33203125" style="4" bestFit="1" customWidth="1"/>
    <col min="3085" max="3329" width="8.88671875" style="4"/>
    <col min="3330" max="3330" width="4.33203125" style="4" customWidth="1"/>
    <col min="3331" max="3337" width="8.88671875" style="4"/>
    <col min="3338" max="3338" width="3.5546875" style="4" customWidth="1"/>
    <col min="3339" max="3339" width="3.88671875" style="4" customWidth="1"/>
    <col min="3340" max="3340" width="14.33203125" style="4" bestFit="1" customWidth="1"/>
    <col min="3341" max="3585" width="8.88671875" style="4"/>
    <col min="3586" max="3586" width="4.33203125" style="4" customWidth="1"/>
    <col min="3587" max="3593" width="8.88671875" style="4"/>
    <col min="3594" max="3594" width="3.5546875" style="4" customWidth="1"/>
    <col min="3595" max="3595" width="3.88671875" style="4" customWidth="1"/>
    <col min="3596" max="3596" width="14.33203125" style="4" bestFit="1" customWidth="1"/>
    <col min="3597" max="3841" width="8.88671875" style="4"/>
    <col min="3842" max="3842" width="4.33203125" style="4" customWidth="1"/>
    <col min="3843" max="3849" width="8.88671875" style="4"/>
    <col min="3850" max="3850" width="3.5546875" style="4" customWidth="1"/>
    <col min="3851" max="3851" width="3.88671875" style="4" customWidth="1"/>
    <col min="3852" max="3852" width="14.33203125" style="4" bestFit="1" customWidth="1"/>
    <col min="3853" max="4097" width="8.88671875" style="4"/>
    <col min="4098" max="4098" width="4.33203125" style="4" customWidth="1"/>
    <col min="4099" max="4105" width="8.88671875" style="4"/>
    <col min="4106" max="4106" width="3.5546875" style="4" customWidth="1"/>
    <col min="4107" max="4107" width="3.88671875" style="4" customWidth="1"/>
    <col min="4108" max="4108" width="14.33203125" style="4" bestFit="1" customWidth="1"/>
    <col min="4109" max="4353" width="8.88671875" style="4"/>
    <col min="4354" max="4354" width="4.33203125" style="4" customWidth="1"/>
    <col min="4355" max="4361" width="8.88671875" style="4"/>
    <col min="4362" max="4362" width="3.5546875" style="4" customWidth="1"/>
    <col min="4363" max="4363" width="3.88671875" style="4" customWidth="1"/>
    <col min="4364" max="4364" width="14.33203125" style="4" bestFit="1" customWidth="1"/>
    <col min="4365" max="4609" width="8.88671875" style="4"/>
    <col min="4610" max="4610" width="4.33203125" style="4" customWidth="1"/>
    <col min="4611" max="4617" width="8.88671875" style="4"/>
    <col min="4618" max="4618" width="3.5546875" style="4" customWidth="1"/>
    <col min="4619" max="4619" width="3.88671875" style="4" customWidth="1"/>
    <col min="4620" max="4620" width="14.33203125" style="4" bestFit="1" customWidth="1"/>
    <col min="4621" max="4865" width="8.88671875" style="4"/>
    <col min="4866" max="4866" width="4.33203125" style="4" customWidth="1"/>
    <col min="4867" max="4873" width="8.88671875" style="4"/>
    <col min="4874" max="4874" width="3.5546875" style="4" customWidth="1"/>
    <col min="4875" max="4875" width="3.88671875" style="4" customWidth="1"/>
    <col min="4876" max="4876" width="14.33203125" style="4" bestFit="1" customWidth="1"/>
    <col min="4877" max="5121" width="8.88671875" style="4"/>
    <col min="5122" max="5122" width="4.33203125" style="4" customWidth="1"/>
    <col min="5123" max="5129" width="8.88671875" style="4"/>
    <col min="5130" max="5130" width="3.5546875" style="4" customWidth="1"/>
    <col min="5131" max="5131" width="3.88671875" style="4" customWidth="1"/>
    <col min="5132" max="5132" width="14.33203125" style="4" bestFit="1" customWidth="1"/>
    <col min="5133" max="5377" width="8.88671875" style="4"/>
    <col min="5378" max="5378" width="4.33203125" style="4" customWidth="1"/>
    <col min="5379" max="5385" width="8.88671875" style="4"/>
    <col min="5386" max="5386" width="3.5546875" style="4" customWidth="1"/>
    <col min="5387" max="5387" width="3.88671875" style="4" customWidth="1"/>
    <col min="5388" max="5388" width="14.33203125" style="4" bestFit="1" customWidth="1"/>
    <col min="5389" max="5633" width="8.88671875" style="4"/>
    <col min="5634" max="5634" width="4.33203125" style="4" customWidth="1"/>
    <col min="5635" max="5641" width="8.88671875" style="4"/>
    <col min="5642" max="5642" width="3.5546875" style="4" customWidth="1"/>
    <col min="5643" max="5643" width="3.88671875" style="4" customWidth="1"/>
    <col min="5644" max="5644" width="14.33203125" style="4" bestFit="1" customWidth="1"/>
    <col min="5645" max="5889" width="8.88671875" style="4"/>
    <col min="5890" max="5890" width="4.33203125" style="4" customWidth="1"/>
    <col min="5891" max="5897" width="8.88671875" style="4"/>
    <col min="5898" max="5898" width="3.5546875" style="4" customWidth="1"/>
    <col min="5899" max="5899" width="3.88671875" style="4" customWidth="1"/>
    <col min="5900" max="5900" width="14.33203125" style="4" bestFit="1" customWidth="1"/>
    <col min="5901" max="6145" width="8.88671875" style="4"/>
    <col min="6146" max="6146" width="4.33203125" style="4" customWidth="1"/>
    <col min="6147" max="6153" width="8.88671875" style="4"/>
    <col min="6154" max="6154" width="3.5546875" style="4" customWidth="1"/>
    <col min="6155" max="6155" width="3.88671875" style="4" customWidth="1"/>
    <col min="6156" max="6156" width="14.33203125" style="4" bestFit="1" customWidth="1"/>
    <col min="6157" max="6401" width="8.88671875" style="4"/>
    <col min="6402" max="6402" width="4.33203125" style="4" customWidth="1"/>
    <col min="6403" max="6409" width="8.88671875" style="4"/>
    <col min="6410" max="6410" width="3.5546875" style="4" customWidth="1"/>
    <col min="6411" max="6411" width="3.88671875" style="4" customWidth="1"/>
    <col min="6412" max="6412" width="14.33203125" style="4" bestFit="1" customWidth="1"/>
    <col min="6413" max="6657" width="8.88671875" style="4"/>
    <col min="6658" max="6658" width="4.33203125" style="4" customWidth="1"/>
    <col min="6659" max="6665" width="8.88671875" style="4"/>
    <col min="6666" max="6666" width="3.5546875" style="4" customWidth="1"/>
    <col min="6667" max="6667" width="3.88671875" style="4" customWidth="1"/>
    <col min="6668" max="6668" width="14.33203125" style="4" bestFit="1" customWidth="1"/>
    <col min="6669" max="6913" width="8.88671875" style="4"/>
    <col min="6914" max="6914" width="4.33203125" style="4" customWidth="1"/>
    <col min="6915" max="6921" width="8.88671875" style="4"/>
    <col min="6922" max="6922" width="3.5546875" style="4" customWidth="1"/>
    <col min="6923" max="6923" width="3.88671875" style="4" customWidth="1"/>
    <col min="6924" max="6924" width="14.33203125" style="4" bestFit="1" customWidth="1"/>
    <col min="6925" max="7169" width="8.88671875" style="4"/>
    <col min="7170" max="7170" width="4.33203125" style="4" customWidth="1"/>
    <col min="7171" max="7177" width="8.88671875" style="4"/>
    <col min="7178" max="7178" width="3.5546875" style="4" customWidth="1"/>
    <col min="7179" max="7179" width="3.88671875" style="4" customWidth="1"/>
    <col min="7180" max="7180" width="14.33203125" style="4" bestFit="1" customWidth="1"/>
    <col min="7181" max="7425" width="8.88671875" style="4"/>
    <col min="7426" max="7426" width="4.33203125" style="4" customWidth="1"/>
    <col min="7427" max="7433" width="8.88671875" style="4"/>
    <col min="7434" max="7434" width="3.5546875" style="4" customWidth="1"/>
    <col min="7435" max="7435" width="3.88671875" style="4" customWidth="1"/>
    <col min="7436" max="7436" width="14.33203125" style="4" bestFit="1" customWidth="1"/>
    <col min="7437" max="7681" width="8.88671875" style="4"/>
    <col min="7682" max="7682" width="4.33203125" style="4" customWidth="1"/>
    <col min="7683" max="7689" width="8.88671875" style="4"/>
    <col min="7690" max="7690" width="3.5546875" style="4" customWidth="1"/>
    <col min="7691" max="7691" width="3.88671875" style="4" customWidth="1"/>
    <col min="7692" max="7692" width="14.33203125" style="4" bestFit="1" customWidth="1"/>
    <col min="7693" max="7937" width="8.88671875" style="4"/>
    <col min="7938" max="7938" width="4.33203125" style="4" customWidth="1"/>
    <col min="7939" max="7945" width="8.88671875" style="4"/>
    <col min="7946" max="7946" width="3.5546875" style="4" customWidth="1"/>
    <col min="7947" max="7947" width="3.88671875" style="4" customWidth="1"/>
    <col min="7948" max="7948" width="14.33203125" style="4" bestFit="1" customWidth="1"/>
    <col min="7949" max="8193" width="8.88671875" style="4"/>
    <col min="8194" max="8194" width="4.33203125" style="4" customWidth="1"/>
    <col min="8195" max="8201" width="8.88671875" style="4"/>
    <col min="8202" max="8202" width="3.5546875" style="4" customWidth="1"/>
    <col min="8203" max="8203" width="3.88671875" style="4" customWidth="1"/>
    <col min="8204" max="8204" width="14.33203125" style="4" bestFit="1" customWidth="1"/>
    <col min="8205" max="8449" width="8.88671875" style="4"/>
    <col min="8450" max="8450" width="4.33203125" style="4" customWidth="1"/>
    <col min="8451" max="8457" width="8.88671875" style="4"/>
    <col min="8458" max="8458" width="3.5546875" style="4" customWidth="1"/>
    <col min="8459" max="8459" width="3.88671875" style="4" customWidth="1"/>
    <col min="8460" max="8460" width="14.33203125" style="4" bestFit="1" customWidth="1"/>
    <col min="8461" max="8705" width="8.88671875" style="4"/>
    <col min="8706" max="8706" width="4.33203125" style="4" customWidth="1"/>
    <col min="8707" max="8713" width="8.88671875" style="4"/>
    <col min="8714" max="8714" width="3.5546875" style="4" customWidth="1"/>
    <col min="8715" max="8715" width="3.88671875" style="4" customWidth="1"/>
    <col min="8716" max="8716" width="14.33203125" style="4" bestFit="1" customWidth="1"/>
    <col min="8717" max="8961" width="8.88671875" style="4"/>
    <col min="8962" max="8962" width="4.33203125" style="4" customWidth="1"/>
    <col min="8963" max="8969" width="8.88671875" style="4"/>
    <col min="8970" max="8970" width="3.5546875" style="4" customWidth="1"/>
    <col min="8971" max="8971" width="3.88671875" style="4" customWidth="1"/>
    <col min="8972" max="8972" width="14.33203125" style="4" bestFit="1" customWidth="1"/>
    <col min="8973" max="9217" width="8.88671875" style="4"/>
    <col min="9218" max="9218" width="4.33203125" style="4" customWidth="1"/>
    <col min="9219" max="9225" width="8.88671875" style="4"/>
    <col min="9226" max="9226" width="3.5546875" style="4" customWidth="1"/>
    <col min="9227" max="9227" width="3.88671875" style="4" customWidth="1"/>
    <col min="9228" max="9228" width="14.33203125" style="4" bestFit="1" customWidth="1"/>
    <col min="9229" max="9473" width="8.88671875" style="4"/>
    <col min="9474" max="9474" width="4.33203125" style="4" customWidth="1"/>
    <col min="9475" max="9481" width="8.88671875" style="4"/>
    <col min="9482" max="9482" width="3.5546875" style="4" customWidth="1"/>
    <col min="9483" max="9483" width="3.88671875" style="4" customWidth="1"/>
    <col min="9484" max="9484" width="14.33203125" style="4" bestFit="1" customWidth="1"/>
    <col min="9485" max="9729" width="8.88671875" style="4"/>
    <col min="9730" max="9730" width="4.33203125" style="4" customWidth="1"/>
    <col min="9731" max="9737" width="8.88671875" style="4"/>
    <col min="9738" max="9738" width="3.5546875" style="4" customWidth="1"/>
    <col min="9739" max="9739" width="3.88671875" style="4" customWidth="1"/>
    <col min="9740" max="9740" width="14.33203125" style="4" bestFit="1" customWidth="1"/>
    <col min="9741" max="9985" width="8.88671875" style="4"/>
    <col min="9986" max="9986" width="4.33203125" style="4" customWidth="1"/>
    <col min="9987" max="9993" width="8.88671875" style="4"/>
    <col min="9994" max="9994" width="3.5546875" style="4" customWidth="1"/>
    <col min="9995" max="9995" width="3.88671875" style="4" customWidth="1"/>
    <col min="9996" max="9996" width="14.33203125" style="4" bestFit="1" customWidth="1"/>
    <col min="9997" max="10241" width="8.88671875" style="4"/>
    <col min="10242" max="10242" width="4.33203125" style="4" customWidth="1"/>
    <col min="10243" max="10249" width="8.88671875" style="4"/>
    <col min="10250" max="10250" width="3.5546875" style="4" customWidth="1"/>
    <col min="10251" max="10251" width="3.88671875" style="4" customWidth="1"/>
    <col min="10252" max="10252" width="14.33203125" style="4" bestFit="1" customWidth="1"/>
    <col min="10253" max="10497" width="8.88671875" style="4"/>
    <col min="10498" max="10498" width="4.33203125" style="4" customWidth="1"/>
    <col min="10499" max="10505" width="8.88671875" style="4"/>
    <col min="10506" max="10506" width="3.5546875" style="4" customWidth="1"/>
    <col min="10507" max="10507" width="3.88671875" style="4" customWidth="1"/>
    <col min="10508" max="10508" width="14.33203125" style="4" bestFit="1" customWidth="1"/>
    <col min="10509" max="10753" width="8.88671875" style="4"/>
    <col min="10754" max="10754" width="4.33203125" style="4" customWidth="1"/>
    <col min="10755" max="10761" width="8.88671875" style="4"/>
    <col min="10762" max="10762" width="3.5546875" style="4" customWidth="1"/>
    <col min="10763" max="10763" width="3.88671875" style="4" customWidth="1"/>
    <col min="10764" max="10764" width="14.33203125" style="4" bestFit="1" customWidth="1"/>
    <col min="10765" max="11009" width="8.88671875" style="4"/>
    <col min="11010" max="11010" width="4.33203125" style="4" customWidth="1"/>
    <col min="11011" max="11017" width="8.88671875" style="4"/>
    <col min="11018" max="11018" width="3.5546875" style="4" customWidth="1"/>
    <col min="11019" max="11019" width="3.88671875" style="4" customWidth="1"/>
    <col min="11020" max="11020" width="14.33203125" style="4" bestFit="1" customWidth="1"/>
    <col min="11021" max="11265" width="8.88671875" style="4"/>
    <col min="11266" max="11266" width="4.33203125" style="4" customWidth="1"/>
    <col min="11267" max="11273" width="8.88671875" style="4"/>
    <col min="11274" max="11274" width="3.5546875" style="4" customWidth="1"/>
    <col min="11275" max="11275" width="3.88671875" style="4" customWidth="1"/>
    <col min="11276" max="11276" width="14.33203125" style="4" bestFit="1" customWidth="1"/>
    <col min="11277" max="11521" width="8.88671875" style="4"/>
    <col min="11522" max="11522" width="4.33203125" style="4" customWidth="1"/>
    <col min="11523" max="11529" width="8.88671875" style="4"/>
    <col min="11530" max="11530" width="3.5546875" style="4" customWidth="1"/>
    <col min="11531" max="11531" width="3.88671875" style="4" customWidth="1"/>
    <col min="11532" max="11532" width="14.33203125" style="4" bestFit="1" customWidth="1"/>
    <col min="11533" max="11777" width="8.88671875" style="4"/>
    <col min="11778" max="11778" width="4.33203125" style="4" customWidth="1"/>
    <col min="11779" max="11785" width="8.88671875" style="4"/>
    <col min="11786" max="11786" width="3.5546875" style="4" customWidth="1"/>
    <col min="11787" max="11787" width="3.88671875" style="4" customWidth="1"/>
    <col min="11788" max="11788" width="14.33203125" style="4" bestFit="1" customWidth="1"/>
    <col min="11789" max="12033" width="8.88671875" style="4"/>
    <col min="12034" max="12034" width="4.33203125" style="4" customWidth="1"/>
    <col min="12035" max="12041" width="8.88671875" style="4"/>
    <col min="12042" max="12042" width="3.5546875" style="4" customWidth="1"/>
    <col min="12043" max="12043" width="3.88671875" style="4" customWidth="1"/>
    <col min="12044" max="12044" width="14.33203125" style="4" bestFit="1" customWidth="1"/>
    <col min="12045" max="12289" width="8.88671875" style="4"/>
    <col min="12290" max="12290" width="4.33203125" style="4" customWidth="1"/>
    <col min="12291" max="12297" width="8.88671875" style="4"/>
    <col min="12298" max="12298" width="3.5546875" style="4" customWidth="1"/>
    <col min="12299" max="12299" width="3.88671875" style="4" customWidth="1"/>
    <col min="12300" max="12300" width="14.33203125" style="4" bestFit="1" customWidth="1"/>
    <col min="12301" max="12545" width="8.88671875" style="4"/>
    <col min="12546" max="12546" width="4.33203125" style="4" customWidth="1"/>
    <col min="12547" max="12553" width="8.88671875" style="4"/>
    <col min="12554" max="12554" width="3.5546875" style="4" customWidth="1"/>
    <col min="12555" max="12555" width="3.88671875" style="4" customWidth="1"/>
    <col min="12556" max="12556" width="14.33203125" style="4" bestFit="1" customWidth="1"/>
    <col min="12557" max="12801" width="8.88671875" style="4"/>
    <col min="12802" max="12802" width="4.33203125" style="4" customWidth="1"/>
    <col min="12803" max="12809" width="8.88671875" style="4"/>
    <col min="12810" max="12810" width="3.5546875" style="4" customWidth="1"/>
    <col min="12811" max="12811" width="3.88671875" style="4" customWidth="1"/>
    <col min="12812" max="12812" width="14.33203125" style="4" bestFit="1" customWidth="1"/>
    <col min="12813" max="13057" width="8.88671875" style="4"/>
    <col min="13058" max="13058" width="4.33203125" style="4" customWidth="1"/>
    <col min="13059" max="13065" width="8.88671875" style="4"/>
    <col min="13066" max="13066" width="3.5546875" style="4" customWidth="1"/>
    <col min="13067" max="13067" width="3.88671875" style="4" customWidth="1"/>
    <col min="13068" max="13068" width="14.33203125" style="4" bestFit="1" customWidth="1"/>
    <col min="13069" max="13313" width="8.88671875" style="4"/>
    <col min="13314" max="13314" width="4.33203125" style="4" customWidth="1"/>
    <col min="13315" max="13321" width="8.88671875" style="4"/>
    <col min="13322" max="13322" width="3.5546875" style="4" customWidth="1"/>
    <col min="13323" max="13323" width="3.88671875" style="4" customWidth="1"/>
    <col min="13324" max="13324" width="14.33203125" style="4" bestFit="1" customWidth="1"/>
    <col min="13325" max="13569" width="8.88671875" style="4"/>
    <col min="13570" max="13570" width="4.33203125" style="4" customWidth="1"/>
    <col min="13571" max="13577" width="8.88671875" style="4"/>
    <col min="13578" max="13578" width="3.5546875" style="4" customWidth="1"/>
    <col min="13579" max="13579" width="3.88671875" style="4" customWidth="1"/>
    <col min="13580" max="13580" width="14.33203125" style="4" bestFit="1" customWidth="1"/>
    <col min="13581" max="13825" width="8.88671875" style="4"/>
    <col min="13826" max="13826" width="4.33203125" style="4" customWidth="1"/>
    <col min="13827" max="13833" width="8.88671875" style="4"/>
    <col min="13834" max="13834" width="3.5546875" style="4" customWidth="1"/>
    <col min="13835" max="13835" width="3.88671875" style="4" customWidth="1"/>
    <col min="13836" max="13836" width="14.33203125" style="4" bestFit="1" customWidth="1"/>
    <col min="13837" max="14081" width="8.88671875" style="4"/>
    <col min="14082" max="14082" width="4.33203125" style="4" customWidth="1"/>
    <col min="14083" max="14089" width="8.88671875" style="4"/>
    <col min="14090" max="14090" width="3.5546875" style="4" customWidth="1"/>
    <col min="14091" max="14091" width="3.88671875" style="4" customWidth="1"/>
    <col min="14092" max="14092" width="14.33203125" style="4" bestFit="1" customWidth="1"/>
    <col min="14093" max="14337" width="8.88671875" style="4"/>
    <col min="14338" max="14338" width="4.33203125" style="4" customWidth="1"/>
    <col min="14339" max="14345" width="8.88671875" style="4"/>
    <col min="14346" max="14346" width="3.5546875" style="4" customWidth="1"/>
    <col min="14347" max="14347" width="3.88671875" style="4" customWidth="1"/>
    <col min="14348" max="14348" width="14.33203125" style="4" bestFit="1" customWidth="1"/>
    <col min="14349" max="14593" width="8.88671875" style="4"/>
    <col min="14594" max="14594" width="4.33203125" style="4" customWidth="1"/>
    <col min="14595" max="14601" width="8.88671875" style="4"/>
    <col min="14602" max="14602" width="3.5546875" style="4" customWidth="1"/>
    <col min="14603" max="14603" width="3.88671875" style="4" customWidth="1"/>
    <col min="14604" max="14604" width="14.33203125" style="4" bestFit="1" customWidth="1"/>
    <col min="14605" max="14849" width="8.88671875" style="4"/>
    <col min="14850" max="14850" width="4.33203125" style="4" customWidth="1"/>
    <col min="14851" max="14857" width="8.88671875" style="4"/>
    <col min="14858" max="14858" width="3.5546875" style="4" customWidth="1"/>
    <col min="14859" max="14859" width="3.88671875" style="4" customWidth="1"/>
    <col min="14860" max="14860" width="14.33203125" style="4" bestFit="1" customWidth="1"/>
    <col min="14861" max="15105" width="8.88671875" style="4"/>
    <col min="15106" max="15106" width="4.33203125" style="4" customWidth="1"/>
    <col min="15107" max="15113" width="8.88671875" style="4"/>
    <col min="15114" max="15114" width="3.5546875" style="4" customWidth="1"/>
    <col min="15115" max="15115" width="3.88671875" style="4" customWidth="1"/>
    <col min="15116" max="15116" width="14.33203125" style="4" bestFit="1" customWidth="1"/>
    <col min="15117" max="15361" width="8.88671875" style="4"/>
    <col min="15362" max="15362" width="4.33203125" style="4" customWidth="1"/>
    <col min="15363" max="15369" width="8.88671875" style="4"/>
    <col min="15370" max="15370" width="3.5546875" style="4" customWidth="1"/>
    <col min="15371" max="15371" width="3.88671875" style="4" customWidth="1"/>
    <col min="15372" max="15372" width="14.33203125" style="4" bestFit="1" customWidth="1"/>
    <col min="15373" max="15617" width="8.88671875" style="4"/>
    <col min="15618" max="15618" width="4.33203125" style="4" customWidth="1"/>
    <col min="15619" max="15625" width="8.88671875" style="4"/>
    <col min="15626" max="15626" width="3.5546875" style="4" customWidth="1"/>
    <col min="15627" max="15627" width="3.88671875" style="4" customWidth="1"/>
    <col min="15628" max="15628" width="14.33203125" style="4" bestFit="1" customWidth="1"/>
    <col min="15629" max="15873" width="8.88671875" style="4"/>
    <col min="15874" max="15874" width="4.33203125" style="4" customWidth="1"/>
    <col min="15875" max="15881" width="8.88671875" style="4"/>
    <col min="15882" max="15882" width="3.5546875" style="4" customWidth="1"/>
    <col min="15883" max="15883" width="3.88671875" style="4" customWidth="1"/>
    <col min="15884" max="15884" width="14.33203125" style="4" bestFit="1" customWidth="1"/>
    <col min="15885" max="16129" width="8.88671875" style="4"/>
    <col min="16130" max="16130" width="4.33203125" style="4" customWidth="1"/>
    <col min="16131" max="16137" width="8.88671875" style="4"/>
    <col min="16138" max="16138" width="3.5546875" style="4" customWidth="1"/>
    <col min="16139" max="16139" width="3.88671875" style="4" customWidth="1"/>
    <col min="16140" max="16140" width="14.33203125" style="4" bestFit="1" customWidth="1"/>
    <col min="16141" max="16384" width="8.88671875" style="4"/>
  </cols>
  <sheetData>
    <row r="1" spans="1:18" x14ac:dyDescent="0.25">
      <c r="A1" s="1" t="s">
        <v>0</v>
      </c>
      <c r="B1" s="4" t="s">
        <v>1</v>
      </c>
      <c r="C1" s="4" t="s">
        <v>21</v>
      </c>
      <c r="E1" s="16" t="s">
        <v>22</v>
      </c>
      <c r="F1" s="16"/>
      <c r="G1" s="16"/>
      <c r="H1" s="16"/>
      <c r="L1" s="17" t="s">
        <v>23</v>
      </c>
      <c r="M1" s="13"/>
      <c r="N1" s="13"/>
      <c r="O1" s="13"/>
      <c r="P1" s="13"/>
      <c r="Q1" s="13"/>
      <c r="R1" s="13"/>
    </row>
    <row r="2" spans="1:18" x14ac:dyDescent="0.25">
      <c r="A2" s="3">
        <v>1.1100000000000001</v>
      </c>
      <c r="B2" s="3">
        <v>3.77</v>
      </c>
      <c r="C2" s="3">
        <v>0.97</v>
      </c>
      <c r="E2" s="4" t="s">
        <v>24</v>
      </c>
      <c r="L2" s="13"/>
      <c r="M2" s="13"/>
      <c r="N2" s="13"/>
      <c r="O2" s="13"/>
      <c r="P2" s="13"/>
      <c r="Q2" s="13"/>
      <c r="R2" s="13"/>
    </row>
    <row r="3" spans="1:18" ht="18.75" thickBot="1" x14ac:dyDescent="0.3">
      <c r="A3" s="3">
        <v>3.77</v>
      </c>
      <c r="B3" s="3">
        <v>5.94</v>
      </c>
      <c r="C3" s="3">
        <v>4.33</v>
      </c>
      <c r="E3" s="4" t="s">
        <v>25</v>
      </c>
      <c r="L3" s="13" t="s">
        <v>26</v>
      </c>
      <c r="M3" s="13"/>
      <c r="N3" s="13"/>
      <c r="O3" s="13"/>
      <c r="P3" s="13"/>
      <c r="Q3" s="13"/>
      <c r="R3" s="13"/>
    </row>
    <row r="4" spans="1:18" x14ac:dyDescent="0.25">
      <c r="A4" s="3">
        <v>5.94</v>
      </c>
      <c r="B4" s="3">
        <v>2.9</v>
      </c>
      <c r="C4" s="3">
        <v>5.35</v>
      </c>
      <c r="L4" s="18" t="s">
        <v>27</v>
      </c>
      <c r="M4" s="18" t="s">
        <v>28</v>
      </c>
      <c r="N4" s="18" t="s">
        <v>29</v>
      </c>
      <c r="O4" s="18" t="s">
        <v>30</v>
      </c>
      <c r="P4" s="18" t="s">
        <v>31</v>
      </c>
      <c r="Q4" s="13"/>
      <c r="R4" s="13"/>
    </row>
    <row r="5" spans="1:18" x14ac:dyDescent="0.25">
      <c r="A5" s="3">
        <v>2.9</v>
      </c>
      <c r="B5" s="3">
        <v>5.35</v>
      </c>
      <c r="C5" s="3">
        <v>2.2999999999999998</v>
      </c>
      <c r="E5" s="4" t="s">
        <v>32</v>
      </c>
      <c r="L5" s="15" t="s">
        <v>33</v>
      </c>
      <c r="M5" s="19">
        <v>6</v>
      </c>
      <c r="N5" s="15">
        <v>18.989999999999998</v>
      </c>
      <c r="O5" s="15">
        <v>3.165</v>
      </c>
      <c r="P5" s="15">
        <v>3.6019500000000009</v>
      </c>
      <c r="Q5" s="13"/>
      <c r="R5" s="13"/>
    </row>
    <row r="6" spans="1:18" x14ac:dyDescent="0.25">
      <c r="A6" s="3">
        <v>1.04</v>
      </c>
      <c r="B6" s="3">
        <v>2.2999999999999998</v>
      </c>
      <c r="C6" s="3">
        <v>1.19</v>
      </c>
      <c r="E6" s="4" t="s">
        <v>34</v>
      </c>
      <c r="L6" s="15" t="s">
        <v>35</v>
      </c>
      <c r="M6" s="19">
        <v>10</v>
      </c>
      <c r="N6" s="15">
        <v>31.63</v>
      </c>
      <c r="O6" s="15">
        <v>3.1630000000000003</v>
      </c>
      <c r="P6" s="15">
        <v>3.1471344444444438</v>
      </c>
      <c r="Q6" s="13"/>
      <c r="R6" s="13"/>
    </row>
    <row r="7" spans="1:18" ht="18.75" thickBot="1" x14ac:dyDescent="0.3">
      <c r="A7" s="3">
        <v>4.2300000000000004</v>
      </c>
      <c r="B7" s="3">
        <v>1.19</v>
      </c>
      <c r="C7" s="3">
        <v>3.88</v>
      </c>
      <c r="L7" s="20" t="s">
        <v>36</v>
      </c>
      <c r="M7" s="21">
        <v>8</v>
      </c>
      <c r="N7" s="20">
        <v>25.23</v>
      </c>
      <c r="O7" s="20">
        <v>3.1537500000000001</v>
      </c>
      <c r="P7" s="20">
        <v>2.4237410714285699</v>
      </c>
      <c r="Q7" s="13"/>
      <c r="R7" s="13"/>
    </row>
    <row r="8" spans="1:18" x14ac:dyDescent="0.25">
      <c r="B8" s="3">
        <v>1.1100000000000001</v>
      </c>
      <c r="C8" s="3">
        <v>3.12</v>
      </c>
      <c r="E8" s="22" t="s">
        <v>37</v>
      </c>
      <c r="L8" s="13"/>
      <c r="M8" s="13"/>
      <c r="N8" s="13"/>
      <c r="O8" s="13"/>
      <c r="P8" s="13"/>
      <c r="Q8" s="13"/>
      <c r="R8" s="13"/>
    </row>
    <row r="9" spans="1:18" x14ac:dyDescent="0.25">
      <c r="B9" s="3">
        <v>3.77</v>
      </c>
      <c r="C9" s="4">
        <v>4.09</v>
      </c>
      <c r="F9" s="4" t="s">
        <v>38</v>
      </c>
      <c r="L9" s="13"/>
      <c r="M9" s="13"/>
      <c r="N9" s="13"/>
      <c r="O9" s="13"/>
      <c r="P9" s="13"/>
      <c r="Q9" s="13"/>
      <c r="R9" s="13"/>
    </row>
    <row r="10" spans="1:18" ht="18.75" thickBot="1" x14ac:dyDescent="0.3">
      <c r="B10" s="3">
        <v>0.97</v>
      </c>
      <c r="E10" s="22" t="s">
        <v>39</v>
      </c>
      <c r="L10" s="13" t="s">
        <v>40</v>
      </c>
      <c r="M10" s="13"/>
      <c r="N10" s="13"/>
      <c r="O10" s="13"/>
      <c r="P10" s="13"/>
      <c r="Q10" s="13"/>
      <c r="R10" s="13"/>
    </row>
    <row r="11" spans="1:18" x14ac:dyDescent="0.25">
      <c r="B11" s="3">
        <v>4.33</v>
      </c>
      <c r="F11" s="4" t="s">
        <v>41</v>
      </c>
      <c r="L11" s="18" t="s">
        <v>42</v>
      </c>
      <c r="M11" s="18" t="s">
        <v>43</v>
      </c>
      <c r="N11" s="18" t="s">
        <v>44</v>
      </c>
      <c r="O11" s="18" t="s">
        <v>45</v>
      </c>
      <c r="P11" s="18" t="s">
        <v>46</v>
      </c>
      <c r="Q11" s="18" t="s">
        <v>47</v>
      </c>
      <c r="R11" s="18" t="s">
        <v>48</v>
      </c>
    </row>
    <row r="12" spans="1:18" x14ac:dyDescent="0.25">
      <c r="L12" s="15" t="s">
        <v>49</v>
      </c>
      <c r="M12" s="15">
        <v>5.4833333328474509E-4</v>
      </c>
      <c r="N12" s="15">
        <v>2</v>
      </c>
      <c r="O12" s="15">
        <v>2.7416666664237255E-4</v>
      </c>
      <c r="P12" s="23">
        <v>9.0955554242426137E-5</v>
      </c>
      <c r="Q12" s="15">
        <v>0.99990904897599553</v>
      </c>
      <c r="R12" s="24">
        <v>3.4667948511923896</v>
      </c>
    </row>
    <row r="13" spans="1:18" x14ac:dyDescent="0.25">
      <c r="E13" s="25" t="s">
        <v>50</v>
      </c>
      <c r="L13" s="15" t="s">
        <v>51</v>
      </c>
      <c r="M13" s="15">
        <v>63.30014749999998</v>
      </c>
      <c r="N13" s="15">
        <v>21</v>
      </c>
      <c r="O13" s="15">
        <v>3.0142927380952371</v>
      </c>
      <c r="P13" s="15"/>
      <c r="Q13" s="15"/>
      <c r="R13" s="15"/>
    </row>
    <row r="14" spans="1:18" x14ac:dyDescent="0.25">
      <c r="L14" s="15"/>
      <c r="M14" s="15"/>
      <c r="N14" s="15"/>
      <c r="O14" s="15"/>
      <c r="P14" s="15"/>
      <c r="Q14" s="15"/>
      <c r="R14" s="15"/>
    </row>
    <row r="15" spans="1:18" ht="18.75" thickBot="1" x14ac:dyDescent="0.3">
      <c r="H15" s="4" t="s">
        <v>52</v>
      </c>
      <c r="I15" s="16"/>
      <c r="J15" s="16"/>
      <c r="K15" s="16"/>
      <c r="L15" s="20" t="s">
        <v>53</v>
      </c>
      <c r="M15" s="20">
        <v>63.300695833333265</v>
      </c>
      <c r="N15" s="20">
        <v>23</v>
      </c>
      <c r="O15" s="20"/>
      <c r="P15" s="20"/>
      <c r="Q15" s="20"/>
      <c r="R15" s="20"/>
    </row>
    <row r="17" spans="1:14" x14ac:dyDescent="0.25">
      <c r="A17" s="25" t="s">
        <v>54</v>
      </c>
    </row>
    <row r="18" spans="1:14" x14ac:dyDescent="0.25">
      <c r="A18" s="25" t="s">
        <v>55</v>
      </c>
      <c r="L18" s="26">
        <f>1-(1-0.05)^3</f>
        <v>0.14262500000000011</v>
      </c>
      <c r="N18" s="56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9"/>
  <sheetViews>
    <sheetView zoomScale="90" zoomScaleNormal="90" workbookViewId="0"/>
  </sheetViews>
  <sheetFormatPr defaultRowHeight="12.75" x14ac:dyDescent="0.2"/>
  <cols>
    <col min="1" max="1" width="8.44140625" style="11" bestFit="1" customWidth="1"/>
    <col min="2" max="2" width="4.6640625" style="11" customWidth="1"/>
    <col min="3" max="3" width="5.77734375" style="11" customWidth="1"/>
    <col min="4" max="4" width="5" style="11" customWidth="1"/>
    <col min="5" max="5" width="4.21875" style="11" customWidth="1"/>
    <col min="6" max="6" width="12" style="11" customWidth="1"/>
    <col min="7" max="7" width="5.6640625" style="11" bestFit="1" customWidth="1"/>
    <col min="8" max="8" width="7.77734375" style="11" bestFit="1" customWidth="1"/>
    <col min="9" max="10" width="5.6640625" style="11" bestFit="1" customWidth="1"/>
    <col min="11" max="11" width="8.109375" style="11" customWidth="1"/>
    <col min="12" max="12" width="7.21875" style="11" bestFit="1" customWidth="1"/>
    <col min="13" max="256" width="8.88671875" style="11"/>
    <col min="257" max="257" width="8.44140625" style="11" bestFit="1" customWidth="1"/>
    <col min="258" max="258" width="4.6640625" style="11" customWidth="1"/>
    <col min="259" max="259" width="5.77734375" style="11" customWidth="1"/>
    <col min="260" max="260" width="5" style="11" customWidth="1"/>
    <col min="261" max="261" width="4.21875" style="11" customWidth="1"/>
    <col min="262" max="262" width="12" style="11" customWidth="1"/>
    <col min="263" max="263" width="5.6640625" style="11" bestFit="1" customWidth="1"/>
    <col min="264" max="264" width="7.77734375" style="11" bestFit="1" customWidth="1"/>
    <col min="265" max="266" width="5.6640625" style="11" bestFit="1" customWidth="1"/>
    <col min="267" max="267" width="8.109375" style="11" customWidth="1"/>
    <col min="268" max="268" width="7.21875" style="11" bestFit="1" customWidth="1"/>
    <col min="269" max="512" width="8.88671875" style="11"/>
    <col min="513" max="513" width="8.44140625" style="11" bestFit="1" customWidth="1"/>
    <col min="514" max="514" width="4.6640625" style="11" customWidth="1"/>
    <col min="515" max="515" width="5.77734375" style="11" customWidth="1"/>
    <col min="516" max="516" width="5" style="11" customWidth="1"/>
    <col min="517" max="517" width="4.21875" style="11" customWidth="1"/>
    <col min="518" max="518" width="12" style="11" customWidth="1"/>
    <col min="519" max="519" width="5.6640625" style="11" bestFit="1" customWidth="1"/>
    <col min="520" max="520" width="7.77734375" style="11" bestFit="1" customWidth="1"/>
    <col min="521" max="522" width="5.6640625" style="11" bestFit="1" customWidth="1"/>
    <col min="523" max="523" width="8.109375" style="11" customWidth="1"/>
    <col min="524" max="524" width="7.21875" style="11" bestFit="1" customWidth="1"/>
    <col min="525" max="768" width="8.88671875" style="11"/>
    <col min="769" max="769" width="8.44140625" style="11" bestFit="1" customWidth="1"/>
    <col min="770" max="770" width="4.6640625" style="11" customWidth="1"/>
    <col min="771" max="771" width="5.77734375" style="11" customWidth="1"/>
    <col min="772" max="772" width="5" style="11" customWidth="1"/>
    <col min="773" max="773" width="4.21875" style="11" customWidth="1"/>
    <col min="774" max="774" width="12" style="11" customWidth="1"/>
    <col min="775" max="775" width="5.6640625" style="11" bestFit="1" customWidth="1"/>
    <col min="776" max="776" width="7.77734375" style="11" bestFit="1" customWidth="1"/>
    <col min="777" max="778" width="5.6640625" style="11" bestFit="1" customWidth="1"/>
    <col min="779" max="779" width="8.109375" style="11" customWidth="1"/>
    <col min="780" max="780" width="7.21875" style="11" bestFit="1" customWidth="1"/>
    <col min="781" max="1024" width="8.88671875" style="11"/>
    <col min="1025" max="1025" width="8.44140625" style="11" bestFit="1" customWidth="1"/>
    <col min="1026" max="1026" width="4.6640625" style="11" customWidth="1"/>
    <col min="1027" max="1027" width="5.77734375" style="11" customWidth="1"/>
    <col min="1028" max="1028" width="5" style="11" customWidth="1"/>
    <col min="1029" max="1029" width="4.21875" style="11" customWidth="1"/>
    <col min="1030" max="1030" width="12" style="11" customWidth="1"/>
    <col min="1031" max="1031" width="5.6640625" style="11" bestFit="1" customWidth="1"/>
    <col min="1032" max="1032" width="7.77734375" style="11" bestFit="1" customWidth="1"/>
    <col min="1033" max="1034" width="5.6640625" style="11" bestFit="1" customWidth="1"/>
    <col min="1035" max="1035" width="8.109375" style="11" customWidth="1"/>
    <col min="1036" max="1036" width="7.21875" style="11" bestFit="1" customWidth="1"/>
    <col min="1037" max="1280" width="8.88671875" style="11"/>
    <col min="1281" max="1281" width="8.44140625" style="11" bestFit="1" customWidth="1"/>
    <col min="1282" max="1282" width="4.6640625" style="11" customWidth="1"/>
    <col min="1283" max="1283" width="5.77734375" style="11" customWidth="1"/>
    <col min="1284" max="1284" width="5" style="11" customWidth="1"/>
    <col min="1285" max="1285" width="4.21875" style="11" customWidth="1"/>
    <col min="1286" max="1286" width="12" style="11" customWidth="1"/>
    <col min="1287" max="1287" width="5.6640625" style="11" bestFit="1" customWidth="1"/>
    <col min="1288" max="1288" width="7.77734375" style="11" bestFit="1" customWidth="1"/>
    <col min="1289" max="1290" width="5.6640625" style="11" bestFit="1" customWidth="1"/>
    <col min="1291" max="1291" width="8.109375" style="11" customWidth="1"/>
    <col min="1292" max="1292" width="7.21875" style="11" bestFit="1" customWidth="1"/>
    <col min="1293" max="1536" width="8.88671875" style="11"/>
    <col min="1537" max="1537" width="8.44140625" style="11" bestFit="1" customWidth="1"/>
    <col min="1538" max="1538" width="4.6640625" style="11" customWidth="1"/>
    <col min="1539" max="1539" width="5.77734375" style="11" customWidth="1"/>
    <col min="1540" max="1540" width="5" style="11" customWidth="1"/>
    <col min="1541" max="1541" width="4.21875" style="11" customWidth="1"/>
    <col min="1542" max="1542" width="12" style="11" customWidth="1"/>
    <col min="1543" max="1543" width="5.6640625" style="11" bestFit="1" customWidth="1"/>
    <col min="1544" max="1544" width="7.77734375" style="11" bestFit="1" customWidth="1"/>
    <col min="1545" max="1546" width="5.6640625" style="11" bestFit="1" customWidth="1"/>
    <col min="1547" max="1547" width="8.109375" style="11" customWidth="1"/>
    <col min="1548" max="1548" width="7.21875" style="11" bestFit="1" customWidth="1"/>
    <col min="1549" max="1792" width="8.88671875" style="11"/>
    <col min="1793" max="1793" width="8.44140625" style="11" bestFit="1" customWidth="1"/>
    <col min="1794" max="1794" width="4.6640625" style="11" customWidth="1"/>
    <col min="1795" max="1795" width="5.77734375" style="11" customWidth="1"/>
    <col min="1796" max="1796" width="5" style="11" customWidth="1"/>
    <col min="1797" max="1797" width="4.21875" style="11" customWidth="1"/>
    <col min="1798" max="1798" width="12" style="11" customWidth="1"/>
    <col min="1799" max="1799" width="5.6640625" style="11" bestFit="1" customWidth="1"/>
    <col min="1800" max="1800" width="7.77734375" style="11" bestFit="1" customWidth="1"/>
    <col min="1801" max="1802" width="5.6640625" style="11" bestFit="1" customWidth="1"/>
    <col min="1803" max="1803" width="8.109375" style="11" customWidth="1"/>
    <col min="1804" max="1804" width="7.21875" style="11" bestFit="1" customWidth="1"/>
    <col min="1805" max="2048" width="8.88671875" style="11"/>
    <col min="2049" max="2049" width="8.44140625" style="11" bestFit="1" customWidth="1"/>
    <col min="2050" max="2050" width="4.6640625" style="11" customWidth="1"/>
    <col min="2051" max="2051" width="5.77734375" style="11" customWidth="1"/>
    <col min="2052" max="2052" width="5" style="11" customWidth="1"/>
    <col min="2053" max="2053" width="4.21875" style="11" customWidth="1"/>
    <col min="2054" max="2054" width="12" style="11" customWidth="1"/>
    <col min="2055" max="2055" width="5.6640625" style="11" bestFit="1" customWidth="1"/>
    <col min="2056" max="2056" width="7.77734375" style="11" bestFit="1" customWidth="1"/>
    <col min="2057" max="2058" width="5.6640625" style="11" bestFit="1" customWidth="1"/>
    <col min="2059" max="2059" width="8.109375" style="11" customWidth="1"/>
    <col min="2060" max="2060" width="7.21875" style="11" bestFit="1" customWidth="1"/>
    <col min="2061" max="2304" width="8.88671875" style="11"/>
    <col min="2305" max="2305" width="8.44140625" style="11" bestFit="1" customWidth="1"/>
    <col min="2306" max="2306" width="4.6640625" style="11" customWidth="1"/>
    <col min="2307" max="2307" width="5.77734375" style="11" customWidth="1"/>
    <col min="2308" max="2308" width="5" style="11" customWidth="1"/>
    <col min="2309" max="2309" width="4.21875" style="11" customWidth="1"/>
    <col min="2310" max="2310" width="12" style="11" customWidth="1"/>
    <col min="2311" max="2311" width="5.6640625" style="11" bestFit="1" customWidth="1"/>
    <col min="2312" max="2312" width="7.77734375" style="11" bestFit="1" customWidth="1"/>
    <col min="2313" max="2314" width="5.6640625" style="11" bestFit="1" customWidth="1"/>
    <col min="2315" max="2315" width="8.109375" style="11" customWidth="1"/>
    <col min="2316" max="2316" width="7.21875" style="11" bestFit="1" customWidth="1"/>
    <col min="2317" max="2560" width="8.88671875" style="11"/>
    <col min="2561" max="2561" width="8.44140625" style="11" bestFit="1" customWidth="1"/>
    <col min="2562" max="2562" width="4.6640625" style="11" customWidth="1"/>
    <col min="2563" max="2563" width="5.77734375" style="11" customWidth="1"/>
    <col min="2564" max="2564" width="5" style="11" customWidth="1"/>
    <col min="2565" max="2565" width="4.21875" style="11" customWidth="1"/>
    <col min="2566" max="2566" width="12" style="11" customWidth="1"/>
    <col min="2567" max="2567" width="5.6640625" style="11" bestFit="1" customWidth="1"/>
    <col min="2568" max="2568" width="7.77734375" style="11" bestFit="1" customWidth="1"/>
    <col min="2569" max="2570" width="5.6640625" style="11" bestFit="1" customWidth="1"/>
    <col min="2571" max="2571" width="8.109375" style="11" customWidth="1"/>
    <col min="2572" max="2572" width="7.21875" style="11" bestFit="1" customWidth="1"/>
    <col min="2573" max="2816" width="8.88671875" style="11"/>
    <col min="2817" max="2817" width="8.44140625" style="11" bestFit="1" customWidth="1"/>
    <col min="2818" max="2818" width="4.6640625" style="11" customWidth="1"/>
    <col min="2819" max="2819" width="5.77734375" style="11" customWidth="1"/>
    <col min="2820" max="2820" width="5" style="11" customWidth="1"/>
    <col min="2821" max="2821" width="4.21875" style="11" customWidth="1"/>
    <col min="2822" max="2822" width="12" style="11" customWidth="1"/>
    <col min="2823" max="2823" width="5.6640625" style="11" bestFit="1" customWidth="1"/>
    <col min="2824" max="2824" width="7.77734375" style="11" bestFit="1" customWidth="1"/>
    <col min="2825" max="2826" width="5.6640625" style="11" bestFit="1" customWidth="1"/>
    <col min="2827" max="2827" width="8.109375" style="11" customWidth="1"/>
    <col min="2828" max="2828" width="7.21875" style="11" bestFit="1" customWidth="1"/>
    <col min="2829" max="3072" width="8.88671875" style="11"/>
    <col min="3073" max="3073" width="8.44140625" style="11" bestFit="1" customWidth="1"/>
    <col min="3074" max="3074" width="4.6640625" style="11" customWidth="1"/>
    <col min="3075" max="3075" width="5.77734375" style="11" customWidth="1"/>
    <col min="3076" max="3076" width="5" style="11" customWidth="1"/>
    <col min="3077" max="3077" width="4.21875" style="11" customWidth="1"/>
    <col min="3078" max="3078" width="12" style="11" customWidth="1"/>
    <col min="3079" max="3079" width="5.6640625" style="11" bestFit="1" customWidth="1"/>
    <col min="3080" max="3080" width="7.77734375" style="11" bestFit="1" customWidth="1"/>
    <col min="3081" max="3082" width="5.6640625" style="11" bestFit="1" customWidth="1"/>
    <col min="3083" max="3083" width="8.109375" style="11" customWidth="1"/>
    <col min="3084" max="3084" width="7.21875" style="11" bestFit="1" customWidth="1"/>
    <col min="3085" max="3328" width="8.88671875" style="11"/>
    <col min="3329" max="3329" width="8.44140625" style="11" bestFit="1" customWidth="1"/>
    <col min="3330" max="3330" width="4.6640625" style="11" customWidth="1"/>
    <col min="3331" max="3331" width="5.77734375" style="11" customWidth="1"/>
    <col min="3332" max="3332" width="5" style="11" customWidth="1"/>
    <col min="3333" max="3333" width="4.21875" style="11" customWidth="1"/>
    <col min="3334" max="3334" width="12" style="11" customWidth="1"/>
    <col min="3335" max="3335" width="5.6640625" style="11" bestFit="1" customWidth="1"/>
    <col min="3336" max="3336" width="7.77734375" style="11" bestFit="1" customWidth="1"/>
    <col min="3337" max="3338" width="5.6640625" style="11" bestFit="1" customWidth="1"/>
    <col min="3339" max="3339" width="8.109375" style="11" customWidth="1"/>
    <col min="3340" max="3340" width="7.21875" style="11" bestFit="1" customWidth="1"/>
    <col min="3341" max="3584" width="8.88671875" style="11"/>
    <col min="3585" max="3585" width="8.44140625" style="11" bestFit="1" customWidth="1"/>
    <col min="3586" max="3586" width="4.6640625" style="11" customWidth="1"/>
    <col min="3587" max="3587" width="5.77734375" style="11" customWidth="1"/>
    <col min="3588" max="3588" width="5" style="11" customWidth="1"/>
    <col min="3589" max="3589" width="4.21875" style="11" customWidth="1"/>
    <col min="3590" max="3590" width="12" style="11" customWidth="1"/>
    <col min="3591" max="3591" width="5.6640625" style="11" bestFit="1" customWidth="1"/>
    <col min="3592" max="3592" width="7.77734375" style="11" bestFit="1" customWidth="1"/>
    <col min="3593" max="3594" width="5.6640625" style="11" bestFit="1" customWidth="1"/>
    <col min="3595" max="3595" width="8.109375" style="11" customWidth="1"/>
    <col min="3596" max="3596" width="7.21875" style="11" bestFit="1" customWidth="1"/>
    <col min="3597" max="3840" width="8.88671875" style="11"/>
    <col min="3841" max="3841" width="8.44140625" style="11" bestFit="1" customWidth="1"/>
    <col min="3842" max="3842" width="4.6640625" style="11" customWidth="1"/>
    <col min="3843" max="3843" width="5.77734375" style="11" customWidth="1"/>
    <col min="3844" max="3844" width="5" style="11" customWidth="1"/>
    <col min="3845" max="3845" width="4.21875" style="11" customWidth="1"/>
    <col min="3846" max="3846" width="12" style="11" customWidth="1"/>
    <col min="3847" max="3847" width="5.6640625" style="11" bestFit="1" customWidth="1"/>
    <col min="3848" max="3848" width="7.77734375" style="11" bestFit="1" customWidth="1"/>
    <col min="3849" max="3850" width="5.6640625" style="11" bestFit="1" customWidth="1"/>
    <col min="3851" max="3851" width="8.109375" style="11" customWidth="1"/>
    <col min="3852" max="3852" width="7.21875" style="11" bestFit="1" customWidth="1"/>
    <col min="3853" max="4096" width="8.88671875" style="11"/>
    <col min="4097" max="4097" width="8.44140625" style="11" bestFit="1" customWidth="1"/>
    <col min="4098" max="4098" width="4.6640625" style="11" customWidth="1"/>
    <col min="4099" max="4099" width="5.77734375" style="11" customWidth="1"/>
    <col min="4100" max="4100" width="5" style="11" customWidth="1"/>
    <col min="4101" max="4101" width="4.21875" style="11" customWidth="1"/>
    <col min="4102" max="4102" width="12" style="11" customWidth="1"/>
    <col min="4103" max="4103" width="5.6640625" style="11" bestFit="1" customWidth="1"/>
    <col min="4104" max="4104" width="7.77734375" style="11" bestFit="1" customWidth="1"/>
    <col min="4105" max="4106" width="5.6640625" style="11" bestFit="1" customWidth="1"/>
    <col min="4107" max="4107" width="8.109375" style="11" customWidth="1"/>
    <col min="4108" max="4108" width="7.21875" style="11" bestFit="1" customWidth="1"/>
    <col min="4109" max="4352" width="8.88671875" style="11"/>
    <col min="4353" max="4353" width="8.44140625" style="11" bestFit="1" customWidth="1"/>
    <col min="4354" max="4354" width="4.6640625" style="11" customWidth="1"/>
    <col min="4355" max="4355" width="5.77734375" style="11" customWidth="1"/>
    <col min="4356" max="4356" width="5" style="11" customWidth="1"/>
    <col min="4357" max="4357" width="4.21875" style="11" customWidth="1"/>
    <col min="4358" max="4358" width="12" style="11" customWidth="1"/>
    <col min="4359" max="4359" width="5.6640625" style="11" bestFit="1" customWidth="1"/>
    <col min="4360" max="4360" width="7.77734375" style="11" bestFit="1" customWidth="1"/>
    <col min="4361" max="4362" width="5.6640625" style="11" bestFit="1" customWidth="1"/>
    <col min="4363" max="4363" width="8.109375" style="11" customWidth="1"/>
    <col min="4364" max="4364" width="7.21875" style="11" bestFit="1" customWidth="1"/>
    <col min="4365" max="4608" width="8.88671875" style="11"/>
    <col min="4609" max="4609" width="8.44140625" style="11" bestFit="1" customWidth="1"/>
    <col min="4610" max="4610" width="4.6640625" style="11" customWidth="1"/>
    <col min="4611" max="4611" width="5.77734375" style="11" customWidth="1"/>
    <col min="4612" max="4612" width="5" style="11" customWidth="1"/>
    <col min="4613" max="4613" width="4.21875" style="11" customWidth="1"/>
    <col min="4614" max="4614" width="12" style="11" customWidth="1"/>
    <col min="4615" max="4615" width="5.6640625" style="11" bestFit="1" customWidth="1"/>
    <col min="4616" max="4616" width="7.77734375" style="11" bestFit="1" customWidth="1"/>
    <col min="4617" max="4618" width="5.6640625" style="11" bestFit="1" customWidth="1"/>
    <col min="4619" max="4619" width="8.109375" style="11" customWidth="1"/>
    <col min="4620" max="4620" width="7.21875" style="11" bestFit="1" customWidth="1"/>
    <col min="4621" max="4864" width="8.88671875" style="11"/>
    <col min="4865" max="4865" width="8.44140625" style="11" bestFit="1" customWidth="1"/>
    <col min="4866" max="4866" width="4.6640625" style="11" customWidth="1"/>
    <col min="4867" max="4867" width="5.77734375" style="11" customWidth="1"/>
    <col min="4868" max="4868" width="5" style="11" customWidth="1"/>
    <col min="4869" max="4869" width="4.21875" style="11" customWidth="1"/>
    <col min="4870" max="4870" width="12" style="11" customWidth="1"/>
    <col min="4871" max="4871" width="5.6640625" style="11" bestFit="1" customWidth="1"/>
    <col min="4872" max="4872" width="7.77734375" style="11" bestFit="1" customWidth="1"/>
    <col min="4873" max="4874" width="5.6640625" style="11" bestFit="1" customWidth="1"/>
    <col min="4875" max="4875" width="8.109375" style="11" customWidth="1"/>
    <col min="4876" max="4876" width="7.21875" style="11" bestFit="1" customWidth="1"/>
    <col min="4877" max="5120" width="8.88671875" style="11"/>
    <col min="5121" max="5121" width="8.44140625" style="11" bestFit="1" customWidth="1"/>
    <col min="5122" max="5122" width="4.6640625" style="11" customWidth="1"/>
    <col min="5123" max="5123" width="5.77734375" style="11" customWidth="1"/>
    <col min="5124" max="5124" width="5" style="11" customWidth="1"/>
    <col min="5125" max="5125" width="4.21875" style="11" customWidth="1"/>
    <col min="5126" max="5126" width="12" style="11" customWidth="1"/>
    <col min="5127" max="5127" width="5.6640625" style="11" bestFit="1" customWidth="1"/>
    <col min="5128" max="5128" width="7.77734375" style="11" bestFit="1" customWidth="1"/>
    <col min="5129" max="5130" width="5.6640625" style="11" bestFit="1" customWidth="1"/>
    <col min="5131" max="5131" width="8.109375" style="11" customWidth="1"/>
    <col min="5132" max="5132" width="7.21875" style="11" bestFit="1" customWidth="1"/>
    <col min="5133" max="5376" width="8.88671875" style="11"/>
    <col min="5377" max="5377" width="8.44140625" style="11" bestFit="1" customWidth="1"/>
    <col min="5378" max="5378" width="4.6640625" style="11" customWidth="1"/>
    <col min="5379" max="5379" width="5.77734375" style="11" customWidth="1"/>
    <col min="5380" max="5380" width="5" style="11" customWidth="1"/>
    <col min="5381" max="5381" width="4.21875" style="11" customWidth="1"/>
    <col min="5382" max="5382" width="12" style="11" customWidth="1"/>
    <col min="5383" max="5383" width="5.6640625" style="11" bestFit="1" customWidth="1"/>
    <col min="5384" max="5384" width="7.77734375" style="11" bestFit="1" customWidth="1"/>
    <col min="5385" max="5386" width="5.6640625" style="11" bestFit="1" customWidth="1"/>
    <col min="5387" max="5387" width="8.109375" style="11" customWidth="1"/>
    <col min="5388" max="5388" width="7.21875" style="11" bestFit="1" customWidth="1"/>
    <col min="5389" max="5632" width="8.88671875" style="11"/>
    <col min="5633" max="5633" width="8.44140625" style="11" bestFit="1" customWidth="1"/>
    <col min="5634" max="5634" width="4.6640625" style="11" customWidth="1"/>
    <col min="5635" max="5635" width="5.77734375" style="11" customWidth="1"/>
    <col min="5636" max="5636" width="5" style="11" customWidth="1"/>
    <col min="5637" max="5637" width="4.21875" style="11" customWidth="1"/>
    <col min="5638" max="5638" width="12" style="11" customWidth="1"/>
    <col min="5639" max="5639" width="5.6640625" style="11" bestFit="1" customWidth="1"/>
    <col min="5640" max="5640" width="7.77734375" style="11" bestFit="1" customWidth="1"/>
    <col min="5641" max="5642" width="5.6640625" style="11" bestFit="1" customWidth="1"/>
    <col min="5643" max="5643" width="8.109375" style="11" customWidth="1"/>
    <col min="5644" max="5644" width="7.21875" style="11" bestFit="1" customWidth="1"/>
    <col min="5645" max="5888" width="8.88671875" style="11"/>
    <col min="5889" max="5889" width="8.44140625" style="11" bestFit="1" customWidth="1"/>
    <col min="5890" max="5890" width="4.6640625" style="11" customWidth="1"/>
    <col min="5891" max="5891" width="5.77734375" style="11" customWidth="1"/>
    <col min="5892" max="5892" width="5" style="11" customWidth="1"/>
    <col min="5893" max="5893" width="4.21875" style="11" customWidth="1"/>
    <col min="5894" max="5894" width="12" style="11" customWidth="1"/>
    <col min="5895" max="5895" width="5.6640625" style="11" bestFit="1" customWidth="1"/>
    <col min="5896" max="5896" width="7.77734375" style="11" bestFit="1" customWidth="1"/>
    <col min="5897" max="5898" width="5.6640625" style="11" bestFit="1" customWidth="1"/>
    <col min="5899" max="5899" width="8.109375" style="11" customWidth="1"/>
    <col min="5900" max="5900" width="7.21875" style="11" bestFit="1" customWidth="1"/>
    <col min="5901" max="6144" width="8.88671875" style="11"/>
    <col min="6145" max="6145" width="8.44140625" style="11" bestFit="1" customWidth="1"/>
    <col min="6146" max="6146" width="4.6640625" style="11" customWidth="1"/>
    <col min="6147" max="6147" width="5.77734375" style="11" customWidth="1"/>
    <col min="6148" max="6148" width="5" style="11" customWidth="1"/>
    <col min="6149" max="6149" width="4.21875" style="11" customWidth="1"/>
    <col min="6150" max="6150" width="12" style="11" customWidth="1"/>
    <col min="6151" max="6151" width="5.6640625" style="11" bestFit="1" customWidth="1"/>
    <col min="6152" max="6152" width="7.77734375" style="11" bestFit="1" customWidth="1"/>
    <col min="6153" max="6154" width="5.6640625" style="11" bestFit="1" customWidth="1"/>
    <col min="6155" max="6155" width="8.109375" style="11" customWidth="1"/>
    <col min="6156" max="6156" width="7.21875" style="11" bestFit="1" customWidth="1"/>
    <col min="6157" max="6400" width="8.88671875" style="11"/>
    <col min="6401" max="6401" width="8.44140625" style="11" bestFit="1" customWidth="1"/>
    <col min="6402" max="6402" width="4.6640625" style="11" customWidth="1"/>
    <col min="6403" max="6403" width="5.77734375" style="11" customWidth="1"/>
    <col min="6404" max="6404" width="5" style="11" customWidth="1"/>
    <col min="6405" max="6405" width="4.21875" style="11" customWidth="1"/>
    <col min="6406" max="6406" width="12" style="11" customWidth="1"/>
    <col min="6407" max="6407" width="5.6640625" style="11" bestFit="1" customWidth="1"/>
    <col min="6408" max="6408" width="7.77734375" style="11" bestFit="1" customWidth="1"/>
    <col min="6409" max="6410" width="5.6640625" style="11" bestFit="1" customWidth="1"/>
    <col min="6411" max="6411" width="8.109375" style="11" customWidth="1"/>
    <col min="6412" max="6412" width="7.21875" style="11" bestFit="1" customWidth="1"/>
    <col min="6413" max="6656" width="8.88671875" style="11"/>
    <col min="6657" max="6657" width="8.44140625" style="11" bestFit="1" customWidth="1"/>
    <col min="6658" max="6658" width="4.6640625" style="11" customWidth="1"/>
    <col min="6659" max="6659" width="5.77734375" style="11" customWidth="1"/>
    <col min="6660" max="6660" width="5" style="11" customWidth="1"/>
    <col min="6661" max="6661" width="4.21875" style="11" customWidth="1"/>
    <col min="6662" max="6662" width="12" style="11" customWidth="1"/>
    <col min="6663" max="6663" width="5.6640625" style="11" bestFit="1" customWidth="1"/>
    <col min="6664" max="6664" width="7.77734375" style="11" bestFit="1" customWidth="1"/>
    <col min="6665" max="6666" width="5.6640625" style="11" bestFit="1" customWidth="1"/>
    <col min="6667" max="6667" width="8.109375" style="11" customWidth="1"/>
    <col min="6668" max="6668" width="7.21875" style="11" bestFit="1" customWidth="1"/>
    <col min="6669" max="6912" width="8.88671875" style="11"/>
    <col min="6913" max="6913" width="8.44140625" style="11" bestFit="1" customWidth="1"/>
    <col min="6914" max="6914" width="4.6640625" style="11" customWidth="1"/>
    <col min="6915" max="6915" width="5.77734375" style="11" customWidth="1"/>
    <col min="6916" max="6916" width="5" style="11" customWidth="1"/>
    <col min="6917" max="6917" width="4.21875" style="11" customWidth="1"/>
    <col min="6918" max="6918" width="12" style="11" customWidth="1"/>
    <col min="6919" max="6919" width="5.6640625" style="11" bestFit="1" customWidth="1"/>
    <col min="6920" max="6920" width="7.77734375" style="11" bestFit="1" customWidth="1"/>
    <col min="6921" max="6922" width="5.6640625" style="11" bestFit="1" customWidth="1"/>
    <col min="6923" max="6923" width="8.109375" style="11" customWidth="1"/>
    <col min="6924" max="6924" width="7.21875" style="11" bestFit="1" customWidth="1"/>
    <col min="6925" max="7168" width="8.88671875" style="11"/>
    <col min="7169" max="7169" width="8.44140625" style="11" bestFit="1" customWidth="1"/>
    <col min="7170" max="7170" width="4.6640625" style="11" customWidth="1"/>
    <col min="7171" max="7171" width="5.77734375" style="11" customWidth="1"/>
    <col min="7172" max="7172" width="5" style="11" customWidth="1"/>
    <col min="7173" max="7173" width="4.21875" style="11" customWidth="1"/>
    <col min="7174" max="7174" width="12" style="11" customWidth="1"/>
    <col min="7175" max="7175" width="5.6640625" style="11" bestFit="1" customWidth="1"/>
    <col min="7176" max="7176" width="7.77734375" style="11" bestFit="1" customWidth="1"/>
    <col min="7177" max="7178" width="5.6640625" style="11" bestFit="1" customWidth="1"/>
    <col min="7179" max="7179" width="8.109375" style="11" customWidth="1"/>
    <col min="7180" max="7180" width="7.21875" style="11" bestFit="1" customWidth="1"/>
    <col min="7181" max="7424" width="8.88671875" style="11"/>
    <col min="7425" max="7425" width="8.44140625" style="11" bestFit="1" customWidth="1"/>
    <col min="7426" max="7426" width="4.6640625" style="11" customWidth="1"/>
    <col min="7427" max="7427" width="5.77734375" style="11" customWidth="1"/>
    <col min="7428" max="7428" width="5" style="11" customWidth="1"/>
    <col min="7429" max="7429" width="4.21875" style="11" customWidth="1"/>
    <col min="7430" max="7430" width="12" style="11" customWidth="1"/>
    <col min="7431" max="7431" width="5.6640625" style="11" bestFit="1" customWidth="1"/>
    <col min="7432" max="7432" width="7.77734375" style="11" bestFit="1" customWidth="1"/>
    <col min="7433" max="7434" width="5.6640625" style="11" bestFit="1" customWidth="1"/>
    <col min="7435" max="7435" width="8.109375" style="11" customWidth="1"/>
    <col min="7436" max="7436" width="7.21875" style="11" bestFit="1" customWidth="1"/>
    <col min="7437" max="7680" width="8.88671875" style="11"/>
    <col min="7681" max="7681" width="8.44140625" style="11" bestFit="1" customWidth="1"/>
    <col min="7682" max="7682" width="4.6640625" style="11" customWidth="1"/>
    <col min="7683" max="7683" width="5.77734375" style="11" customWidth="1"/>
    <col min="7684" max="7684" width="5" style="11" customWidth="1"/>
    <col min="7685" max="7685" width="4.21875" style="11" customWidth="1"/>
    <col min="7686" max="7686" width="12" style="11" customWidth="1"/>
    <col min="7687" max="7687" width="5.6640625" style="11" bestFit="1" customWidth="1"/>
    <col min="7688" max="7688" width="7.77734375" style="11" bestFit="1" customWidth="1"/>
    <col min="7689" max="7690" width="5.6640625" style="11" bestFit="1" customWidth="1"/>
    <col min="7691" max="7691" width="8.109375" style="11" customWidth="1"/>
    <col min="7692" max="7692" width="7.21875" style="11" bestFit="1" customWidth="1"/>
    <col min="7693" max="7936" width="8.88671875" style="11"/>
    <col min="7937" max="7937" width="8.44140625" style="11" bestFit="1" customWidth="1"/>
    <col min="7938" max="7938" width="4.6640625" style="11" customWidth="1"/>
    <col min="7939" max="7939" width="5.77734375" style="11" customWidth="1"/>
    <col min="7940" max="7940" width="5" style="11" customWidth="1"/>
    <col min="7941" max="7941" width="4.21875" style="11" customWidth="1"/>
    <col min="7942" max="7942" width="12" style="11" customWidth="1"/>
    <col min="7943" max="7943" width="5.6640625" style="11" bestFit="1" customWidth="1"/>
    <col min="7944" max="7944" width="7.77734375" style="11" bestFit="1" customWidth="1"/>
    <col min="7945" max="7946" width="5.6640625" style="11" bestFit="1" customWidth="1"/>
    <col min="7947" max="7947" width="8.109375" style="11" customWidth="1"/>
    <col min="7948" max="7948" width="7.21875" style="11" bestFit="1" customWidth="1"/>
    <col min="7949" max="8192" width="8.88671875" style="11"/>
    <col min="8193" max="8193" width="8.44140625" style="11" bestFit="1" customWidth="1"/>
    <col min="8194" max="8194" width="4.6640625" style="11" customWidth="1"/>
    <col min="8195" max="8195" width="5.77734375" style="11" customWidth="1"/>
    <col min="8196" max="8196" width="5" style="11" customWidth="1"/>
    <col min="8197" max="8197" width="4.21875" style="11" customWidth="1"/>
    <col min="8198" max="8198" width="12" style="11" customWidth="1"/>
    <col min="8199" max="8199" width="5.6640625" style="11" bestFit="1" customWidth="1"/>
    <col min="8200" max="8200" width="7.77734375" style="11" bestFit="1" customWidth="1"/>
    <col min="8201" max="8202" width="5.6640625" style="11" bestFit="1" customWidth="1"/>
    <col min="8203" max="8203" width="8.109375" style="11" customWidth="1"/>
    <col min="8204" max="8204" width="7.21875" style="11" bestFit="1" customWidth="1"/>
    <col min="8205" max="8448" width="8.88671875" style="11"/>
    <col min="8449" max="8449" width="8.44140625" style="11" bestFit="1" customWidth="1"/>
    <col min="8450" max="8450" width="4.6640625" style="11" customWidth="1"/>
    <col min="8451" max="8451" width="5.77734375" style="11" customWidth="1"/>
    <col min="8452" max="8452" width="5" style="11" customWidth="1"/>
    <col min="8453" max="8453" width="4.21875" style="11" customWidth="1"/>
    <col min="8454" max="8454" width="12" style="11" customWidth="1"/>
    <col min="8455" max="8455" width="5.6640625" style="11" bestFit="1" customWidth="1"/>
    <col min="8456" max="8456" width="7.77734375" style="11" bestFit="1" customWidth="1"/>
    <col min="8457" max="8458" width="5.6640625" style="11" bestFit="1" customWidth="1"/>
    <col min="8459" max="8459" width="8.109375" style="11" customWidth="1"/>
    <col min="8460" max="8460" width="7.21875" style="11" bestFit="1" customWidth="1"/>
    <col min="8461" max="8704" width="8.88671875" style="11"/>
    <col min="8705" max="8705" width="8.44140625" style="11" bestFit="1" customWidth="1"/>
    <col min="8706" max="8706" width="4.6640625" style="11" customWidth="1"/>
    <col min="8707" max="8707" width="5.77734375" style="11" customWidth="1"/>
    <col min="8708" max="8708" width="5" style="11" customWidth="1"/>
    <col min="8709" max="8709" width="4.21875" style="11" customWidth="1"/>
    <col min="8710" max="8710" width="12" style="11" customWidth="1"/>
    <col min="8711" max="8711" width="5.6640625" style="11" bestFit="1" customWidth="1"/>
    <col min="8712" max="8712" width="7.77734375" style="11" bestFit="1" customWidth="1"/>
    <col min="8713" max="8714" width="5.6640625" style="11" bestFit="1" customWidth="1"/>
    <col min="8715" max="8715" width="8.109375" style="11" customWidth="1"/>
    <col min="8716" max="8716" width="7.21875" style="11" bestFit="1" customWidth="1"/>
    <col min="8717" max="8960" width="8.88671875" style="11"/>
    <col min="8961" max="8961" width="8.44140625" style="11" bestFit="1" customWidth="1"/>
    <col min="8962" max="8962" width="4.6640625" style="11" customWidth="1"/>
    <col min="8963" max="8963" width="5.77734375" style="11" customWidth="1"/>
    <col min="8964" max="8964" width="5" style="11" customWidth="1"/>
    <col min="8965" max="8965" width="4.21875" style="11" customWidth="1"/>
    <col min="8966" max="8966" width="12" style="11" customWidth="1"/>
    <col min="8967" max="8967" width="5.6640625" style="11" bestFit="1" customWidth="1"/>
    <col min="8968" max="8968" width="7.77734375" style="11" bestFit="1" customWidth="1"/>
    <col min="8969" max="8970" width="5.6640625" style="11" bestFit="1" customWidth="1"/>
    <col min="8971" max="8971" width="8.109375" style="11" customWidth="1"/>
    <col min="8972" max="8972" width="7.21875" style="11" bestFit="1" customWidth="1"/>
    <col min="8973" max="9216" width="8.88671875" style="11"/>
    <col min="9217" max="9217" width="8.44140625" style="11" bestFit="1" customWidth="1"/>
    <col min="9218" max="9218" width="4.6640625" style="11" customWidth="1"/>
    <col min="9219" max="9219" width="5.77734375" style="11" customWidth="1"/>
    <col min="9220" max="9220" width="5" style="11" customWidth="1"/>
    <col min="9221" max="9221" width="4.21875" style="11" customWidth="1"/>
    <col min="9222" max="9222" width="12" style="11" customWidth="1"/>
    <col min="9223" max="9223" width="5.6640625" style="11" bestFit="1" customWidth="1"/>
    <col min="9224" max="9224" width="7.77734375" style="11" bestFit="1" customWidth="1"/>
    <col min="9225" max="9226" width="5.6640625" style="11" bestFit="1" customWidth="1"/>
    <col min="9227" max="9227" width="8.109375" style="11" customWidth="1"/>
    <col min="9228" max="9228" width="7.21875" style="11" bestFit="1" customWidth="1"/>
    <col min="9229" max="9472" width="8.88671875" style="11"/>
    <col min="9473" max="9473" width="8.44140625" style="11" bestFit="1" customWidth="1"/>
    <col min="9474" max="9474" width="4.6640625" style="11" customWidth="1"/>
    <col min="9475" max="9475" width="5.77734375" style="11" customWidth="1"/>
    <col min="9476" max="9476" width="5" style="11" customWidth="1"/>
    <col min="9477" max="9477" width="4.21875" style="11" customWidth="1"/>
    <col min="9478" max="9478" width="12" style="11" customWidth="1"/>
    <col min="9479" max="9479" width="5.6640625" style="11" bestFit="1" customWidth="1"/>
    <col min="9480" max="9480" width="7.77734375" style="11" bestFit="1" customWidth="1"/>
    <col min="9481" max="9482" width="5.6640625" style="11" bestFit="1" customWidth="1"/>
    <col min="9483" max="9483" width="8.109375" style="11" customWidth="1"/>
    <col min="9484" max="9484" width="7.21875" style="11" bestFit="1" customWidth="1"/>
    <col min="9485" max="9728" width="8.88671875" style="11"/>
    <col min="9729" max="9729" width="8.44140625" style="11" bestFit="1" customWidth="1"/>
    <col min="9730" max="9730" width="4.6640625" style="11" customWidth="1"/>
    <col min="9731" max="9731" width="5.77734375" style="11" customWidth="1"/>
    <col min="9732" max="9732" width="5" style="11" customWidth="1"/>
    <col min="9733" max="9733" width="4.21875" style="11" customWidth="1"/>
    <col min="9734" max="9734" width="12" style="11" customWidth="1"/>
    <col min="9735" max="9735" width="5.6640625" style="11" bestFit="1" customWidth="1"/>
    <col min="9736" max="9736" width="7.77734375" style="11" bestFit="1" customWidth="1"/>
    <col min="9737" max="9738" width="5.6640625" style="11" bestFit="1" customWidth="1"/>
    <col min="9739" max="9739" width="8.109375" style="11" customWidth="1"/>
    <col min="9740" max="9740" width="7.21875" style="11" bestFit="1" customWidth="1"/>
    <col min="9741" max="9984" width="8.88671875" style="11"/>
    <col min="9985" max="9985" width="8.44140625" style="11" bestFit="1" customWidth="1"/>
    <col min="9986" max="9986" width="4.6640625" style="11" customWidth="1"/>
    <col min="9987" max="9987" width="5.77734375" style="11" customWidth="1"/>
    <col min="9988" max="9988" width="5" style="11" customWidth="1"/>
    <col min="9989" max="9989" width="4.21875" style="11" customWidth="1"/>
    <col min="9990" max="9990" width="12" style="11" customWidth="1"/>
    <col min="9991" max="9991" width="5.6640625" style="11" bestFit="1" customWidth="1"/>
    <col min="9992" max="9992" width="7.77734375" style="11" bestFit="1" customWidth="1"/>
    <col min="9993" max="9994" width="5.6640625" style="11" bestFit="1" customWidth="1"/>
    <col min="9995" max="9995" width="8.109375" style="11" customWidth="1"/>
    <col min="9996" max="9996" width="7.21875" style="11" bestFit="1" customWidth="1"/>
    <col min="9997" max="10240" width="8.88671875" style="11"/>
    <col min="10241" max="10241" width="8.44140625" style="11" bestFit="1" customWidth="1"/>
    <col min="10242" max="10242" width="4.6640625" style="11" customWidth="1"/>
    <col min="10243" max="10243" width="5.77734375" style="11" customWidth="1"/>
    <col min="10244" max="10244" width="5" style="11" customWidth="1"/>
    <col min="10245" max="10245" width="4.21875" style="11" customWidth="1"/>
    <col min="10246" max="10246" width="12" style="11" customWidth="1"/>
    <col min="10247" max="10247" width="5.6640625" style="11" bestFit="1" customWidth="1"/>
    <col min="10248" max="10248" width="7.77734375" style="11" bestFit="1" customWidth="1"/>
    <col min="10249" max="10250" width="5.6640625" style="11" bestFit="1" customWidth="1"/>
    <col min="10251" max="10251" width="8.109375" style="11" customWidth="1"/>
    <col min="10252" max="10252" width="7.21875" style="11" bestFit="1" customWidth="1"/>
    <col min="10253" max="10496" width="8.88671875" style="11"/>
    <col min="10497" max="10497" width="8.44140625" style="11" bestFit="1" customWidth="1"/>
    <col min="10498" max="10498" width="4.6640625" style="11" customWidth="1"/>
    <col min="10499" max="10499" width="5.77734375" style="11" customWidth="1"/>
    <col min="10500" max="10500" width="5" style="11" customWidth="1"/>
    <col min="10501" max="10501" width="4.21875" style="11" customWidth="1"/>
    <col min="10502" max="10502" width="12" style="11" customWidth="1"/>
    <col min="10503" max="10503" width="5.6640625" style="11" bestFit="1" customWidth="1"/>
    <col min="10504" max="10504" width="7.77734375" style="11" bestFit="1" customWidth="1"/>
    <col min="10505" max="10506" width="5.6640625" style="11" bestFit="1" customWidth="1"/>
    <col min="10507" max="10507" width="8.109375" style="11" customWidth="1"/>
    <col min="10508" max="10508" width="7.21875" style="11" bestFit="1" customWidth="1"/>
    <col min="10509" max="10752" width="8.88671875" style="11"/>
    <col min="10753" max="10753" width="8.44140625" style="11" bestFit="1" customWidth="1"/>
    <col min="10754" max="10754" width="4.6640625" style="11" customWidth="1"/>
    <col min="10755" max="10755" width="5.77734375" style="11" customWidth="1"/>
    <col min="10756" max="10756" width="5" style="11" customWidth="1"/>
    <col min="10757" max="10757" width="4.21875" style="11" customWidth="1"/>
    <col min="10758" max="10758" width="12" style="11" customWidth="1"/>
    <col min="10759" max="10759" width="5.6640625" style="11" bestFit="1" customWidth="1"/>
    <col min="10760" max="10760" width="7.77734375" style="11" bestFit="1" customWidth="1"/>
    <col min="10761" max="10762" width="5.6640625" style="11" bestFit="1" customWidth="1"/>
    <col min="10763" max="10763" width="8.109375" style="11" customWidth="1"/>
    <col min="10764" max="10764" width="7.21875" style="11" bestFit="1" customWidth="1"/>
    <col min="10765" max="11008" width="8.88671875" style="11"/>
    <col min="11009" max="11009" width="8.44140625" style="11" bestFit="1" customWidth="1"/>
    <col min="11010" max="11010" width="4.6640625" style="11" customWidth="1"/>
    <col min="11011" max="11011" width="5.77734375" style="11" customWidth="1"/>
    <col min="11012" max="11012" width="5" style="11" customWidth="1"/>
    <col min="11013" max="11013" width="4.21875" style="11" customWidth="1"/>
    <col min="11014" max="11014" width="12" style="11" customWidth="1"/>
    <col min="11015" max="11015" width="5.6640625" style="11" bestFit="1" customWidth="1"/>
    <col min="11016" max="11016" width="7.77734375" style="11" bestFit="1" customWidth="1"/>
    <col min="11017" max="11018" width="5.6640625" style="11" bestFit="1" customWidth="1"/>
    <col min="11019" max="11019" width="8.109375" style="11" customWidth="1"/>
    <col min="11020" max="11020" width="7.21875" style="11" bestFit="1" customWidth="1"/>
    <col min="11021" max="11264" width="8.88671875" style="11"/>
    <col min="11265" max="11265" width="8.44140625" style="11" bestFit="1" customWidth="1"/>
    <col min="11266" max="11266" width="4.6640625" style="11" customWidth="1"/>
    <col min="11267" max="11267" width="5.77734375" style="11" customWidth="1"/>
    <col min="11268" max="11268" width="5" style="11" customWidth="1"/>
    <col min="11269" max="11269" width="4.21875" style="11" customWidth="1"/>
    <col min="11270" max="11270" width="12" style="11" customWidth="1"/>
    <col min="11271" max="11271" width="5.6640625" style="11" bestFit="1" customWidth="1"/>
    <col min="11272" max="11272" width="7.77734375" style="11" bestFit="1" customWidth="1"/>
    <col min="11273" max="11274" width="5.6640625" style="11" bestFit="1" customWidth="1"/>
    <col min="11275" max="11275" width="8.109375" style="11" customWidth="1"/>
    <col min="11276" max="11276" width="7.21875" style="11" bestFit="1" customWidth="1"/>
    <col min="11277" max="11520" width="8.88671875" style="11"/>
    <col min="11521" max="11521" width="8.44140625" style="11" bestFit="1" customWidth="1"/>
    <col min="11522" max="11522" width="4.6640625" style="11" customWidth="1"/>
    <col min="11523" max="11523" width="5.77734375" style="11" customWidth="1"/>
    <col min="11524" max="11524" width="5" style="11" customWidth="1"/>
    <col min="11525" max="11525" width="4.21875" style="11" customWidth="1"/>
    <col min="11526" max="11526" width="12" style="11" customWidth="1"/>
    <col min="11527" max="11527" width="5.6640625" style="11" bestFit="1" customWidth="1"/>
    <col min="11528" max="11528" width="7.77734375" style="11" bestFit="1" customWidth="1"/>
    <col min="11529" max="11530" width="5.6640625" style="11" bestFit="1" customWidth="1"/>
    <col min="11531" max="11531" width="8.109375" style="11" customWidth="1"/>
    <col min="11532" max="11532" width="7.21875" style="11" bestFit="1" customWidth="1"/>
    <col min="11533" max="11776" width="8.88671875" style="11"/>
    <col min="11777" max="11777" width="8.44140625" style="11" bestFit="1" customWidth="1"/>
    <col min="11778" max="11778" width="4.6640625" style="11" customWidth="1"/>
    <col min="11779" max="11779" width="5.77734375" style="11" customWidth="1"/>
    <col min="11780" max="11780" width="5" style="11" customWidth="1"/>
    <col min="11781" max="11781" width="4.21875" style="11" customWidth="1"/>
    <col min="11782" max="11782" width="12" style="11" customWidth="1"/>
    <col min="11783" max="11783" width="5.6640625" style="11" bestFit="1" customWidth="1"/>
    <col min="11784" max="11784" width="7.77734375" style="11" bestFit="1" customWidth="1"/>
    <col min="11785" max="11786" width="5.6640625" style="11" bestFit="1" customWidth="1"/>
    <col min="11787" max="11787" width="8.109375" style="11" customWidth="1"/>
    <col min="11788" max="11788" width="7.21875" style="11" bestFit="1" customWidth="1"/>
    <col min="11789" max="12032" width="8.88671875" style="11"/>
    <col min="12033" max="12033" width="8.44140625" style="11" bestFit="1" customWidth="1"/>
    <col min="12034" max="12034" width="4.6640625" style="11" customWidth="1"/>
    <col min="12035" max="12035" width="5.77734375" style="11" customWidth="1"/>
    <col min="12036" max="12036" width="5" style="11" customWidth="1"/>
    <col min="12037" max="12037" width="4.21875" style="11" customWidth="1"/>
    <col min="12038" max="12038" width="12" style="11" customWidth="1"/>
    <col min="12039" max="12039" width="5.6640625" style="11" bestFit="1" customWidth="1"/>
    <col min="12040" max="12040" width="7.77734375" style="11" bestFit="1" customWidth="1"/>
    <col min="12041" max="12042" width="5.6640625" style="11" bestFit="1" customWidth="1"/>
    <col min="12043" max="12043" width="8.109375" style="11" customWidth="1"/>
    <col min="12044" max="12044" width="7.21875" style="11" bestFit="1" customWidth="1"/>
    <col min="12045" max="12288" width="8.88671875" style="11"/>
    <col min="12289" max="12289" width="8.44140625" style="11" bestFit="1" customWidth="1"/>
    <col min="12290" max="12290" width="4.6640625" style="11" customWidth="1"/>
    <col min="12291" max="12291" width="5.77734375" style="11" customWidth="1"/>
    <col min="12292" max="12292" width="5" style="11" customWidth="1"/>
    <col min="12293" max="12293" width="4.21875" style="11" customWidth="1"/>
    <col min="12294" max="12294" width="12" style="11" customWidth="1"/>
    <col min="12295" max="12295" width="5.6640625" style="11" bestFit="1" customWidth="1"/>
    <col min="12296" max="12296" width="7.77734375" style="11" bestFit="1" customWidth="1"/>
    <col min="12297" max="12298" width="5.6640625" style="11" bestFit="1" customWidth="1"/>
    <col min="12299" max="12299" width="8.109375" style="11" customWidth="1"/>
    <col min="12300" max="12300" width="7.21875" style="11" bestFit="1" customWidth="1"/>
    <col min="12301" max="12544" width="8.88671875" style="11"/>
    <col min="12545" max="12545" width="8.44140625" style="11" bestFit="1" customWidth="1"/>
    <col min="12546" max="12546" width="4.6640625" style="11" customWidth="1"/>
    <col min="12547" max="12547" width="5.77734375" style="11" customWidth="1"/>
    <col min="12548" max="12548" width="5" style="11" customWidth="1"/>
    <col min="12549" max="12549" width="4.21875" style="11" customWidth="1"/>
    <col min="12550" max="12550" width="12" style="11" customWidth="1"/>
    <col min="12551" max="12551" width="5.6640625" style="11" bestFit="1" customWidth="1"/>
    <col min="12552" max="12552" width="7.77734375" style="11" bestFit="1" customWidth="1"/>
    <col min="12553" max="12554" width="5.6640625" style="11" bestFit="1" customWidth="1"/>
    <col min="12555" max="12555" width="8.109375" style="11" customWidth="1"/>
    <col min="12556" max="12556" width="7.21875" style="11" bestFit="1" customWidth="1"/>
    <col min="12557" max="12800" width="8.88671875" style="11"/>
    <col min="12801" max="12801" width="8.44140625" style="11" bestFit="1" customWidth="1"/>
    <col min="12802" max="12802" width="4.6640625" style="11" customWidth="1"/>
    <col min="12803" max="12803" width="5.77734375" style="11" customWidth="1"/>
    <col min="12804" max="12804" width="5" style="11" customWidth="1"/>
    <col min="12805" max="12805" width="4.21875" style="11" customWidth="1"/>
    <col min="12806" max="12806" width="12" style="11" customWidth="1"/>
    <col min="12807" max="12807" width="5.6640625" style="11" bestFit="1" customWidth="1"/>
    <col min="12808" max="12808" width="7.77734375" style="11" bestFit="1" customWidth="1"/>
    <col min="12809" max="12810" width="5.6640625" style="11" bestFit="1" customWidth="1"/>
    <col min="12811" max="12811" width="8.109375" style="11" customWidth="1"/>
    <col min="12812" max="12812" width="7.21875" style="11" bestFit="1" customWidth="1"/>
    <col min="12813" max="13056" width="8.88671875" style="11"/>
    <col min="13057" max="13057" width="8.44140625" style="11" bestFit="1" customWidth="1"/>
    <col min="13058" max="13058" width="4.6640625" style="11" customWidth="1"/>
    <col min="13059" max="13059" width="5.77734375" style="11" customWidth="1"/>
    <col min="13060" max="13060" width="5" style="11" customWidth="1"/>
    <col min="13061" max="13061" width="4.21875" style="11" customWidth="1"/>
    <col min="13062" max="13062" width="12" style="11" customWidth="1"/>
    <col min="13063" max="13063" width="5.6640625" style="11" bestFit="1" customWidth="1"/>
    <col min="13064" max="13064" width="7.77734375" style="11" bestFit="1" customWidth="1"/>
    <col min="13065" max="13066" width="5.6640625" style="11" bestFit="1" customWidth="1"/>
    <col min="13067" max="13067" width="8.109375" style="11" customWidth="1"/>
    <col min="13068" max="13068" width="7.21875" style="11" bestFit="1" customWidth="1"/>
    <col min="13069" max="13312" width="8.88671875" style="11"/>
    <col min="13313" max="13313" width="8.44140625" style="11" bestFit="1" customWidth="1"/>
    <col min="13314" max="13314" width="4.6640625" style="11" customWidth="1"/>
    <col min="13315" max="13315" width="5.77734375" style="11" customWidth="1"/>
    <col min="13316" max="13316" width="5" style="11" customWidth="1"/>
    <col min="13317" max="13317" width="4.21875" style="11" customWidth="1"/>
    <col min="13318" max="13318" width="12" style="11" customWidth="1"/>
    <col min="13319" max="13319" width="5.6640625" style="11" bestFit="1" customWidth="1"/>
    <col min="13320" max="13320" width="7.77734375" style="11" bestFit="1" customWidth="1"/>
    <col min="13321" max="13322" width="5.6640625" style="11" bestFit="1" customWidth="1"/>
    <col min="13323" max="13323" width="8.109375" style="11" customWidth="1"/>
    <col min="13324" max="13324" width="7.21875" style="11" bestFit="1" customWidth="1"/>
    <col min="13325" max="13568" width="8.88671875" style="11"/>
    <col min="13569" max="13569" width="8.44140625" style="11" bestFit="1" customWidth="1"/>
    <col min="13570" max="13570" width="4.6640625" style="11" customWidth="1"/>
    <col min="13571" max="13571" width="5.77734375" style="11" customWidth="1"/>
    <col min="13572" max="13572" width="5" style="11" customWidth="1"/>
    <col min="13573" max="13573" width="4.21875" style="11" customWidth="1"/>
    <col min="13574" max="13574" width="12" style="11" customWidth="1"/>
    <col min="13575" max="13575" width="5.6640625" style="11" bestFit="1" customWidth="1"/>
    <col min="13576" max="13576" width="7.77734375" style="11" bestFit="1" customWidth="1"/>
    <col min="13577" max="13578" width="5.6640625" style="11" bestFit="1" customWidth="1"/>
    <col min="13579" max="13579" width="8.109375" style="11" customWidth="1"/>
    <col min="13580" max="13580" width="7.21875" style="11" bestFit="1" customWidth="1"/>
    <col min="13581" max="13824" width="8.88671875" style="11"/>
    <col min="13825" max="13825" width="8.44140625" style="11" bestFit="1" customWidth="1"/>
    <col min="13826" max="13826" width="4.6640625" style="11" customWidth="1"/>
    <col min="13827" max="13827" width="5.77734375" style="11" customWidth="1"/>
    <col min="13828" max="13828" width="5" style="11" customWidth="1"/>
    <col min="13829" max="13829" width="4.21875" style="11" customWidth="1"/>
    <col min="13830" max="13830" width="12" style="11" customWidth="1"/>
    <col min="13831" max="13831" width="5.6640625" style="11" bestFit="1" customWidth="1"/>
    <col min="13832" max="13832" width="7.77734375" style="11" bestFit="1" customWidth="1"/>
    <col min="13833" max="13834" width="5.6640625" style="11" bestFit="1" customWidth="1"/>
    <col min="13835" max="13835" width="8.109375" style="11" customWidth="1"/>
    <col min="13836" max="13836" width="7.21875" style="11" bestFit="1" customWidth="1"/>
    <col min="13837" max="14080" width="8.88671875" style="11"/>
    <col min="14081" max="14081" width="8.44140625" style="11" bestFit="1" customWidth="1"/>
    <col min="14082" max="14082" width="4.6640625" style="11" customWidth="1"/>
    <col min="14083" max="14083" width="5.77734375" style="11" customWidth="1"/>
    <col min="14084" max="14084" width="5" style="11" customWidth="1"/>
    <col min="14085" max="14085" width="4.21875" style="11" customWidth="1"/>
    <col min="14086" max="14086" width="12" style="11" customWidth="1"/>
    <col min="14087" max="14087" width="5.6640625" style="11" bestFit="1" customWidth="1"/>
    <col min="14088" max="14088" width="7.77734375" style="11" bestFit="1" customWidth="1"/>
    <col min="14089" max="14090" width="5.6640625" style="11" bestFit="1" customWidth="1"/>
    <col min="14091" max="14091" width="8.109375" style="11" customWidth="1"/>
    <col min="14092" max="14092" width="7.21875" style="11" bestFit="1" customWidth="1"/>
    <col min="14093" max="14336" width="8.88671875" style="11"/>
    <col min="14337" max="14337" width="8.44140625" style="11" bestFit="1" customWidth="1"/>
    <col min="14338" max="14338" width="4.6640625" style="11" customWidth="1"/>
    <col min="14339" max="14339" width="5.77734375" style="11" customWidth="1"/>
    <col min="14340" max="14340" width="5" style="11" customWidth="1"/>
    <col min="14341" max="14341" width="4.21875" style="11" customWidth="1"/>
    <col min="14342" max="14342" width="12" style="11" customWidth="1"/>
    <col min="14343" max="14343" width="5.6640625" style="11" bestFit="1" customWidth="1"/>
    <col min="14344" max="14344" width="7.77734375" style="11" bestFit="1" customWidth="1"/>
    <col min="14345" max="14346" width="5.6640625" style="11" bestFit="1" customWidth="1"/>
    <col min="14347" max="14347" width="8.109375" style="11" customWidth="1"/>
    <col min="14348" max="14348" width="7.21875" style="11" bestFit="1" customWidth="1"/>
    <col min="14349" max="14592" width="8.88671875" style="11"/>
    <col min="14593" max="14593" width="8.44140625" style="11" bestFit="1" customWidth="1"/>
    <col min="14594" max="14594" width="4.6640625" style="11" customWidth="1"/>
    <col min="14595" max="14595" width="5.77734375" style="11" customWidth="1"/>
    <col min="14596" max="14596" width="5" style="11" customWidth="1"/>
    <col min="14597" max="14597" width="4.21875" style="11" customWidth="1"/>
    <col min="14598" max="14598" width="12" style="11" customWidth="1"/>
    <col min="14599" max="14599" width="5.6640625" style="11" bestFit="1" customWidth="1"/>
    <col min="14600" max="14600" width="7.77734375" style="11" bestFit="1" customWidth="1"/>
    <col min="14601" max="14602" width="5.6640625" style="11" bestFit="1" customWidth="1"/>
    <col min="14603" max="14603" width="8.109375" style="11" customWidth="1"/>
    <col min="14604" max="14604" width="7.21875" style="11" bestFit="1" customWidth="1"/>
    <col min="14605" max="14848" width="8.88671875" style="11"/>
    <col min="14849" max="14849" width="8.44140625" style="11" bestFit="1" customWidth="1"/>
    <col min="14850" max="14850" width="4.6640625" style="11" customWidth="1"/>
    <col min="14851" max="14851" width="5.77734375" style="11" customWidth="1"/>
    <col min="14852" max="14852" width="5" style="11" customWidth="1"/>
    <col min="14853" max="14853" width="4.21875" style="11" customWidth="1"/>
    <col min="14854" max="14854" width="12" style="11" customWidth="1"/>
    <col min="14855" max="14855" width="5.6640625" style="11" bestFit="1" customWidth="1"/>
    <col min="14856" max="14856" width="7.77734375" style="11" bestFit="1" customWidth="1"/>
    <col min="14857" max="14858" width="5.6640625" style="11" bestFit="1" customWidth="1"/>
    <col min="14859" max="14859" width="8.109375" style="11" customWidth="1"/>
    <col min="14860" max="14860" width="7.21875" style="11" bestFit="1" customWidth="1"/>
    <col min="14861" max="15104" width="8.88671875" style="11"/>
    <col min="15105" max="15105" width="8.44140625" style="11" bestFit="1" customWidth="1"/>
    <col min="15106" max="15106" width="4.6640625" style="11" customWidth="1"/>
    <col min="15107" max="15107" width="5.77734375" style="11" customWidth="1"/>
    <col min="15108" max="15108" width="5" style="11" customWidth="1"/>
    <col min="15109" max="15109" width="4.21875" style="11" customWidth="1"/>
    <col min="15110" max="15110" width="12" style="11" customWidth="1"/>
    <col min="15111" max="15111" width="5.6640625" style="11" bestFit="1" customWidth="1"/>
    <col min="15112" max="15112" width="7.77734375" style="11" bestFit="1" customWidth="1"/>
    <col min="15113" max="15114" width="5.6640625" style="11" bestFit="1" customWidth="1"/>
    <col min="15115" max="15115" width="8.109375" style="11" customWidth="1"/>
    <col min="15116" max="15116" width="7.21875" style="11" bestFit="1" customWidth="1"/>
    <col min="15117" max="15360" width="8.88671875" style="11"/>
    <col min="15361" max="15361" width="8.44140625" style="11" bestFit="1" customWidth="1"/>
    <col min="15362" max="15362" width="4.6640625" style="11" customWidth="1"/>
    <col min="15363" max="15363" width="5.77734375" style="11" customWidth="1"/>
    <col min="15364" max="15364" width="5" style="11" customWidth="1"/>
    <col min="15365" max="15365" width="4.21875" style="11" customWidth="1"/>
    <col min="15366" max="15366" width="12" style="11" customWidth="1"/>
    <col min="15367" max="15367" width="5.6640625" style="11" bestFit="1" customWidth="1"/>
    <col min="15368" max="15368" width="7.77734375" style="11" bestFit="1" customWidth="1"/>
    <col min="15369" max="15370" width="5.6640625" style="11" bestFit="1" customWidth="1"/>
    <col min="15371" max="15371" width="8.109375" style="11" customWidth="1"/>
    <col min="15372" max="15372" width="7.21875" style="11" bestFit="1" customWidth="1"/>
    <col min="15373" max="15616" width="8.88671875" style="11"/>
    <col min="15617" max="15617" width="8.44140625" style="11" bestFit="1" customWidth="1"/>
    <col min="15618" max="15618" width="4.6640625" style="11" customWidth="1"/>
    <col min="15619" max="15619" width="5.77734375" style="11" customWidth="1"/>
    <col min="15620" max="15620" width="5" style="11" customWidth="1"/>
    <col min="15621" max="15621" width="4.21875" style="11" customWidth="1"/>
    <col min="15622" max="15622" width="12" style="11" customWidth="1"/>
    <col min="15623" max="15623" width="5.6640625" style="11" bestFit="1" customWidth="1"/>
    <col min="15624" max="15624" width="7.77734375" style="11" bestFit="1" customWidth="1"/>
    <col min="15625" max="15626" width="5.6640625" style="11" bestFit="1" customWidth="1"/>
    <col min="15627" max="15627" width="8.109375" style="11" customWidth="1"/>
    <col min="15628" max="15628" width="7.21875" style="11" bestFit="1" customWidth="1"/>
    <col min="15629" max="15872" width="8.88671875" style="11"/>
    <col min="15873" max="15873" width="8.44140625" style="11" bestFit="1" customWidth="1"/>
    <col min="15874" max="15874" width="4.6640625" style="11" customWidth="1"/>
    <col min="15875" max="15875" width="5.77734375" style="11" customWidth="1"/>
    <col min="15876" max="15876" width="5" style="11" customWidth="1"/>
    <col min="15877" max="15877" width="4.21875" style="11" customWidth="1"/>
    <col min="15878" max="15878" width="12" style="11" customWidth="1"/>
    <col min="15879" max="15879" width="5.6640625" style="11" bestFit="1" customWidth="1"/>
    <col min="15880" max="15880" width="7.77734375" style="11" bestFit="1" customWidth="1"/>
    <col min="15881" max="15882" width="5.6640625" style="11" bestFit="1" customWidth="1"/>
    <col min="15883" max="15883" width="8.109375" style="11" customWidth="1"/>
    <col min="15884" max="15884" width="7.21875" style="11" bestFit="1" customWidth="1"/>
    <col min="15885" max="16128" width="8.88671875" style="11"/>
    <col min="16129" max="16129" width="8.44140625" style="11" bestFit="1" customWidth="1"/>
    <col min="16130" max="16130" width="4.6640625" style="11" customWidth="1"/>
    <col min="16131" max="16131" width="5.77734375" style="11" customWidth="1"/>
    <col min="16132" max="16132" width="5" style="11" customWidth="1"/>
    <col min="16133" max="16133" width="4.21875" style="11" customWidth="1"/>
    <col min="16134" max="16134" width="12" style="11" customWidth="1"/>
    <col min="16135" max="16135" width="5.6640625" style="11" bestFit="1" customWidth="1"/>
    <col min="16136" max="16136" width="7.77734375" style="11" bestFit="1" customWidth="1"/>
    <col min="16137" max="16138" width="5.6640625" style="11" bestFit="1" customWidth="1"/>
    <col min="16139" max="16139" width="8.109375" style="11" customWidth="1"/>
    <col min="16140" max="16140" width="7.21875" style="11" bestFit="1" customWidth="1"/>
    <col min="16141" max="16384" width="8.88671875" style="11"/>
  </cols>
  <sheetData>
    <row r="1" spans="1:17" ht="13.5" thickBot="1" x14ac:dyDescent="0.25">
      <c r="A1" s="27"/>
      <c r="B1" s="28" t="s">
        <v>56</v>
      </c>
      <c r="C1" s="28" t="s">
        <v>57</v>
      </c>
      <c r="D1" s="29" t="s">
        <v>58</v>
      </c>
      <c r="F1" s="11" t="s">
        <v>59</v>
      </c>
      <c r="M1" s="13"/>
      <c r="N1" s="13"/>
      <c r="O1" s="13"/>
      <c r="P1" s="13"/>
      <c r="Q1" s="13"/>
    </row>
    <row r="2" spans="1:17" x14ac:dyDescent="0.2">
      <c r="A2" s="118" t="s">
        <v>60</v>
      </c>
      <c r="B2" s="30">
        <v>1</v>
      </c>
      <c r="C2" s="31">
        <v>4</v>
      </c>
      <c r="D2" s="32">
        <v>6</v>
      </c>
      <c r="M2" s="13"/>
      <c r="N2" s="13"/>
      <c r="O2" s="13"/>
      <c r="P2" s="13"/>
      <c r="Q2" s="13"/>
    </row>
    <row r="3" spans="1:17" x14ac:dyDescent="0.2">
      <c r="A3" s="118"/>
      <c r="B3" s="33">
        <v>2</v>
      </c>
      <c r="C3" s="31">
        <v>5</v>
      </c>
      <c r="D3" s="32">
        <v>7</v>
      </c>
      <c r="F3" s="11" t="s">
        <v>26</v>
      </c>
      <c r="G3" s="11" t="s">
        <v>56</v>
      </c>
      <c r="H3" s="11" t="s">
        <v>57</v>
      </c>
      <c r="I3" s="11" t="s">
        <v>58</v>
      </c>
      <c r="J3" s="11" t="s">
        <v>53</v>
      </c>
      <c r="M3" s="13"/>
      <c r="N3" s="13"/>
      <c r="O3" s="13"/>
      <c r="P3" s="13"/>
      <c r="Q3" s="13"/>
    </row>
    <row r="4" spans="1:17" ht="13.5" thickBot="1" x14ac:dyDescent="0.25">
      <c r="A4" s="118"/>
      <c r="B4" s="33">
        <v>2</v>
      </c>
      <c r="C4" s="31">
        <v>5</v>
      </c>
      <c r="D4" s="32">
        <v>7</v>
      </c>
      <c r="F4" s="34" t="s">
        <v>60</v>
      </c>
      <c r="G4" s="34"/>
      <c r="H4" s="34"/>
      <c r="I4" s="34"/>
      <c r="J4" s="34"/>
      <c r="M4" s="13"/>
      <c r="N4" s="13"/>
      <c r="O4" s="13"/>
      <c r="P4" s="13"/>
      <c r="Q4" s="13"/>
    </row>
    <row r="5" spans="1:17" x14ac:dyDescent="0.2">
      <c r="A5" s="118"/>
      <c r="B5" s="33">
        <v>3</v>
      </c>
      <c r="C5" s="31">
        <v>6</v>
      </c>
      <c r="D5" s="32">
        <v>8</v>
      </c>
      <c r="F5" s="35" t="s">
        <v>28</v>
      </c>
      <c r="G5" s="35">
        <v>10</v>
      </c>
      <c r="H5" s="35">
        <v>10</v>
      </c>
      <c r="I5" s="35">
        <v>10</v>
      </c>
      <c r="J5" s="35">
        <v>30</v>
      </c>
      <c r="M5" s="13"/>
      <c r="N5" s="13"/>
      <c r="O5" s="13"/>
      <c r="P5" s="13"/>
      <c r="Q5" s="13"/>
    </row>
    <row r="6" spans="1:17" x14ac:dyDescent="0.2">
      <c r="A6" s="118"/>
      <c r="B6" s="33">
        <v>3</v>
      </c>
      <c r="C6" s="31">
        <v>6</v>
      </c>
      <c r="D6" s="32">
        <v>8</v>
      </c>
      <c r="F6" s="35" t="s">
        <v>29</v>
      </c>
      <c r="G6" s="35">
        <v>30</v>
      </c>
      <c r="H6" s="35">
        <v>60</v>
      </c>
      <c r="I6" s="35">
        <v>80</v>
      </c>
      <c r="J6" s="35">
        <v>170</v>
      </c>
      <c r="M6" s="13"/>
      <c r="N6" s="13"/>
      <c r="O6" s="13"/>
      <c r="P6" s="13"/>
      <c r="Q6" s="13"/>
    </row>
    <row r="7" spans="1:17" x14ac:dyDescent="0.2">
      <c r="A7" s="118"/>
      <c r="B7" s="33">
        <v>3</v>
      </c>
      <c r="C7" s="31">
        <v>6</v>
      </c>
      <c r="D7" s="32">
        <v>8</v>
      </c>
      <c r="F7" s="35" t="s">
        <v>30</v>
      </c>
      <c r="G7" s="35">
        <v>3</v>
      </c>
      <c r="H7" s="35">
        <v>6</v>
      </c>
      <c r="I7" s="35">
        <v>8</v>
      </c>
      <c r="J7" s="35">
        <v>5.666666666666667</v>
      </c>
      <c r="M7" s="13"/>
      <c r="N7" s="13"/>
      <c r="O7" s="13"/>
      <c r="P7" s="13"/>
      <c r="Q7" s="13"/>
    </row>
    <row r="8" spans="1:17" x14ac:dyDescent="0.2">
      <c r="A8" s="118"/>
      <c r="B8" s="33">
        <v>3</v>
      </c>
      <c r="C8" s="31">
        <v>6</v>
      </c>
      <c r="D8" s="32">
        <v>8</v>
      </c>
      <c r="F8" s="35" t="s">
        <v>31</v>
      </c>
      <c r="G8" s="35">
        <v>1.3333333333333333</v>
      </c>
      <c r="H8" s="35">
        <v>1.3333333333333333</v>
      </c>
      <c r="I8" s="35">
        <v>1.3333333333333333</v>
      </c>
      <c r="J8" s="35">
        <v>5.6091954022988491</v>
      </c>
      <c r="M8" s="13"/>
      <c r="N8" s="13"/>
      <c r="O8" s="13"/>
      <c r="P8" s="13"/>
      <c r="Q8" s="13"/>
    </row>
    <row r="9" spans="1:17" x14ac:dyDescent="0.2">
      <c r="A9" s="118"/>
      <c r="B9" s="33">
        <v>4</v>
      </c>
      <c r="C9" s="31">
        <v>7</v>
      </c>
      <c r="D9" s="32">
        <v>9</v>
      </c>
      <c r="F9" s="35"/>
      <c r="G9" s="35"/>
      <c r="H9" s="35"/>
      <c r="I9" s="35"/>
      <c r="J9" s="35"/>
      <c r="M9" s="13"/>
      <c r="N9" s="13"/>
      <c r="O9" s="13"/>
      <c r="P9" s="13"/>
      <c r="Q9" s="13"/>
    </row>
    <row r="10" spans="1:17" ht="13.5" thickBot="1" x14ac:dyDescent="0.25">
      <c r="A10" s="118"/>
      <c r="B10" s="33">
        <v>4</v>
      </c>
      <c r="C10" s="31">
        <v>7</v>
      </c>
      <c r="D10" s="32">
        <v>9</v>
      </c>
      <c r="F10" s="34" t="s">
        <v>61</v>
      </c>
      <c r="G10" s="34"/>
      <c r="H10" s="34"/>
      <c r="I10" s="34"/>
      <c r="J10" s="34"/>
      <c r="M10" s="13"/>
      <c r="N10" s="13"/>
      <c r="O10" s="13"/>
      <c r="P10" s="13"/>
      <c r="Q10" s="13"/>
    </row>
    <row r="11" spans="1:17" ht="13.5" thickBot="1" x14ac:dyDescent="0.25">
      <c r="A11" s="118"/>
      <c r="B11" s="36">
        <v>5</v>
      </c>
      <c r="C11" s="31">
        <v>8</v>
      </c>
      <c r="D11" s="32">
        <v>10</v>
      </c>
      <c r="F11" s="35" t="s">
        <v>28</v>
      </c>
      <c r="G11" s="35">
        <v>10</v>
      </c>
      <c r="H11" s="35">
        <v>10</v>
      </c>
      <c r="I11" s="35">
        <v>10</v>
      </c>
      <c r="J11" s="35">
        <v>30</v>
      </c>
      <c r="M11" s="13"/>
      <c r="N11" s="13"/>
      <c r="O11" s="13"/>
      <c r="P11" s="13"/>
      <c r="Q11" s="13"/>
    </row>
    <row r="12" spans="1:17" x14ac:dyDescent="0.2">
      <c r="A12" s="119" t="s">
        <v>61</v>
      </c>
      <c r="B12" s="31">
        <v>5</v>
      </c>
      <c r="C12" s="31">
        <v>3</v>
      </c>
      <c r="D12" s="32">
        <v>0</v>
      </c>
      <c r="F12" s="35" t="s">
        <v>29</v>
      </c>
      <c r="G12" s="35">
        <v>70</v>
      </c>
      <c r="H12" s="35">
        <v>50</v>
      </c>
      <c r="I12" s="35">
        <v>20</v>
      </c>
      <c r="J12" s="35">
        <v>140</v>
      </c>
      <c r="M12" s="13"/>
      <c r="N12" s="13"/>
      <c r="O12" s="13"/>
      <c r="P12" s="13"/>
      <c r="Q12" s="13"/>
    </row>
    <row r="13" spans="1:17" x14ac:dyDescent="0.2">
      <c r="A13" s="119"/>
      <c r="B13" s="31">
        <v>6</v>
      </c>
      <c r="C13" s="31">
        <v>4</v>
      </c>
      <c r="D13" s="32">
        <v>1</v>
      </c>
      <c r="F13" s="35" t="s">
        <v>30</v>
      </c>
      <c r="G13" s="35">
        <v>7</v>
      </c>
      <c r="H13" s="35">
        <v>5</v>
      </c>
      <c r="I13" s="35">
        <v>2</v>
      </c>
      <c r="J13" s="35">
        <v>4.666666666666667</v>
      </c>
      <c r="M13" s="13"/>
      <c r="N13" s="13"/>
      <c r="O13" s="13"/>
      <c r="P13" s="13"/>
      <c r="Q13" s="13"/>
    </row>
    <row r="14" spans="1:17" x14ac:dyDescent="0.2">
      <c r="A14" s="119"/>
      <c r="B14" s="31">
        <v>6</v>
      </c>
      <c r="C14" s="31">
        <v>4</v>
      </c>
      <c r="D14" s="32">
        <v>1</v>
      </c>
      <c r="F14" s="35" t="s">
        <v>31</v>
      </c>
      <c r="G14" s="35">
        <v>1.3333333333333333</v>
      </c>
      <c r="H14" s="35">
        <v>1.3333333333333333</v>
      </c>
      <c r="I14" s="35">
        <v>1.3333333333333333</v>
      </c>
      <c r="J14" s="35">
        <v>5.6091954022988491</v>
      </c>
      <c r="M14" s="13"/>
      <c r="N14" s="13"/>
      <c r="O14" s="13"/>
      <c r="P14" s="13"/>
      <c r="Q14" s="13"/>
    </row>
    <row r="15" spans="1:17" x14ac:dyDescent="0.2">
      <c r="A15" s="119"/>
      <c r="B15" s="31">
        <v>7</v>
      </c>
      <c r="C15" s="31">
        <v>5</v>
      </c>
      <c r="D15" s="32">
        <v>2</v>
      </c>
      <c r="F15" s="35"/>
      <c r="G15" s="35"/>
      <c r="H15" s="35"/>
      <c r="I15" s="35"/>
      <c r="J15" s="35"/>
      <c r="M15" s="13"/>
      <c r="N15" s="13"/>
      <c r="O15" s="13"/>
      <c r="P15" s="13"/>
      <c r="Q15" s="13"/>
    </row>
    <row r="16" spans="1:17" ht="13.5" thickBot="1" x14ac:dyDescent="0.25">
      <c r="A16" s="119"/>
      <c r="B16" s="31">
        <v>7</v>
      </c>
      <c r="C16" s="31">
        <v>5</v>
      </c>
      <c r="D16" s="32">
        <v>2</v>
      </c>
      <c r="F16" s="34" t="s">
        <v>53</v>
      </c>
      <c r="G16" s="34"/>
      <c r="H16" s="34"/>
      <c r="I16" s="34"/>
      <c r="M16" s="13"/>
      <c r="N16" s="13"/>
      <c r="O16" s="13"/>
      <c r="P16" s="13"/>
      <c r="Q16" s="13"/>
    </row>
    <row r="17" spans="1:17" x14ac:dyDescent="0.2">
      <c r="A17" s="119"/>
      <c r="B17" s="31">
        <v>7</v>
      </c>
      <c r="C17" s="31">
        <v>5</v>
      </c>
      <c r="D17" s="32">
        <v>2</v>
      </c>
      <c r="F17" s="35" t="s">
        <v>28</v>
      </c>
      <c r="G17" s="35">
        <v>20</v>
      </c>
      <c r="H17" s="35">
        <v>20</v>
      </c>
      <c r="I17" s="35">
        <v>20</v>
      </c>
      <c r="M17" s="13"/>
      <c r="N17" s="13"/>
      <c r="O17" s="13"/>
      <c r="P17" s="13"/>
      <c r="Q17" s="13"/>
    </row>
    <row r="18" spans="1:17" x14ac:dyDescent="0.2">
      <c r="A18" s="119"/>
      <c r="B18" s="31">
        <v>7</v>
      </c>
      <c r="C18" s="31">
        <v>5</v>
      </c>
      <c r="D18" s="32">
        <v>2</v>
      </c>
      <c r="F18" s="35" t="s">
        <v>29</v>
      </c>
      <c r="G18" s="35">
        <v>100</v>
      </c>
      <c r="H18" s="35">
        <v>110</v>
      </c>
      <c r="I18" s="35">
        <v>100</v>
      </c>
      <c r="M18" s="13"/>
      <c r="N18" s="13"/>
      <c r="O18" s="13"/>
      <c r="P18" s="13"/>
      <c r="Q18" s="13"/>
    </row>
    <row r="19" spans="1:17" x14ac:dyDescent="0.2">
      <c r="A19" s="119"/>
      <c r="B19" s="31">
        <v>8</v>
      </c>
      <c r="C19" s="31">
        <v>6</v>
      </c>
      <c r="D19" s="32">
        <v>3</v>
      </c>
      <c r="F19" s="35" t="s">
        <v>30</v>
      </c>
      <c r="G19" s="35">
        <v>5</v>
      </c>
      <c r="H19" s="35">
        <v>5.5</v>
      </c>
      <c r="I19" s="35">
        <v>5</v>
      </c>
      <c r="M19" s="13"/>
      <c r="N19" s="13"/>
      <c r="O19" s="13"/>
      <c r="P19" s="13"/>
      <c r="Q19" s="13"/>
    </row>
    <row r="20" spans="1:17" x14ac:dyDescent="0.2">
      <c r="A20" s="119"/>
      <c r="B20" s="31">
        <v>8</v>
      </c>
      <c r="C20" s="31">
        <v>6</v>
      </c>
      <c r="D20" s="32">
        <v>3</v>
      </c>
      <c r="F20" s="35" t="s">
        <v>31</v>
      </c>
      <c r="G20" s="35">
        <v>5.4736842105263159</v>
      </c>
      <c r="H20" s="35">
        <v>1.5263157894736843</v>
      </c>
      <c r="I20" s="35">
        <v>10.736842105263158</v>
      </c>
      <c r="M20" s="13"/>
      <c r="N20" s="13"/>
      <c r="O20" s="13"/>
      <c r="P20" s="13"/>
      <c r="Q20" s="13"/>
    </row>
    <row r="21" spans="1:17" ht="13.5" thickBot="1" x14ac:dyDescent="0.25">
      <c r="A21" s="120"/>
      <c r="B21" s="37">
        <v>9</v>
      </c>
      <c r="C21" s="37">
        <v>7</v>
      </c>
      <c r="D21" s="38">
        <v>4</v>
      </c>
      <c r="F21" s="35"/>
      <c r="G21" s="35"/>
      <c r="H21" s="35"/>
      <c r="I21" s="35"/>
      <c r="M21" s="13"/>
      <c r="N21" s="13"/>
      <c r="O21" s="13"/>
      <c r="P21" s="13"/>
      <c r="Q21" s="13"/>
    </row>
    <row r="22" spans="1:17" x14ac:dyDescent="0.2">
      <c r="M22" s="13"/>
      <c r="N22" s="13"/>
      <c r="O22" s="13"/>
      <c r="P22" s="13"/>
      <c r="Q22" s="13"/>
    </row>
    <row r="23" spans="1:17" ht="13.5" thickBot="1" x14ac:dyDescent="0.25">
      <c r="F23" s="11" t="s">
        <v>40</v>
      </c>
      <c r="M23" s="13"/>
      <c r="N23" s="13"/>
      <c r="O23" s="13"/>
      <c r="P23" s="13"/>
      <c r="Q23" s="13"/>
    </row>
    <row r="24" spans="1:17" x14ac:dyDescent="0.2">
      <c r="F24" s="39" t="s">
        <v>42</v>
      </c>
      <c r="G24" s="39" t="s">
        <v>43</v>
      </c>
      <c r="H24" s="39" t="s">
        <v>44</v>
      </c>
      <c r="I24" s="39" t="s">
        <v>45</v>
      </c>
      <c r="J24" s="39" t="s">
        <v>46</v>
      </c>
      <c r="K24" s="39" t="s">
        <v>47</v>
      </c>
      <c r="L24" s="39" t="s">
        <v>48</v>
      </c>
      <c r="M24" s="13"/>
      <c r="N24" s="13"/>
      <c r="O24" s="13"/>
      <c r="P24" s="13"/>
      <c r="Q24" s="13"/>
    </row>
    <row r="25" spans="1:17" x14ac:dyDescent="0.2">
      <c r="F25" s="35" t="s">
        <v>62</v>
      </c>
      <c r="G25" s="35">
        <v>14.999999999999886</v>
      </c>
      <c r="H25" s="35">
        <v>1</v>
      </c>
      <c r="I25" s="35">
        <v>14.999999999999886</v>
      </c>
      <c r="J25" s="40">
        <v>11.249999999999915</v>
      </c>
      <c r="K25" s="35">
        <v>1.4616216313430228E-3</v>
      </c>
      <c r="L25" s="40">
        <v>4.0195409073060482</v>
      </c>
      <c r="M25" s="13"/>
      <c r="N25" s="13"/>
      <c r="O25" s="13"/>
      <c r="P25" s="13"/>
      <c r="Q25" s="13"/>
    </row>
    <row r="26" spans="1:17" x14ac:dyDescent="0.2">
      <c r="F26" s="35" t="s">
        <v>63</v>
      </c>
      <c r="G26" s="35">
        <v>3.3333333333332575</v>
      </c>
      <c r="H26" s="35">
        <v>2</v>
      </c>
      <c r="I26" s="35">
        <v>1.6666666666666288</v>
      </c>
      <c r="J26" s="40">
        <v>1.2499999999999716</v>
      </c>
      <c r="K26" s="35">
        <v>0.29466151948486252</v>
      </c>
      <c r="L26" s="40">
        <v>3.168245967300221</v>
      </c>
      <c r="M26" s="13"/>
      <c r="N26" s="13"/>
      <c r="O26" s="13"/>
      <c r="P26" s="13"/>
      <c r="Q26" s="13"/>
    </row>
    <row r="27" spans="1:17" x14ac:dyDescent="0.2">
      <c r="F27" s="35" t="s">
        <v>64</v>
      </c>
      <c r="G27" s="35">
        <v>250</v>
      </c>
      <c r="H27" s="35">
        <v>2</v>
      </c>
      <c r="I27" s="35">
        <v>125</v>
      </c>
      <c r="J27" s="40">
        <v>93.75</v>
      </c>
      <c r="K27" s="35">
        <v>2.7281539117994362E-18</v>
      </c>
      <c r="L27" s="40">
        <v>3.168245967300221</v>
      </c>
      <c r="M27" s="13"/>
      <c r="N27" s="13"/>
      <c r="O27" s="13"/>
      <c r="P27" s="13"/>
      <c r="Q27" s="13"/>
    </row>
    <row r="28" spans="1:17" x14ac:dyDescent="0.2">
      <c r="F28" s="35" t="s">
        <v>65</v>
      </c>
      <c r="G28" s="35">
        <v>72</v>
      </c>
      <c r="H28" s="35">
        <v>54</v>
      </c>
      <c r="I28" s="35">
        <v>1.3333333333333333</v>
      </c>
      <c r="J28" s="35"/>
      <c r="K28" s="35"/>
      <c r="L28" s="35"/>
      <c r="M28" s="13"/>
      <c r="N28" s="13"/>
      <c r="O28" s="13"/>
      <c r="P28" s="13"/>
      <c r="Q28" s="13"/>
    </row>
    <row r="29" spans="1:17" x14ac:dyDescent="0.2">
      <c r="F29" s="35"/>
      <c r="G29" s="35"/>
      <c r="H29" s="35"/>
      <c r="I29" s="35"/>
      <c r="J29" s="35"/>
      <c r="K29" s="35"/>
      <c r="L29" s="35"/>
      <c r="M29" s="13"/>
      <c r="N29" s="13"/>
      <c r="O29" s="13"/>
      <c r="P29" s="13"/>
      <c r="Q29" s="13"/>
    </row>
    <row r="30" spans="1:17" ht="13.5" thickBot="1" x14ac:dyDescent="0.25">
      <c r="F30" s="41" t="s">
        <v>53</v>
      </c>
      <c r="G30" s="41">
        <v>340.33333333333326</v>
      </c>
      <c r="H30" s="41">
        <v>59</v>
      </c>
      <c r="I30" s="41"/>
      <c r="J30" s="41"/>
      <c r="K30" s="41"/>
      <c r="L30" s="41"/>
      <c r="M30" s="13"/>
      <c r="N30" s="13"/>
      <c r="O30" s="13"/>
      <c r="P30" s="13"/>
      <c r="Q30" s="13"/>
    </row>
    <row r="118" spans="13:27" ht="13.5" thickBot="1" x14ac:dyDescent="0.25"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3:27" x14ac:dyDescent="0.2"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3:27" x14ac:dyDescent="0.2"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3:27" x14ac:dyDescent="0.2"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3:27" x14ac:dyDescent="0.2"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3:27" x14ac:dyDescent="0.2"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3:27" ht="13.5" thickBot="1" x14ac:dyDescent="0.25"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</row>
    <row r="125" spans="13:27" x14ac:dyDescent="0.2"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</row>
    <row r="126" spans="13:27" x14ac:dyDescent="0.2"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</row>
    <row r="127" spans="13:27" x14ac:dyDescent="0.2"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</row>
    <row r="128" spans="13:27" x14ac:dyDescent="0.2"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</row>
    <row r="129" spans="13:27" x14ac:dyDescent="0.2"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</row>
  </sheetData>
  <mergeCells count="2">
    <mergeCell ref="A2:A11"/>
    <mergeCell ref="A12:A21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F1" sqref="F1"/>
    </sheetView>
  </sheetViews>
  <sheetFormatPr defaultRowHeight="12.75" x14ac:dyDescent="0.2"/>
  <cols>
    <col min="1" max="1" width="7.5546875" style="11" bestFit="1" customWidth="1"/>
    <col min="2" max="2" width="7.21875" style="11" bestFit="1" customWidth="1"/>
    <col min="3" max="3" width="8.88671875" style="11" bestFit="1" customWidth="1"/>
    <col min="4" max="4" width="7.21875" style="11" customWidth="1"/>
    <col min="5" max="5" width="8.88671875" style="11"/>
    <col min="6" max="12" width="8.88671875" style="11" customWidth="1"/>
    <col min="13" max="256" width="8.88671875" style="11"/>
    <col min="257" max="257" width="7.5546875" style="11" bestFit="1" customWidth="1"/>
    <col min="258" max="258" width="7.21875" style="11" bestFit="1" customWidth="1"/>
    <col min="259" max="259" width="8.88671875" style="11" bestFit="1" customWidth="1"/>
    <col min="260" max="260" width="7.21875" style="11" customWidth="1"/>
    <col min="261" max="512" width="8.88671875" style="11"/>
    <col min="513" max="513" width="7.5546875" style="11" bestFit="1" customWidth="1"/>
    <col min="514" max="514" width="7.21875" style="11" bestFit="1" customWidth="1"/>
    <col min="515" max="515" width="8.88671875" style="11" bestFit="1" customWidth="1"/>
    <col min="516" max="516" width="7.21875" style="11" customWidth="1"/>
    <col min="517" max="768" width="8.88671875" style="11"/>
    <col min="769" max="769" width="7.5546875" style="11" bestFit="1" customWidth="1"/>
    <col min="770" max="770" width="7.21875" style="11" bestFit="1" customWidth="1"/>
    <col min="771" max="771" width="8.88671875" style="11" bestFit="1" customWidth="1"/>
    <col min="772" max="772" width="7.21875" style="11" customWidth="1"/>
    <col min="773" max="1024" width="8.88671875" style="11"/>
    <col min="1025" max="1025" width="7.5546875" style="11" bestFit="1" customWidth="1"/>
    <col min="1026" max="1026" width="7.21875" style="11" bestFit="1" customWidth="1"/>
    <col min="1027" max="1027" width="8.88671875" style="11" bestFit="1" customWidth="1"/>
    <col min="1028" max="1028" width="7.21875" style="11" customWidth="1"/>
    <col min="1029" max="1280" width="8.88671875" style="11"/>
    <col min="1281" max="1281" width="7.5546875" style="11" bestFit="1" customWidth="1"/>
    <col min="1282" max="1282" width="7.21875" style="11" bestFit="1" customWidth="1"/>
    <col min="1283" max="1283" width="8.88671875" style="11" bestFit="1" customWidth="1"/>
    <col min="1284" max="1284" width="7.21875" style="11" customWidth="1"/>
    <col min="1285" max="1536" width="8.88671875" style="11"/>
    <col min="1537" max="1537" width="7.5546875" style="11" bestFit="1" customWidth="1"/>
    <col min="1538" max="1538" width="7.21875" style="11" bestFit="1" customWidth="1"/>
    <col min="1539" max="1539" width="8.88671875" style="11" bestFit="1" customWidth="1"/>
    <col min="1540" max="1540" width="7.21875" style="11" customWidth="1"/>
    <col min="1541" max="1792" width="8.88671875" style="11"/>
    <col min="1793" max="1793" width="7.5546875" style="11" bestFit="1" customWidth="1"/>
    <col min="1794" max="1794" width="7.21875" style="11" bestFit="1" customWidth="1"/>
    <col min="1795" max="1795" width="8.88671875" style="11" bestFit="1" customWidth="1"/>
    <col min="1796" max="1796" width="7.21875" style="11" customWidth="1"/>
    <col min="1797" max="2048" width="8.88671875" style="11"/>
    <col min="2049" max="2049" width="7.5546875" style="11" bestFit="1" customWidth="1"/>
    <col min="2050" max="2050" width="7.21875" style="11" bestFit="1" customWidth="1"/>
    <col min="2051" max="2051" width="8.88671875" style="11" bestFit="1" customWidth="1"/>
    <col min="2052" max="2052" width="7.21875" style="11" customWidth="1"/>
    <col min="2053" max="2304" width="8.88671875" style="11"/>
    <col min="2305" max="2305" width="7.5546875" style="11" bestFit="1" customWidth="1"/>
    <col min="2306" max="2306" width="7.21875" style="11" bestFit="1" customWidth="1"/>
    <col min="2307" max="2307" width="8.88671875" style="11" bestFit="1" customWidth="1"/>
    <col min="2308" max="2308" width="7.21875" style="11" customWidth="1"/>
    <col min="2309" max="2560" width="8.88671875" style="11"/>
    <col min="2561" max="2561" width="7.5546875" style="11" bestFit="1" customWidth="1"/>
    <col min="2562" max="2562" width="7.21875" style="11" bestFit="1" customWidth="1"/>
    <col min="2563" max="2563" width="8.88671875" style="11" bestFit="1" customWidth="1"/>
    <col min="2564" max="2564" width="7.21875" style="11" customWidth="1"/>
    <col min="2565" max="2816" width="8.88671875" style="11"/>
    <col min="2817" max="2817" width="7.5546875" style="11" bestFit="1" customWidth="1"/>
    <col min="2818" max="2818" width="7.21875" style="11" bestFit="1" customWidth="1"/>
    <col min="2819" max="2819" width="8.88671875" style="11" bestFit="1" customWidth="1"/>
    <col min="2820" max="2820" width="7.21875" style="11" customWidth="1"/>
    <col min="2821" max="3072" width="8.88671875" style="11"/>
    <col min="3073" max="3073" width="7.5546875" style="11" bestFit="1" customWidth="1"/>
    <col min="3074" max="3074" width="7.21875" style="11" bestFit="1" customWidth="1"/>
    <col min="3075" max="3075" width="8.88671875" style="11" bestFit="1" customWidth="1"/>
    <col min="3076" max="3076" width="7.21875" style="11" customWidth="1"/>
    <col min="3077" max="3328" width="8.88671875" style="11"/>
    <col min="3329" max="3329" width="7.5546875" style="11" bestFit="1" customWidth="1"/>
    <col min="3330" max="3330" width="7.21875" style="11" bestFit="1" customWidth="1"/>
    <col min="3331" max="3331" width="8.88671875" style="11" bestFit="1" customWidth="1"/>
    <col min="3332" max="3332" width="7.21875" style="11" customWidth="1"/>
    <col min="3333" max="3584" width="8.88671875" style="11"/>
    <col min="3585" max="3585" width="7.5546875" style="11" bestFit="1" customWidth="1"/>
    <col min="3586" max="3586" width="7.21875" style="11" bestFit="1" customWidth="1"/>
    <col min="3587" max="3587" width="8.88671875" style="11" bestFit="1" customWidth="1"/>
    <col min="3588" max="3588" width="7.21875" style="11" customWidth="1"/>
    <col min="3589" max="3840" width="8.88671875" style="11"/>
    <col min="3841" max="3841" width="7.5546875" style="11" bestFit="1" customWidth="1"/>
    <col min="3842" max="3842" width="7.21875" style="11" bestFit="1" customWidth="1"/>
    <col min="3843" max="3843" width="8.88671875" style="11" bestFit="1" customWidth="1"/>
    <col min="3844" max="3844" width="7.21875" style="11" customWidth="1"/>
    <col min="3845" max="4096" width="8.88671875" style="11"/>
    <col min="4097" max="4097" width="7.5546875" style="11" bestFit="1" customWidth="1"/>
    <col min="4098" max="4098" width="7.21875" style="11" bestFit="1" customWidth="1"/>
    <col min="4099" max="4099" width="8.88671875" style="11" bestFit="1" customWidth="1"/>
    <col min="4100" max="4100" width="7.21875" style="11" customWidth="1"/>
    <col min="4101" max="4352" width="8.88671875" style="11"/>
    <col min="4353" max="4353" width="7.5546875" style="11" bestFit="1" customWidth="1"/>
    <col min="4354" max="4354" width="7.21875" style="11" bestFit="1" customWidth="1"/>
    <col min="4355" max="4355" width="8.88671875" style="11" bestFit="1" customWidth="1"/>
    <col min="4356" max="4356" width="7.21875" style="11" customWidth="1"/>
    <col min="4357" max="4608" width="8.88671875" style="11"/>
    <col min="4609" max="4609" width="7.5546875" style="11" bestFit="1" customWidth="1"/>
    <col min="4610" max="4610" width="7.21875" style="11" bestFit="1" customWidth="1"/>
    <col min="4611" max="4611" width="8.88671875" style="11" bestFit="1" customWidth="1"/>
    <col min="4612" max="4612" width="7.21875" style="11" customWidth="1"/>
    <col min="4613" max="4864" width="8.88671875" style="11"/>
    <col min="4865" max="4865" width="7.5546875" style="11" bestFit="1" customWidth="1"/>
    <col min="4866" max="4866" width="7.21875" style="11" bestFit="1" customWidth="1"/>
    <col min="4867" max="4867" width="8.88671875" style="11" bestFit="1" customWidth="1"/>
    <col min="4868" max="4868" width="7.21875" style="11" customWidth="1"/>
    <col min="4869" max="5120" width="8.88671875" style="11"/>
    <col min="5121" max="5121" width="7.5546875" style="11" bestFit="1" customWidth="1"/>
    <col min="5122" max="5122" width="7.21875" style="11" bestFit="1" customWidth="1"/>
    <col min="5123" max="5123" width="8.88671875" style="11" bestFit="1" customWidth="1"/>
    <col min="5124" max="5124" width="7.21875" style="11" customWidth="1"/>
    <col min="5125" max="5376" width="8.88671875" style="11"/>
    <col min="5377" max="5377" width="7.5546875" style="11" bestFit="1" customWidth="1"/>
    <col min="5378" max="5378" width="7.21875" style="11" bestFit="1" customWidth="1"/>
    <col min="5379" max="5379" width="8.88671875" style="11" bestFit="1" customWidth="1"/>
    <col min="5380" max="5380" width="7.21875" style="11" customWidth="1"/>
    <col min="5381" max="5632" width="8.88671875" style="11"/>
    <col min="5633" max="5633" width="7.5546875" style="11" bestFit="1" customWidth="1"/>
    <col min="5634" max="5634" width="7.21875" style="11" bestFit="1" customWidth="1"/>
    <col min="5635" max="5635" width="8.88671875" style="11" bestFit="1" customWidth="1"/>
    <col min="5636" max="5636" width="7.21875" style="11" customWidth="1"/>
    <col min="5637" max="5888" width="8.88671875" style="11"/>
    <col min="5889" max="5889" width="7.5546875" style="11" bestFit="1" customWidth="1"/>
    <col min="5890" max="5890" width="7.21875" style="11" bestFit="1" customWidth="1"/>
    <col min="5891" max="5891" width="8.88671875" style="11" bestFit="1" customWidth="1"/>
    <col min="5892" max="5892" width="7.21875" style="11" customWidth="1"/>
    <col min="5893" max="6144" width="8.88671875" style="11"/>
    <col min="6145" max="6145" width="7.5546875" style="11" bestFit="1" customWidth="1"/>
    <col min="6146" max="6146" width="7.21875" style="11" bestFit="1" customWidth="1"/>
    <col min="6147" max="6147" width="8.88671875" style="11" bestFit="1" customWidth="1"/>
    <col min="6148" max="6148" width="7.21875" style="11" customWidth="1"/>
    <col min="6149" max="6400" width="8.88671875" style="11"/>
    <col min="6401" max="6401" width="7.5546875" style="11" bestFit="1" customWidth="1"/>
    <col min="6402" max="6402" width="7.21875" style="11" bestFit="1" customWidth="1"/>
    <col min="6403" max="6403" width="8.88671875" style="11" bestFit="1" customWidth="1"/>
    <col min="6404" max="6404" width="7.21875" style="11" customWidth="1"/>
    <col min="6405" max="6656" width="8.88671875" style="11"/>
    <col min="6657" max="6657" width="7.5546875" style="11" bestFit="1" customWidth="1"/>
    <col min="6658" max="6658" width="7.21875" style="11" bestFit="1" customWidth="1"/>
    <col min="6659" max="6659" width="8.88671875" style="11" bestFit="1" customWidth="1"/>
    <col min="6660" max="6660" width="7.21875" style="11" customWidth="1"/>
    <col min="6661" max="6912" width="8.88671875" style="11"/>
    <col min="6913" max="6913" width="7.5546875" style="11" bestFit="1" customWidth="1"/>
    <col min="6914" max="6914" width="7.21875" style="11" bestFit="1" customWidth="1"/>
    <col min="6915" max="6915" width="8.88671875" style="11" bestFit="1" customWidth="1"/>
    <col min="6916" max="6916" width="7.21875" style="11" customWidth="1"/>
    <col min="6917" max="7168" width="8.88671875" style="11"/>
    <col min="7169" max="7169" width="7.5546875" style="11" bestFit="1" customWidth="1"/>
    <col min="7170" max="7170" width="7.21875" style="11" bestFit="1" customWidth="1"/>
    <col min="7171" max="7171" width="8.88671875" style="11" bestFit="1" customWidth="1"/>
    <col min="7172" max="7172" width="7.21875" style="11" customWidth="1"/>
    <col min="7173" max="7424" width="8.88671875" style="11"/>
    <col min="7425" max="7425" width="7.5546875" style="11" bestFit="1" customWidth="1"/>
    <col min="7426" max="7426" width="7.21875" style="11" bestFit="1" customWidth="1"/>
    <col min="7427" max="7427" width="8.88671875" style="11" bestFit="1" customWidth="1"/>
    <col min="7428" max="7428" width="7.21875" style="11" customWidth="1"/>
    <col min="7429" max="7680" width="8.88671875" style="11"/>
    <col min="7681" max="7681" width="7.5546875" style="11" bestFit="1" customWidth="1"/>
    <col min="7682" max="7682" width="7.21875" style="11" bestFit="1" customWidth="1"/>
    <col min="7683" max="7683" width="8.88671875" style="11" bestFit="1" customWidth="1"/>
    <col min="7684" max="7684" width="7.21875" style="11" customWidth="1"/>
    <col min="7685" max="7936" width="8.88671875" style="11"/>
    <col min="7937" max="7937" width="7.5546875" style="11" bestFit="1" customWidth="1"/>
    <col min="7938" max="7938" width="7.21875" style="11" bestFit="1" customWidth="1"/>
    <col min="7939" max="7939" width="8.88671875" style="11" bestFit="1" customWidth="1"/>
    <col min="7940" max="7940" width="7.21875" style="11" customWidth="1"/>
    <col min="7941" max="8192" width="8.88671875" style="11"/>
    <col min="8193" max="8193" width="7.5546875" style="11" bestFit="1" customWidth="1"/>
    <col min="8194" max="8194" width="7.21875" style="11" bestFit="1" customWidth="1"/>
    <col min="8195" max="8195" width="8.88671875" style="11" bestFit="1" customWidth="1"/>
    <col min="8196" max="8196" width="7.21875" style="11" customWidth="1"/>
    <col min="8197" max="8448" width="8.88671875" style="11"/>
    <col min="8449" max="8449" width="7.5546875" style="11" bestFit="1" customWidth="1"/>
    <col min="8450" max="8450" width="7.21875" style="11" bestFit="1" customWidth="1"/>
    <col min="8451" max="8451" width="8.88671875" style="11" bestFit="1" customWidth="1"/>
    <col min="8452" max="8452" width="7.21875" style="11" customWidth="1"/>
    <col min="8453" max="8704" width="8.88671875" style="11"/>
    <col min="8705" max="8705" width="7.5546875" style="11" bestFit="1" customWidth="1"/>
    <col min="8706" max="8706" width="7.21875" style="11" bestFit="1" customWidth="1"/>
    <col min="8707" max="8707" width="8.88671875" style="11" bestFit="1" customWidth="1"/>
    <col min="8708" max="8708" width="7.21875" style="11" customWidth="1"/>
    <col min="8709" max="8960" width="8.88671875" style="11"/>
    <col min="8961" max="8961" width="7.5546875" style="11" bestFit="1" customWidth="1"/>
    <col min="8962" max="8962" width="7.21875" style="11" bestFit="1" customWidth="1"/>
    <col min="8963" max="8963" width="8.88671875" style="11" bestFit="1" customWidth="1"/>
    <col min="8964" max="8964" width="7.21875" style="11" customWidth="1"/>
    <col min="8965" max="9216" width="8.88671875" style="11"/>
    <col min="9217" max="9217" width="7.5546875" style="11" bestFit="1" customWidth="1"/>
    <col min="9218" max="9218" width="7.21875" style="11" bestFit="1" customWidth="1"/>
    <col min="9219" max="9219" width="8.88671875" style="11" bestFit="1" customWidth="1"/>
    <col min="9220" max="9220" width="7.21875" style="11" customWidth="1"/>
    <col min="9221" max="9472" width="8.88671875" style="11"/>
    <col min="9473" max="9473" width="7.5546875" style="11" bestFit="1" customWidth="1"/>
    <col min="9474" max="9474" width="7.21875" style="11" bestFit="1" customWidth="1"/>
    <col min="9475" max="9475" width="8.88671875" style="11" bestFit="1" customWidth="1"/>
    <col min="9476" max="9476" width="7.21875" style="11" customWidth="1"/>
    <col min="9477" max="9728" width="8.88671875" style="11"/>
    <col min="9729" max="9729" width="7.5546875" style="11" bestFit="1" customWidth="1"/>
    <col min="9730" max="9730" width="7.21875" style="11" bestFit="1" customWidth="1"/>
    <col min="9731" max="9731" width="8.88671875" style="11" bestFit="1" customWidth="1"/>
    <col min="9732" max="9732" width="7.21875" style="11" customWidth="1"/>
    <col min="9733" max="9984" width="8.88671875" style="11"/>
    <col min="9985" max="9985" width="7.5546875" style="11" bestFit="1" customWidth="1"/>
    <col min="9986" max="9986" width="7.21875" style="11" bestFit="1" customWidth="1"/>
    <col min="9987" max="9987" width="8.88671875" style="11" bestFit="1" customWidth="1"/>
    <col min="9988" max="9988" width="7.21875" style="11" customWidth="1"/>
    <col min="9989" max="10240" width="8.88671875" style="11"/>
    <col min="10241" max="10241" width="7.5546875" style="11" bestFit="1" customWidth="1"/>
    <col min="10242" max="10242" width="7.21875" style="11" bestFit="1" customWidth="1"/>
    <col min="10243" max="10243" width="8.88671875" style="11" bestFit="1" customWidth="1"/>
    <col min="10244" max="10244" width="7.21875" style="11" customWidth="1"/>
    <col min="10245" max="10496" width="8.88671875" style="11"/>
    <col min="10497" max="10497" width="7.5546875" style="11" bestFit="1" customWidth="1"/>
    <col min="10498" max="10498" width="7.21875" style="11" bestFit="1" customWidth="1"/>
    <col min="10499" max="10499" width="8.88671875" style="11" bestFit="1" customWidth="1"/>
    <col min="10500" max="10500" width="7.21875" style="11" customWidth="1"/>
    <col min="10501" max="10752" width="8.88671875" style="11"/>
    <col min="10753" max="10753" width="7.5546875" style="11" bestFit="1" customWidth="1"/>
    <col min="10754" max="10754" width="7.21875" style="11" bestFit="1" customWidth="1"/>
    <col min="10755" max="10755" width="8.88671875" style="11" bestFit="1" customWidth="1"/>
    <col min="10756" max="10756" width="7.21875" style="11" customWidth="1"/>
    <col min="10757" max="11008" width="8.88671875" style="11"/>
    <col min="11009" max="11009" width="7.5546875" style="11" bestFit="1" customWidth="1"/>
    <col min="11010" max="11010" width="7.21875" style="11" bestFit="1" customWidth="1"/>
    <col min="11011" max="11011" width="8.88671875" style="11" bestFit="1" customWidth="1"/>
    <col min="11012" max="11012" width="7.21875" style="11" customWidth="1"/>
    <col min="11013" max="11264" width="8.88671875" style="11"/>
    <col min="11265" max="11265" width="7.5546875" style="11" bestFit="1" customWidth="1"/>
    <col min="11266" max="11266" width="7.21875" style="11" bestFit="1" customWidth="1"/>
    <col min="11267" max="11267" width="8.88671875" style="11" bestFit="1" customWidth="1"/>
    <col min="11268" max="11268" width="7.21875" style="11" customWidth="1"/>
    <col min="11269" max="11520" width="8.88671875" style="11"/>
    <col min="11521" max="11521" width="7.5546875" style="11" bestFit="1" customWidth="1"/>
    <col min="11522" max="11522" width="7.21875" style="11" bestFit="1" customWidth="1"/>
    <col min="11523" max="11523" width="8.88671875" style="11" bestFit="1" customWidth="1"/>
    <col min="11524" max="11524" width="7.21875" style="11" customWidth="1"/>
    <col min="11525" max="11776" width="8.88671875" style="11"/>
    <col min="11777" max="11777" width="7.5546875" style="11" bestFit="1" customWidth="1"/>
    <col min="11778" max="11778" width="7.21875" style="11" bestFit="1" customWidth="1"/>
    <col min="11779" max="11779" width="8.88671875" style="11" bestFit="1" customWidth="1"/>
    <col min="11780" max="11780" width="7.21875" style="11" customWidth="1"/>
    <col min="11781" max="12032" width="8.88671875" style="11"/>
    <col min="12033" max="12033" width="7.5546875" style="11" bestFit="1" customWidth="1"/>
    <col min="12034" max="12034" width="7.21875" style="11" bestFit="1" customWidth="1"/>
    <col min="12035" max="12035" width="8.88671875" style="11" bestFit="1" customWidth="1"/>
    <col min="12036" max="12036" width="7.21875" style="11" customWidth="1"/>
    <col min="12037" max="12288" width="8.88671875" style="11"/>
    <col min="12289" max="12289" width="7.5546875" style="11" bestFit="1" customWidth="1"/>
    <col min="12290" max="12290" width="7.21875" style="11" bestFit="1" customWidth="1"/>
    <col min="12291" max="12291" width="8.88671875" style="11" bestFit="1" customWidth="1"/>
    <col min="12292" max="12292" width="7.21875" style="11" customWidth="1"/>
    <col min="12293" max="12544" width="8.88671875" style="11"/>
    <col min="12545" max="12545" width="7.5546875" style="11" bestFit="1" customWidth="1"/>
    <col min="12546" max="12546" width="7.21875" style="11" bestFit="1" customWidth="1"/>
    <col min="12547" max="12547" width="8.88671875" style="11" bestFit="1" customWidth="1"/>
    <col min="12548" max="12548" width="7.21875" style="11" customWidth="1"/>
    <col min="12549" max="12800" width="8.88671875" style="11"/>
    <col min="12801" max="12801" width="7.5546875" style="11" bestFit="1" customWidth="1"/>
    <col min="12802" max="12802" width="7.21875" style="11" bestFit="1" customWidth="1"/>
    <col min="12803" max="12803" width="8.88671875" style="11" bestFit="1" customWidth="1"/>
    <col min="12804" max="12804" width="7.21875" style="11" customWidth="1"/>
    <col min="12805" max="13056" width="8.88671875" style="11"/>
    <col min="13057" max="13057" width="7.5546875" style="11" bestFit="1" customWidth="1"/>
    <col min="13058" max="13058" width="7.21875" style="11" bestFit="1" customWidth="1"/>
    <col min="13059" max="13059" width="8.88671875" style="11" bestFit="1" customWidth="1"/>
    <col min="13060" max="13060" width="7.21875" style="11" customWidth="1"/>
    <col min="13061" max="13312" width="8.88671875" style="11"/>
    <col min="13313" max="13313" width="7.5546875" style="11" bestFit="1" customWidth="1"/>
    <col min="13314" max="13314" width="7.21875" style="11" bestFit="1" customWidth="1"/>
    <col min="13315" max="13315" width="8.88671875" style="11" bestFit="1" customWidth="1"/>
    <col min="13316" max="13316" width="7.21875" style="11" customWidth="1"/>
    <col min="13317" max="13568" width="8.88671875" style="11"/>
    <col min="13569" max="13569" width="7.5546875" style="11" bestFit="1" customWidth="1"/>
    <col min="13570" max="13570" width="7.21875" style="11" bestFit="1" customWidth="1"/>
    <col min="13571" max="13571" width="8.88671875" style="11" bestFit="1" customWidth="1"/>
    <col min="13572" max="13572" width="7.21875" style="11" customWidth="1"/>
    <col min="13573" max="13824" width="8.88671875" style="11"/>
    <col min="13825" max="13825" width="7.5546875" style="11" bestFit="1" customWidth="1"/>
    <col min="13826" max="13826" width="7.21875" style="11" bestFit="1" customWidth="1"/>
    <col min="13827" max="13827" width="8.88671875" style="11" bestFit="1" customWidth="1"/>
    <col min="13828" max="13828" width="7.21875" style="11" customWidth="1"/>
    <col min="13829" max="14080" width="8.88671875" style="11"/>
    <col min="14081" max="14081" width="7.5546875" style="11" bestFit="1" customWidth="1"/>
    <col min="14082" max="14082" width="7.21875" style="11" bestFit="1" customWidth="1"/>
    <col min="14083" max="14083" width="8.88671875" style="11" bestFit="1" customWidth="1"/>
    <col min="14084" max="14084" width="7.21875" style="11" customWidth="1"/>
    <col min="14085" max="14336" width="8.88671875" style="11"/>
    <col min="14337" max="14337" width="7.5546875" style="11" bestFit="1" customWidth="1"/>
    <col min="14338" max="14338" width="7.21875" style="11" bestFit="1" customWidth="1"/>
    <col min="14339" max="14339" width="8.88671875" style="11" bestFit="1" customWidth="1"/>
    <col min="14340" max="14340" width="7.21875" style="11" customWidth="1"/>
    <col min="14341" max="14592" width="8.88671875" style="11"/>
    <col min="14593" max="14593" width="7.5546875" style="11" bestFit="1" customWidth="1"/>
    <col min="14594" max="14594" width="7.21875" style="11" bestFit="1" customWidth="1"/>
    <col min="14595" max="14595" width="8.88671875" style="11" bestFit="1" customWidth="1"/>
    <col min="14596" max="14596" width="7.21875" style="11" customWidth="1"/>
    <col min="14597" max="14848" width="8.88671875" style="11"/>
    <col min="14849" max="14849" width="7.5546875" style="11" bestFit="1" customWidth="1"/>
    <col min="14850" max="14850" width="7.21875" style="11" bestFit="1" customWidth="1"/>
    <col min="14851" max="14851" width="8.88671875" style="11" bestFit="1" customWidth="1"/>
    <col min="14852" max="14852" width="7.21875" style="11" customWidth="1"/>
    <col min="14853" max="15104" width="8.88671875" style="11"/>
    <col min="15105" max="15105" width="7.5546875" style="11" bestFit="1" customWidth="1"/>
    <col min="15106" max="15106" width="7.21875" style="11" bestFit="1" customWidth="1"/>
    <col min="15107" max="15107" width="8.88671875" style="11" bestFit="1" customWidth="1"/>
    <col min="15108" max="15108" width="7.21875" style="11" customWidth="1"/>
    <col min="15109" max="15360" width="8.88671875" style="11"/>
    <col min="15361" max="15361" width="7.5546875" style="11" bestFit="1" customWidth="1"/>
    <col min="15362" max="15362" width="7.21875" style="11" bestFit="1" customWidth="1"/>
    <col min="15363" max="15363" width="8.88671875" style="11" bestFit="1" customWidth="1"/>
    <col min="15364" max="15364" width="7.21875" style="11" customWidth="1"/>
    <col min="15365" max="15616" width="8.88671875" style="11"/>
    <col min="15617" max="15617" width="7.5546875" style="11" bestFit="1" customWidth="1"/>
    <col min="15618" max="15618" width="7.21875" style="11" bestFit="1" customWidth="1"/>
    <col min="15619" max="15619" width="8.88671875" style="11" bestFit="1" customWidth="1"/>
    <col min="15620" max="15620" width="7.21875" style="11" customWidth="1"/>
    <col min="15621" max="15872" width="8.88671875" style="11"/>
    <col min="15873" max="15873" width="7.5546875" style="11" bestFit="1" customWidth="1"/>
    <col min="15874" max="15874" width="7.21875" style="11" bestFit="1" customWidth="1"/>
    <col min="15875" max="15875" width="8.88671875" style="11" bestFit="1" customWidth="1"/>
    <col min="15876" max="15876" width="7.21875" style="11" customWidth="1"/>
    <col min="15877" max="16128" width="8.88671875" style="11"/>
    <col min="16129" max="16129" width="7.5546875" style="11" bestFit="1" customWidth="1"/>
    <col min="16130" max="16130" width="7.21875" style="11" bestFit="1" customWidth="1"/>
    <col min="16131" max="16131" width="8.88671875" style="11" bestFit="1" customWidth="1"/>
    <col min="16132" max="16132" width="7.21875" style="11" customWidth="1"/>
    <col min="16133" max="16384" width="8.88671875" style="11"/>
  </cols>
  <sheetData>
    <row r="1" spans="1:12" x14ac:dyDescent="0.2">
      <c r="A1" s="42"/>
      <c r="B1" s="51" t="s">
        <v>66</v>
      </c>
      <c r="C1" s="51" t="s">
        <v>67</v>
      </c>
      <c r="D1" s="52" t="s">
        <v>68</v>
      </c>
      <c r="F1" s="62" t="s">
        <v>87</v>
      </c>
      <c r="G1" s="62"/>
      <c r="H1" s="62"/>
      <c r="I1" s="62"/>
      <c r="J1" s="62"/>
      <c r="K1" s="62"/>
      <c r="L1" s="62"/>
    </row>
    <row r="2" spans="1:12" x14ac:dyDescent="0.2">
      <c r="A2" s="43" t="s">
        <v>69</v>
      </c>
      <c r="B2" s="53">
        <v>47.3</v>
      </c>
      <c r="C2" s="53">
        <v>23</v>
      </c>
      <c r="D2" s="53">
        <v>8.9</v>
      </c>
      <c r="F2" s="62"/>
      <c r="G2" s="62"/>
      <c r="H2" s="62"/>
      <c r="I2" s="62"/>
      <c r="J2" s="62"/>
      <c r="K2" s="62"/>
      <c r="L2" s="62"/>
    </row>
    <row r="3" spans="1:12" x14ac:dyDescent="0.2">
      <c r="A3" s="43"/>
      <c r="B3" s="53">
        <v>48.8</v>
      </c>
      <c r="C3" s="53">
        <v>24</v>
      </c>
      <c r="D3" s="53">
        <v>9.1999999999999993</v>
      </c>
      <c r="F3" s="62" t="s">
        <v>26</v>
      </c>
      <c r="G3" s="62" t="s">
        <v>66</v>
      </c>
      <c r="H3" s="62" t="s">
        <v>67</v>
      </c>
      <c r="I3" s="62" t="s">
        <v>68</v>
      </c>
      <c r="J3" s="62" t="s">
        <v>53</v>
      </c>
      <c r="K3" s="62"/>
      <c r="L3" s="62"/>
    </row>
    <row r="4" spans="1:12" ht="13.5" thickBot="1" x14ac:dyDescent="0.25">
      <c r="A4" s="50"/>
      <c r="B4" s="53">
        <v>51.1</v>
      </c>
      <c r="C4" s="53">
        <v>24.6</v>
      </c>
      <c r="D4" s="53">
        <v>8.8000000000000007</v>
      </c>
      <c r="F4" s="63" t="s">
        <v>69</v>
      </c>
      <c r="G4" s="63"/>
      <c r="H4" s="63"/>
      <c r="I4" s="63"/>
      <c r="J4" s="63"/>
      <c r="K4" s="62"/>
      <c r="L4" s="62"/>
    </row>
    <row r="5" spans="1:12" x14ac:dyDescent="0.2">
      <c r="A5" s="14"/>
      <c r="B5" s="53">
        <v>50.7</v>
      </c>
      <c r="C5" s="53">
        <v>25.2</v>
      </c>
      <c r="D5" s="53">
        <v>10</v>
      </c>
      <c r="F5" s="64" t="s">
        <v>28</v>
      </c>
      <c r="G5" s="64">
        <v>7</v>
      </c>
      <c r="H5" s="64">
        <v>7</v>
      </c>
      <c r="I5" s="64">
        <v>7</v>
      </c>
      <c r="J5" s="64">
        <v>21</v>
      </c>
      <c r="K5" s="62"/>
      <c r="L5" s="62"/>
    </row>
    <row r="6" spans="1:12" x14ac:dyDescent="0.2">
      <c r="A6" s="14"/>
      <c r="B6" s="53">
        <v>56.1</v>
      </c>
      <c r="C6" s="53">
        <v>26.7</v>
      </c>
      <c r="D6" s="53">
        <v>9.4</v>
      </c>
      <c r="F6" s="64" t="s">
        <v>29</v>
      </c>
      <c r="G6" s="64">
        <v>360</v>
      </c>
      <c r="H6" s="64">
        <v>168.33333333333329</v>
      </c>
      <c r="I6" s="64">
        <v>65.633333333333354</v>
      </c>
      <c r="J6" s="64">
        <v>593.96666666666658</v>
      </c>
      <c r="K6" s="62"/>
      <c r="L6" s="62"/>
    </row>
    <row r="7" spans="1:12" x14ac:dyDescent="0.2">
      <c r="A7" s="14"/>
      <c r="B7" s="53">
        <v>51.9</v>
      </c>
      <c r="C7" s="53">
        <v>22.6</v>
      </c>
      <c r="D7" s="53">
        <v>9.8000000000000007</v>
      </c>
      <c r="F7" s="64" t="s">
        <v>30</v>
      </c>
      <c r="G7" s="64">
        <v>51.428571428571431</v>
      </c>
      <c r="H7" s="64">
        <v>24.04761904761904</v>
      </c>
      <c r="I7" s="64">
        <v>9.3761904761904784</v>
      </c>
      <c r="J7" s="64">
        <v>28.284126984126981</v>
      </c>
      <c r="K7" s="62"/>
      <c r="L7" s="62"/>
    </row>
    <row r="8" spans="1:12" x14ac:dyDescent="0.2">
      <c r="A8" s="14"/>
      <c r="B8" s="53">
        <v>54.1</v>
      </c>
      <c r="C8" s="53">
        <v>22.233333333333299</v>
      </c>
      <c r="D8" s="53">
        <v>9.5333333333333403</v>
      </c>
      <c r="F8" s="64" t="s">
        <v>31</v>
      </c>
      <c r="G8" s="64">
        <v>8.9623809523812579</v>
      </c>
      <c r="H8" s="64">
        <v>2.5258730158731546</v>
      </c>
      <c r="I8" s="64">
        <v>0.19730158730156214</v>
      </c>
      <c r="J8" s="64">
        <v>322.39884656084666</v>
      </c>
      <c r="K8" s="62"/>
      <c r="L8" s="62"/>
    </row>
    <row r="9" spans="1:12" x14ac:dyDescent="0.2">
      <c r="A9" s="14" t="s">
        <v>70</v>
      </c>
      <c r="B9" s="53">
        <v>50.1</v>
      </c>
      <c r="C9" s="53">
        <v>21.9</v>
      </c>
      <c r="D9" s="53">
        <v>10</v>
      </c>
      <c r="F9" s="64"/>
      <c r="G9" s="64"/>
      <c r="H9" s="64"/>
      <c r="I9" s="64"/>
      <c r="J9" s="64"/>
      <c r="K9" s="62"/>
      <c r="L9" s="62"/>
    </row>
    <row r="10" spans="1:12" ht="13.5" thickBot="1" x14ac:dyDescent="0.25">
      <c r="A10" s="14"/>
      <c r="B10" s="53">
        <v>49.9</v>
      </c>
      <c r="C10" s="53">
        <v>23.2</v>
      </c>
      <c r="D10" s="53">
        <v>9.1</v>
      </c>
      <c r="F10" s="63" t="s">
        <v>70</v>
      </c>
      <c r="G10" s="63"/>
      <c r="H10" s="63"/>
      <c r="I10" s="63"/>
      <c r="J10" s="63"/>
      <c r="K10" s="62"/>
      <c r="L10" s="62"/>
    </row>
    <row r="11" spans="1:12" x14ac:dyDescent="0.2">
      <c r="A11" s="14"/>
      <c r="B11" s="53">
        <v>49.8</v>
      </c>
      <c r="C11" s="53">
        <v>23.6</v>
      </c>
      <c r="D11" s="53">
        <v>9.1</v>
      </c>
      <c r="F11" s="64" t="s">
        <v>28</v>
      </c>
      <c r="G11" s="64">
        <v>7</v>
      </c>
      <c r="H11" s="64">
        <v>7</v>
      </c>
      <c r="I11" s="64">
        <v>7</v>
      </c>
      <c r="J11" s="64">
        <v>21</v>
      </c>
      <c r="K11" s="62"/>
      <c r="L11" s="62"/>
    </row>
    <row r="12" spans="1:12" x14ac:dyDescent="0.2">
      <c r="A12" s="14"/>
      <c r="B12" s="53">
        <v>49.6</v>
      </c>
      <c r="C12" s="53">
        <v>25.7</v>
      </c>
      <c r="D12" s="53">
        <v>11.1</v>
      </c>
      <c r="F12" s="64" t="s">
        <v>29</v>
      </c>
      <c r="G12" s="64">
        <v>352.73333333333341</v>
      </c>
      <c r="H12" s="64">
        <v>166.7</v>
      </c>
      <c r="I12" s="64">
        <v>68.76666666666668</v>
      </c>
      <c r="J12" s="64">
        <v>588.20000000000016</v>
      </c>
      <c r="K12" s="62"/>
      <c r="L12" s="62"/>
    </row>
    <row r="13" spans="1:12" x14ac:dyDescent="0.2">
      <c r="A13" s="14"/>
      <c r="B13" s="53">
        <v>53.7</v>
      </c>
      <c r="C13" s="53">
        <v>27.7</v>
      </c>
      <c r="D13" s="53">
        <v>9.8000000000000007</v>
      </c>
      <c r="F13" s="64" t="s">
        <v>30</v>
      </c>
      <c r="G13" s="64">
        <v>50.3904761904762</v>
      </c>
      <c r="H13" s="64">
        <v>23.814285714285713</v>
      </c>
      <c r="I13" s="64">
        <v>9.8238095238095262</v>
      </c>
      <c r="J13" s="64">
        <v>28.009523809523817</v>
      </c>
      <c r="K13" s="62"/>
      <c r="L13" s="62"/>
    </row>
    <row r="14" spans="1:12" x14ac:dyDescent="0.2">
      <c r="A14" s="14"/>
      <c r="B14" s="53">
        <v>49.2</v>
      </c>
      <c r="C14" s="53">
        <v>22.5</v>
      </c>
      <c r="D14" s="53">
        <v>10.199999999999999</v>
      </c>
      <c r="F14" s="64" t="s">
        <v>31</v>
      </c>
      <c r="G14" s="64">
        <v>2.2784126984121635</v>
      </c>
      <c r="H14" s="64">
        <v>4.5680952380953386</v>
      </c>
      <c r="I14" s="64">
        <v>0.49619047619044448</v>
      </c>
      <c r="J14" s="64">
        <v>299.43234920634893</v>
      </c>
      <c r="K14" s="62"/>
      <c r="L14" s="62"/>
    </row>
    <row r="15" spans="1:12" x14ac:dyDescent="0.2">
      <c r="A15" s="14"/>
      <c r="B15" s="53">
        <v>50.433333333333401</v>
      </c>
      <c r="C15" s="53">
        <v>22.1</v>
      </c>
      <c r="D15" s="53">
        <v>9.4666666666666703</v>
      </c>
      <c r="F15" s="64"/>
      <c r="G15" s="64"/>
      <c r="H15" s="64"/>
      <c r="I15" s="64"/>
      <c r="J15" s="64"/>
      <c r="K15" s="62"/>
      <c r="L15" s="62"/>
    </row>
    <row r="16" spans="1:12" ht="13.5" thickBot="1" x14ac:dyDescent="0.25">
      <c r="F16" s="63" t="s">
        <v>53</v>
      </c>
      <c r="G16" s="63"/>
      <c r="H16" s="63"/>
      <c r="I16" s="63"/>
      <c r="J16" s="62"/>
      <c r="K16" s="62"/>
      <c r="L16" s="62"/>
    </row>
    <row r="17" spans="6:12" x14ac:dyDescent="0.2">
      <c r="F17" s="64" t="s">
        <v>28</v>
      </c>
      <c r="G17" s="64">
        <v>14</v>
      </c>
      <c r="H17" s="64">
        <v>14</v>
      </c>
      <c r="I17" s="64">
        <v>14</v>
      </c>
      <c r="J17" s="62"/>
      <c r="K17" s="62"/>
      <c r="L17" s="62"/>
    </row>
    <row r="18" spans="6:12" x14ac:dyDescent="0.2">
      <c r="F18" s="64" t="s">
        <v>29</v>
      </c>
      <c r="G18" s="64">
        <v>712.73333333333335</v>
      </c>
      <c r="H18" s="64">
        <v>335.0333333333333</v>
      </c>
      <c r="I18" s="64">
        <v>134.40000000000003</v>
      </c>
      <c r="J18" s="62"/>
      <c r="K18" s="62"/>
      <c r="L18" s="62"/>
    </row>
    <row r="19" spans="6:12" x14ac:dyDescent="0.2">
      <c r="F19" s="64" t="s">
        <v>30</v>
      </c>
      <c r="G19" s="64">
        <v>50.909523809523819</v>
      </c>
      <c r="H19" s="64">
        <v>23.93095238095238</v>
      </c>
      <c r="I19" s="64">
        <v>9.6</v>
      </c>
      <c r="J19" s="62"/>
      <c r="K19" s="62"/>
      <c r="L19" s="62"/>
    </row>
    <row r="20" spans="6:12" x14ac:dyDescent="0.2">
      <c r="F20" s="64" t="s">
        <v>31</v>
      </c>
      <c r="G20" s="64">
        <v>5.4781929181923399</v>
      </c>
      <c r="H20" s="64">
        <v>3.2887973137972391</v>
      </c>
      <c r="I20" s="64">
        <v>0.37401709401709782</v>
      </c>
      <c r="J20" s="62"/>
      <c r="K20" s="62"/>
      <c r="L20" s="62"/>
    </row>
    <row r="21" spans="6:12" x14ac:dyDescent="0.2">
      <c r="F21" s="64"/>
      <c r="G21" s="64"/>
      <c r="H21" s="64"/>
      <c r="I21" s="64"/>
      <c r="J21" s="62"/>
      <c r="K21" s="62"/>
      <c r="L21" s="62"/>
    </row>
    <row r="22" spans="6:12" x14ac:dyDescent="0.2">
      <c r="F22" s="62"/>
      <c r="G22" s="62"/>
      <c r="H22" s="62"/>
      <c r="I22" s="62"/>
      <c r="J22" s="62"/>
      <c r="K22" s="62"/>
      <c r="L22" s="62"/>
    </row>
    <row r="23" spans="6:12" ht="13.5" thickBot="1" x14ac:dyDescent="0.25">
      <c r="F23" s="62" t="s">
        <v>40</v>
      </c>
      <c r="G23" s="62"/>
      <c r="H23" s="62"/>
      <c r="I23" s="62"/>
      <c r="J23" s="62"/>
      <c r="K23" s="62"/>
      <c r="L23" s="62"/>
    </row>
    <row r="24" spans="6:12" x14ac:dyDescent="0.2">
      <c r="F24" s="65" t="s">
        <v>42</v>
      </c>
      <c r="G24" s="65" t="s">
        <v>43</v>
      </c>
      <c r="H24" s="65" t="s">
        <v>44</v>
      </c>
      <c r="I24" s="65" t="s">
        <v>45</v>
      </c>
      <c r="J24" s="65" t="s">
        <v>46</v>
      </c>
      <c r="K24" s="65" t="s">
        <v>47</v>
      </c>
      <c r="L24" s="65" t="s">
        <v>48</v>
      </c>
    </row>
    <row r="25" spans="6:12" x14ac:dyDescent="0.2">
      <c r="F25" s="64" t="s">
        <v>62</v>
      </c>
      <c r="G25" s="64">
        <v>0.79177248677115131</v>
      </c>
      <c r="H25" s="64">
        <v>1</v>
      </c>
      <c r="I25" s="64">
        <v>0.79177248677115131</v>
      </c>
      <c r="J25" s="64">
        <v>0.24966215652537974</v>
      </c>
      <c r="K25" s="64">
        <v>0.62035339809662893</v>
      </c>
      <c r="L25" s="64">
        <v>4.1131652192240473</v>
      </c>
    </row>
    <row r="26" spans="6:12" x14ac:dyDescent="0.2">
      <c r="F26" s="64" t="s">
        <v>63</v>
      </c>
      <c r="G26" s="64">
        <v>12318.582592592596</v>
      </c>
      <c r="H26" s="64">
        <v>2</v>
      </c>
      <c r="I26" s="64">
        <v>6159.2912962962982</v>
      </c>
      <c r="J26" s="64">
        <v>1942.151278800111</v>
      </c>
      <c r="K26" s="64">
        <v>2.1562170088145651E-37</v>
      </c>
      <c r="L26" s="64">
        <v>3.2594463061946737</v>
      </c>
    </row>
    <row r="27" spans="6:12" x14ac:dyDescent="0.2">
      <c r="F27" s="64" t="s">
        <v>64</v>
      </c>
      <c r="G27" s="64">
        <v>3.8717989417996108</v>
      </c>
      <c r="H27" s="64">
        <v>2</v>
      </c>
      <c r="I27" s="64">
        <v>1.9358994708998054</v>
      </c>
      <c r="J27" s="64">
        <v>0.61042893608512427</v>
      </c>
      <c r="K27" s="64">
        <v>0.54864345039878448</v>
      </c>
      <c r="L27" s="64">
        <v>3.2594463061946737</v>
      </c>
    </row>
    <row r="28" spans="6:12" x14ac:dyDescent="0.2">
      <c r="F28" s="64" t="s">
        <v>65</v>
      </c>
      <c r="G28" s="64">
        <v>114.16952380952399</v>
      </c>
      <c r="H28" s="64">
        <v>36</v>
      </c>
      <c r="I28" s="64">
        <v>3.1713756613756665</v>
      </c>
      <c r="J28" s="64"/>
      <c r="K28" s="64"/>
      <c r="L28" s="64"/>
    </row>
    <row r="29" spans="6:12" x14ac:dyDescent="0.2">
      <c r="F29" s="64"/>
      <c r="G29" s="64"/>
      <c r="H29" s="64"/>
      <c r="I29" s="64"/>
      <c r="J29" s="64"/>
      <c r="K29" s="64"/>
      <c r="L29" s="64"/>
    </row>
    <row r="30" spans="6:12" ht="13.5" thickBot="1" x14ac:dyDescent="0.25">
      <c r="F30" s="66" t="s">
        <v>53</v>
      </c>
      <c r="G30" s="66">
        <v>12437.415687830691</v>
      </c>
      <c r="H30" s="66">
        <v>41</v>
      </c>
      <c r="I30" s="66"/>
      <c r="J30" s="66"/>
      <c r="K30" s="66"/>
      <c r="L30" s="66"/>
    </row>
  </sheetData>
  <pageMargins left="0.75" right="0.75" top="1" bottom="1" header="0.5" footer="0.5"/>
  <pageSetup orientation="portrait" horizontalDpi="200" verticalDpi="200" copies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E1" sqref="E1"/>
    </sheetView>
  </sheetViews>
  <sheetFormatPr defaultRowHeight="12.75" x14ac:dyDescent="0.2"/>
  <cols>
    <col min="1" max="1" width="7.5546875" style="11" bestFit="1" customWidth="1"/>
    <col min="2" max="2" width="7.21875" style="11" bestFit="1" customWidth="1"/>
    <col min="3" max="3" width="8.88671875" style="11" bestFit="1" customWidth="1"/>
    <col min="4" max="4" width="7.21875" style="11" customWidth="1"/>
    <col min="5" max="11" width="8.88671875" style="11" customWidth="1"/>
    <col min="12" max="256" width="8.88671875" style="11"/>
    <col min="257" max="257" width="7.5546875" style="11" bestFit="1" customWidth="1"/>
    <col min="258" max="258" width="7.21875" style="11" bestFit="1" customWidth="1"/>
    <col min="259" max="259" width="8.88671875" style="11" bestFit="1" customWidth="1"/>
    <col min="260" max="260" width="7.21875" style="11" customWidth="1"/>
    <col min="261" max="512" width="8.88671875" style="11"/>
    <col min="513" max="513" width="7.5546875" style="11" bestFit="1" customWidth="1"/>
    <col min="514" max="514" width="7.21875" style="11" bestFit="1" customWidth="1"/>
    <col min="515" max="515" width="8.88671875" style="11" bestFit="1" customWidth="1"/>
    <col min="516" max="516" width="7.21875" style="11" customWidth="1"/>
    <col min="517" max="768" width="8.88671875" style="11"/>
    <col min="769" max="769" width="7.5546875" style="11" bestFit="1" customWidth="1"/>
    <col min="770" max="770" width="7.21875" style="11" bestFit="1" customWidth="1"/>
    <col min="771" max="771" width="8.88671875" style="11" bestFit="1" customWidth="1"/>
    <col min="772" max="772" width="7.21875" style="11" customWidth="1"/>
    <col min="773" max="1024" width="8.88671875" style="11"/>
    <col min="1025" max="1025" width="7.5546875" style="11" bestFit="1" customWidth="1"/>
    <col min="1026" max="1026" width="7.21875" style="11" bestFit="1" customWidth="1"/>
    <col min="1027" max="1027" width="8.88671875" style="11" bestFit="1" customWidth="1"/>
    <col min="1028" max="1028" width="7.21875" style="11" customWidth="1"/>
    <col min="1029" max="1280" width="8.88671875" style="11"/>
    <col min="1281" max="1281" width="7.5546875" style="11" bestFit="1" customWidth="1"/>
    <col min="1282" max="1282" width="7.21875" style="11" bestFit="1" customWidth="1"/>
    <col min="1283" max="1283" width="8.88671875" style="11" bestFit="1" customWidth="1"/>
    <col min="1284" max="1284" width="7.21875" style="11" customWidth="1"/>
    <col min="1285" max="1536" width="8.88671875" style="11"/>
    <col min="1537" max="1537" width="7.5546875" style="11" bestFit="1" customWidth="1"/>
    <col min="1538" max="1538" width="7.21875" style="11" bestFit="1" customWidth="1"/>
    <col min="1539" max="1539" width="8.88671875" style="11" bestFit="1" customWidth="1"/>
    <col min="1540" max="1540" width="7.21875" style="11" customWidth="1"/>
    <col min="1541" max="1792" width="8.88671875" style="11"/>
    <col min="1793" max="1793" width="7.5546875" style="11" bestFit="1" customWidth="1"/>
    <col min="1794" max="1794" width="7.21875" style="11" bestFit="1" customWidth="1"/>
    <col min="1795" max="1795" width="8.88671875" style="11" bestFit="1" customWidth="1"/>
    <col min="1796" max="1796" width="7.21875" style="11" customWidth="1"/>
    <col min="1797" max="2048" width="8.88671875" style="11"/>
    <col min="2049" max="2049" width="7.5546875" style="11" bestFit="1" customWidth="1"/>
    <col min="2050" max="2050" width="7.21875" style="11" bestFit="1" customWidth="1"/>
    <col min="2051" max="2051" width="8.88671875" style="11" bestFit="1" customWidth="1"/>
    <col min="2052" max="2052" width="7.21875" style="11" customWidth="1"/>
    <col min="2053" max="2304" width="8.88671875" style="11"/>
    <col min="2305" max="2305" width="7.5546875" style="11" bestFit="1" customWidth="1"/>
    <col min="2306" max="2306" width="7.21875" style="11" bestFit="1" customWidth="1"/>
    <col min="2307" max="2307" width="8.88671875" style="11" bestFit="1" customWidth="1"/>
    <col min="2308" max="2308" width="7.21875" style="11" customWidth="1"/>
    <col min="2309" max="2560" width="8.88671875" style="11"/>
    <col min="2561" max="2561" width="7.5546875" style="11" bestFit="1" customWidth="1"/>
    <col min="2562" max="2562" width="7.21875" style="11" bestFit="1" customWidth="1"/>
    <col min="2563" max="2563" width="8.88671875" style="11" bestFit="1" customWidth="1"/>
    <col min="2564" max="2564" width="7.21875" style="11" customWidth="1"/>
    <col min="2565" max="2816" width="8.88671875" style="11"/>
    <col min="2817" max="2817" width="7.5546875" style="11" bestFit="1" customWidth="1"/>
    <col min="2818" max="2818" width="7.21875" style="11" bestFit="1" customWidth="1"/>
    <col min="2819" max="2819" width="8.88671875" style="11" bestFit="1" customWidth="1"/>
    <col min="2820" max="2820" width="7.21875" style="11" customWidth="1"/>
    <col min="2821" max="3072" width="8.88671875" style="11"/>
    <col min="3073" max="3073" width="7.5546875" style="11" bestFit="1" customWidth="1"/>
    <col min="3074" max="3074" width="7.21875" style="11" bestFit="1" customWidth="1"/>
    <col min="3075" max="3075" width="8.88671875" style="11" bestFit="1" customWidth="1"/>
    <col min="3076" max="3076" width="7.21875" style="11" customWidth="1"/>
    <col min="3077" max="3328" width="8.88671875" style="11"/>
    <col min="3329" max="3329" width="7.5546875" style="11" bestFit="1" customWidth="1"/>
    <col min="3330" max="3330" width="7.21875" style="11" bestFit="1" customWidth="1"/>
    <col min="3331" max="3331" width="8.88671875" style="11" bestFit="1" customWidth="1"/>
    <col min="3332" max="3332" width="7.21875" style="11" customWidth="1"/>
    <col min="3333" max="3584" width="8.88671875" style="11"/>
    <col min="3585" max="3585" width="7.5546875" style="11" bestFit="1" customWidth="1"/>
    <col min="3586" max="3586" width="7.21875" style="11" bestFit="1" customWidth="1"/>
    <col min="3587" max="3587" width="8.88671875" style="11" bestFit="1" customWidth="1"/>
    <col min="3588" max="3588" width="7.21875" style="11" customWidth="1"/>
    <col min="3589" max="3840" width="8.88671875" style="11"/>
    <col min="3841" max="3841" width="7.5546875" style="11" bestFit="1" customWidth="1"/>
    <col min="3842" max="3842" width="7.21875" style="11" bestFit="1" customWidth="1"/>
    <col min="3843" max="3843" width="8.88671875" style="11" bestFit="1" customWidth="1"/>
    <col min="3844" max="3844" width="7.21875" style="11" customWidth="1"/>
    <col min="3845" max="4096" width="8.88671875" style="11"/>
    <col min="4097" max="4097" width="7.5546875" style="11" bestFit="1" customWidth="1"/>
    <col min="4098" max="4098" width="7.21875" style="11" bestFit="1" customWidth="1"/>
    <col min="4099" max="4099" width="8.88671875" style="11" bestFit="1" customWidth="1"/>
    <col min="4100" max="4100" width="7.21875" style="11" customWidth="1"/>
    <col min="4101" max="4352" width="8.88671875" style="11"/>
    <col min="4353" max="4353" width="7.5546875" style="11" bestFit="1" customWidth="1"/>
    <col min="4354" max="4354" width="7.21875" style="11" bestFit="1" customWidth="1"/>
    <col min="4355" max="4355" width="8.88671875" style="11" bestFit="1" customWidth="1"/>
    <col min="4356" max="4356" width="7.21875" style="11" customWidth="1"/>
    <col min="4357" max="4608" width="8.88671875" style="11"/>
    <col min="4609" max="4609" width="7.5546875" style="11" bestFit="1" customWidth="1"/>
    <col min="4610" max="4610" width="7.21875" style="11" bestFit="1" customWidth="1"/>
    <col min="4611" max="4611" width="8.88671875" style="11" bestFit="1" customWidth="1"/>
    <col min="4612" max="4612" width="7.21875" style="11" customWidth="1"/>
    <col min="4613" max="4864" width="8.88671875" style="11"/>
    <col min="4865" max="4865" width="7.5546875" style="11" bestFit="1" customWidth="1"/>
    <col min="4866" max="4866" width="7.21875" style="11" bestFit="1" customWidth="1"/>
    <col min="4867" max="4867" width="8.88671875" style="11" bestFit="1" customWidth="1"/>
    <col min="4868" max="4868" width="7.21875" style="11" customWidth="1"/>
    <col min="4869" max="5120" width="8.88671875" style="11"/>
    <col min="5121" max="5121" width="7.5546875" style="11" bestFit="1" customWidth="1"/>
    <col min="5122" max="5122" width="7.21875" style="11" bestFit="1" customWidth="1"/>
    <col min="5123" max="5123" width="8.88671875" style="11" bestFit="1" customWidth="1"/>
    <col min="5124" max="5124" width="7.21875" style="11" customWidth="1"/>
    <col min="5125" max="5376" width="8.88671875" style="11"/>
    <col min="5377" max="5377" width="7.5546875" style="11" bestFit="1" customWidth="1"/>
    <col min="5378" max="5378" width="7.21875" style="11" bestFit="1" customWidth="1"/>
    <col min="5379" max="5379" width="8.88671875" style="11" bestFit="1" customWidth="1"/>
    <col min="5380" max="5380" width="7.21875" style="11" customWidth="1"/>
    <col min="5381" max="5632" width="8.88671875" style="11"/>
    <col min="5633" max="5633" width="7.5546875" style="11" bestFit="1" customWidth="1"/>
    <col min="5634" max="5634" width="7.21875" style="11" bestFit="1" customWidth="1"/>
    <col min="5635" max="5635" width="8.88671875" style="11" bestFit="1" customWidth="1"/>
    <col min="5636" max="5636" width="7.21875" style="11" customWidth="1"/>
    <col min="5637" max="5888" width="8.88671875" style="11"/>
    <col min="5889" max="5889" width="7.5546875" style="11" bestFit="1" customWidth="1"/>
    <col min="5890" max="5890" width="7.21875" style="11" bestFit="1" customWidth="1"/>
    <col min="5891" max="5891" width="8.88671875" style="11" bestFit="1" customWidth="1"/>
    <col min="5892" max="5892" width="7.21875" style="11" customWidth="1"/>
    <col min="5893" max="6144" width="8.88671875" style="11"/>
    <col min="6145" max="6145" width="7.5546875" style="11" bestFit="1" customWidth="1"/>
    <col min="6146" max="6146" width="7.21875" style="11" bestFit="1" customWidth="1"/>
    <col min="6147" max="6147" width="8.88671875" style="11" bestFit="1" customWidth="1"/>
    <col min="6148" max="6148" width="7.21875" style="11" customWidth="1"/>
    <col min="6149" max="6400" width="8.88671875" style="11"/>
    <col min="6401" max="6401" width="7.5546875" style="11" bestFit="1" customWidth="1"/>
    <col min="6402" max="6402" width="7.21875" style="11" bestFit="1" customWidth="1"/>
    <col min="6403" max="6403" width="8.88671875" style="11" bestFit="1" customWidth="1"/>
    <col min="6404" max="6404" width="7.21875" style="11" customWidth="1"/>
    <col min="6405" max="6656" width="8.88671875" style="11"/>
    <col min="6657" max="6657" width="7.5546875" style="11" bestFit="1" customWidth="1"/>
    <col min="6658" max="6658" width="7.21875" style="11" bestFit="1" customWidth="1"/>
    <col min="6659" max="6659" width="8.88671875" style="11" bestFit="1" customWidth="1"/>
    <col min="6660" max="6660" width="7.21875" style="11" customWidth="1"/>
    <col min="6661" max="6912" width="8.88671875" style="11"/>
    <col min="6913" max="6913" width="7.5546875" style="11" bestFit="1" customWidth="1"/>
    <col min="6914" max="6914" width="7.21875" style="11" bestFit="1" customWidth="1"/>
    <col min="6915" max="6915" width="8.88671875" style="11" bestFit="1" customWidth="1"/>
    <col min="6916" max="6916" width="7.21875" style="11" customWidth="1"/>
    <col min="6917" max="7168" width="8.88671875" style="11"/>
    <col min="7169" max="7169" width="7.5546875" style="11" bestFit="1" customWidth="1"/>
    <col min="7170" max="7170" width="7.21875" style="11" bestFit="1" customWidth="1"/>
    <col min="7171" max="7171" width="8.88671875" style="11" bestFit="1" customWidth="1"/>
    <col min="7172" max="7172" width="7.21875" style="11" customWidth="1"/>
    <col min="7173" max="7424" width="8.88671875" style="11"/>
    <col min="7425" max="7425" width="7.5546875" style="11" bestFit="1" customWidth="1"/>
    <col min="7426" max="7426" width="7.21875" style="11" bestFit="1" customWidth="1"/>
    <col min="7427" max="7427" width="8.88671875" style="11" bestFit="1" customWidth="1"/>
    <col min="7428" max="7428" width="7.21875" style="11" customWidth="1"/>
    <col min="7429" max="7680" width="8.88671875" style="11"/>
    <col min="7681" max="7681" width="7.5546875" style="11" bestFit="1" customWidth="1"/>
    <col min="7682" max="7682" width="7.21875" style="11" bestFit="1" customWidth="1"/>
    <col min="7683" max="7683" width="8.88671875" style="11" bestFit="1" customWidth="1"/>
    <col min="7684" max="7684" width="7.21875" style="11" customWidth="1"/>
    <col min="7685" max="7936" width="8.88671875" style="11"/>
    <col min="7937" max="7937" width="7.5546875" style="11" bestFit="1" customWidth="1"/>
    <col min="7938" max="7938" width="7.21875" style="11" bestFit="1" customWidth="1"/>
    <col min="7939" max="7939" width="8.88671875" style="11" bestFit="1" customWidth="1"/>
    <col min="7940" max="7940" width="7.21875" style="11" customWidth="1"/>
    <col min="7941" max="8192" width="8.88671875" style="11"/>
    <col min="8193" max="8193" width="7.5546875" style="11" bestFit="1" customWidth="1"/>
    <col min="8194" max="8194" width="7.21875" style="11" bestFit="1" customWidth="1"/>
    <col min="8195" max="8195" width="8.88671875" style="11" bestFit="1" customWidth="1"/>
    <col min="8196" max="8196" width="7.21875" style="11" customWidth="1"/>
    <col min="8197" max="8448" width="8.88671875" style="11"/>
    <col min="8449" max="8449" width="7.5546875" style="11" bestFit="1" customWidth="1"/>
    <col min="8450" max="8450" width="7.21875" style="11" bestFit="1" customWidth="1"/>
    <col min="8451" max="8451" width="8.88671875" style="11" bestFit="1" customWidth="1"/>
    <col min="8452" max="8452" width="7.21875" style="11" customWidth="1"/>
    <col min="8453" max="8704" width="8.88671875" style="11"/>
    <col min="8705" max="8705" width="7.5546875" style="11" bestFit="1" customWidth="1"/>
    <col min="8706" max="8706" width="7.21875" style="11" bestFit="1" customWidth="1"/>
    <col min="8707" max="8707" width="8.88671875" style="11" bestFit="1" customWidth="1"/>
    <col min="8708" max="8708" width="7.21875" style="11" customWidth="1"/>
    <col min="8709" max="8960" width="8.88671875" style="11"/>
    <col min="8961" max="8961" width="7.5546875" style="11" bestFit="1" customWidth="1"/>
    <col min="8962" max="8962" width="7.21875" style="11" bestFit="1" customWidth="1"/>
    <col min="8963" max="8963" width="8.88671875" style="11" bestFit="1" customWidth="1"/>
    <col min="8964" max="8964" width="7.21875" style="11" customWidth="1"/>
    <col min="8965" max="9216" width="8.88671875" style="11"/>
    <col min="9217" max="9217" width="7.5546875" style="11" bestFit="1" customWidth="1"/>
    <col min="9218" max="9218" width="7.21875" style="11" bestFit="1" customWidth="1"/>
    <col min="9219" max="9219" width="8.88671875" style="11" bestFit="1" customWidth="1"/>
    <col min="9220" max="9220" width="7.21875" style="11" customWidth="1"/>
    <col min="9221" max="9472" width="8.88671875" style="11"/>
    <col min="9473" max="9473" width="7.5546875" style="11" bestFit="1" customWidth="1"/>
    <col min="9474" max="9474" width="7.21875" style="11" bestFit="1" customWidth="1"/>
    <col min="9475" max="9475" width="8.88671875" style="11" bestFit="1" customWidth="1"/>
    <col min="9476" max="9476" width="7.21875" style="11" customWidth="1"/>
    <col min="9477" max="9728" width="8.88671875" style="11"/>
    <col min="9729" max="9729" width="7.5546875" style="11" bestFit="1" customWidth="1"/>
    <col min="9730" max="9730" width="7.21875" style="11" bestFit="1" customWidth="1"/>
    <col min="9731" max="9731" width="8.88671875" style="11" bestFit="1" customWidth="1"/>
    <col min="9732" max="9732" width="7.21875" style="11" customWidth="1"/>
    <col min="9733" max="9984" width="8.88671875" style="11"/>
    <col min="9985" max="9985" width="7.5546875" style="11" bestFit="1" customWidth="1"/>
    <col min="9986" max="9986" width="7.21875" style="11" bestFit="1" customWidth="1"/>
    <col min="9987" max="9987" width="8.88671875" style="11" bestFit="1" customWidth="1"/>
    <col min="9988" max="9988" width="7.21875" style="11" customWidth="1"/>
    <col min="9989" max="10240" width="8.88671875" style="11"/>
    <col min="10241" max="10241" width="7.5546875" style="11" bestFit="1" customWidth="1"/>
    <col min="10242" max="10242" width="7.21875" style="11" bestFit="1" customWidth="1"/>
    <col min="10243" max="10243" width="8.88671875" style="11" bestFit="1" customWidth="1"/>
    <col min="10244" max="10244" width="7.21875" style="11" customWidth="1"/>
    <col min="10245" max="10496" width="8.88671875" style="11"/>
    <col min="10497" max="10497" width="7.5546875" style="11" bestFit="1" customWidth="1"/>
    <col min="10498" max="10498" width="7.21875" style="11" bestFit="1" customWidth="1"/>
    <col min="10499" max="10499" width="8.88671875" style="11" bestFit="1" customWidth="1"/>
    <col min="10500" max="10500" width="7.21875" style="11" customWidth="1"/>
    <col min="10501" max="10752" width="8.88671875" style="11"/>
    <col min="10753" max="10753" width="7.5546875" style="11" bestFit="1" customWidth="1"/>
    <col min="10754" max="10754" width="7.21875" style="11" bestFit="1" customWidth="1"/>
    <col min="10755" max="10755" width="8.88671875" style="11" bestFit="1" customWidth="1"/>
    <col min="10756" max="10756" width="7.21875" style="11" customWidth="1"/>
    <col min="10757" max="11008" width="8.88671875" style="11"/>
    <col min="11009" max="11009" width="7.5546875" style="11" bestFit="1" customWidth="1"/>
    <col min="11010" max="11010" width="7.21875" style="11" bestFit="1" customWidth="1"/>
    <col min="11011" max="11011" width="8.88671875" style="11" bestFit="1" customWidth="1"/>
    <col min="11012" max="11012" width="7.21875" style="11" customWidth="1"/>
    <col min="11013" max="11264" width="8.88671875" style="11"/>
    <col min="11265" max="11265" width="7.5546875" style="11" bestFit="1" customWidth="1"/>
    <col min="11266" max="11266" width="7.21875" style="11" bestFit="1" customWidth="1"/>
    <col min="11267" max="11267" width="8.88671875" style="11" bestFit="1" customWidth="1"/>
    <col min="11268" max="11268" width="7.21875" style="11" customWidth="1"/>
    <col min="11269" max="11520" width="8.88671875" style="11"/>
    <col min="11521" max="11521" width="7.5546875" style="11" bestFit="1" customWidth="1"/>
    <col min="11522" max="11522" width="7.21875" style="11" bestFit="1" customWidth="1"/>
    <col min="11523" max="11523" width="8.88671875" style="11" bestFit="1" customWidth="1"/>
    <col min="11524" max="11524" width="7.21875" style="11" customWidth="1"/>
    <col min="11525" max="11776" width="8.88671875" style="11"/>
    <col min="11777" max="11777" width="7.5546875" style="11" bestFit="1" customWidth="1"/>
    <col min="11778" max="11778" width="7.21875" style="11" bestFit="1" customWidth="1"/>
    <col min="11779" max="11779" width="8.88671875" style="11" bestFit="1" customWidth="1"/>
    <col min="11780" max="11780" width="7.21875" style="11" customWidth="1"/>
    <col min="11781" max="12032" width="8.88671875" style="11"/>
    <col min="12033" max="12033" width="7.5546875" style="11" bestFit="1" customWidth="1"/>
    <col min="12034" max="12034" width="7.21875" style="11" bestFit="1" customWidth="1"/>
    <col min="12035" max="12035" width="8.88671875" style="11" bestFit="1" customWidth="1"/>
    <col min="12036" max="12036" width="7.21875" style="11" customWidth="1"/>
    <col min="12037" max="12288" width="8.88671875" style="11"/>
    <col min="12289" max="12289" width="7.5546875" style="11" bestFit="1" customWidth="1"/>
    <col min="12290" max="12290" width="7.21875" style="11" bestFit="1" customWidth="1"/>
    <col min="12291" max="12291" width="8.88671875" style="11" bestFit="1" customWidth="1"/>
    <col min="12292" max="12292" width="7.21875" style="11" customWidth="1"/>
    <col min="12293" max="12544" width="8.88671875" style="11"/>
    <col min="12545" max="12545" width="7.5546875" style="11" bestFit="1" customWidth="1"/>
    <col min="12546" max="12546" width="7.21875" style="11" bestFit="1" customWidth="1"/>
    <col min="12547" max="12547" width="8.88671875" style="11" bestFit="1" customWidth="1"/>
    <col min="12548" max="12548" width="7.21875" style="11" customWidth="1"/>
    <col min="12549" max="12800" width="8.88671875" style="11"/>
    <col min="12801" max="12801" width="7.5546875" style="11" bestFit="1" customWidth="1"/>
    <col min="12802" max="12802" width="7.21875" style="11" bestFit="1" customWidth="1"/>
    <col min="12803" max="12803" width="8.88671875" style="11" bestFit="1" customWidth="1"/>
    <col min="12804" max="12804" width="7.21875" style="11" customWidth="1"/>
    <col min="12805" max="13056" width="8.88671875" style="11"/>
    <col min="13057" max="13057" width="7.5546875" style="11" bestFit="1" customWidth="1"/>
    <col min="13058" max="13058" width="7.21875" style="11" bestFit="1" customWidth="1"/>
    <col min="13059" max="13059" width="8.88671875" style="11" bestFit="1" customWidth="1"/>
    <col min="13060" max="13060" width="7.21875" style="11" customWidth="1"/>
    <col min="13061" max="13312" width="8.88671875" style="11"/>
    <col min="13313" max="13313" width="7.5546875" style="11" bestFit="1" customWidth="1"/>
    <col min="13314" max="13314" width="7.21875" style="11" bestFit="1" customWidth="1"/>
    <col min="13315" max="13315" width="8.88671875" style="11" bestFit="1" customWidth="1"/>
    <col min="13316" max="13316" width="7.21875" style="11" customWidth="1"/>
    <col min="13317" max="13568" width="8.88671875" style="11"/>
    <col min="13569" max="13569" width="7.5546875" style="11" bestFit="1" customWidth="1"/>
    <col min="13570" max="13570" width="7.21875" style="11" bestFit="1" customWidth="1"/>
    <col min="13571" max="13571" width="8.88671875" style="11" bestFit="1" customWidth="1"/>
    <col min="13572" max="13572" width="7.21875" style="11" customWidth="1"/>
    <col min="13573" max="13824" width="8.88671875" style="11"/>
    <col min="13825" max="13825" width="7.5546875" style="11" bestFit="1" customWidth="1"/>
    <col min="13826" max="13826" width="7.21875" style="11" bestFit="1" customWidth="1"/>
    <col min="13827" max="13827" width="8.88671875" style="11" bestFit="1" customWidth="1"/>
    <col min="13828" max="13828" width="7.21875" style="11" customWidth="1"/>
    <col min="13829" max="14080" width="8.88671875" style="11"/>
    <col min="14081" max="14081" width="7.5546875" style="11" bestFit="1" customWidth="1"/>
    <col min="14082" max="14082" width="7.21875" style="11" bestFit="1" customWidth="1"/>
    <col min="14083" max="14083" width="8.88671875" style="11" bestFit="1" customWidth="1"/>
    <col min="14084" max="14084" width="7.21875" style="11" customWidth="1"/>
    <col min="14085" max="14336" width="8.88671875" style="11"/>
    <col min="14337" max="14337" width="7.5546875" style="11" bestFit="1" customWidth="1"/>
    <col min="14338" max="14338" width="7.21875" style="11" bestFit="1" customWidth="1"/>
    <col min="14339" max="14339" width="8.88671875" style="11" bestFit="1" customWidth="1"/>
    <col min="14340" max="14340" width="7.21875" style="11" customWidth="1"/>
    <col min="14341" max="14592" width="8.88671875" style="11"/>
    <col min="14593" max="14593" width="7.5546875" style="11" bestFit="1" customWidth="1"/>
    <col min="14594" max="14594" width="7.21875" style="11" bestFit="1" customWidth="1"/>
    <col min="14595" max="14595" width="8.88671875" style="11" bestFit="1" customWidth="1"/>
    <col min="14596" max="14596" width="7.21875" style="11" customWidth="1"/>
    <col min="14597" max="14848" width="8.88671875" style="11"/>
    <col min="14849" max="14849" width="7.5546875" style="11" bestFit="1" customWidth="1"/>
    <col min="14850" max="14850" width="7.21875" style="11" bestFit="1" customWidth="1"/>
    <col min="14851" max="14851" width="8.88671875" style="11" bestFit="1" customWidth="1"/>
    <col min="14852" max="14852" width="7.21875" style="11" customWidth="1"/>
    <col min="14853" max="15104" width="8.88671875" style="11"/>
    <col min="15105" max="15105" width="7.5546875" style="11" bestFit="1" customWidth="1"/>
    <col min="15106" max="15106" width="7.21875" style="11" bestFit="1" customWidth="1"/>
    <col min="15107" max="15107" width="8.88671875" style="11" bestFit="1" customWidth="1"/>
    <col min="15108" max="15108" width="7.21875" style="11" customWidth="1"/>
    <col min="15109" max="15360" width="8.88671875" style="11"/>
    <col min="15361" max="15361" width="7.5546875" style="11" bestFit="1" customWidth="1"/>
    <col min="15362" max="15362" width="7.21875" style="11" bestFit="1" customWidth="1"/>
    <col min="15363" max="15363" width="8.88671875" style="11" bestFit="1" customWidth="1"/>
    <col min="15364" max="15364" width="7.21875" style="11" customWidth="1"/>
    <col min="15365" max="15616" width="8.88671875" style="11"/>
    <col min="15617" max="15617" width="7.5546875" style="11" bestFit="1" customWidth="1"/>
    <col min="15618" max="15618" width="7.21875" style="11" bestFit="1" customWidth="1"/>
    <col min="15619" max="15619" width="8.88671875" style="11" bestFit="1" customWidth="1"/>
    <col min="15620" max="15620" width="7.21875" style="11" customWidth="1"/>
    <col min="15621" max="15872" width="8.88671875" style="11"/>
    <col min="15873" max="15873" width="7.5546875" style="11" bestFit="1" customWidth="1"/>
    <col min="15874" max="15874" width="7.21875" style="11" bestFit="1" customWidth="1"/>
    <col min="15875" max="15875" width="8.88671875" style="11" bestFit="1" customWidth="1"/>
    <col min="15876" max="15876" width="7.21875" style="11" customWidth="1"/>
    <col min="15877" max="16128" width="8.88671875" style="11"/>
    <col min="16129" max="16129" width="7.5546875" style="11" bestFit="1" customWidth="1"/>
    <col min="16130" max="16130" width="7.21875" style="11" bestFit="1" customWidth="1"/>
    <col min="16131" max="16131" width="8.88671875" style="11" bestFit="1" customWidth="1"/>
    <col min="16132" max="16132" width="7.21875" style="11" customWidth="1"/>
    <col min="16133" max="16384" width="8.88671875" style="11"/>
  </cols>
  <sheetData>
    <row r="1" spans="1:11" ht="13.5" thickBot="1" x14ac:dyDescent="0.25">
      <c r="A1" s="44" t="s">
        <v>71</v>
      </c>
      <c r="B1" s="45" t="s">
        <v>72</v>
      </c>
      <c r="C1" s="46" t="s">
        <v>73</v>
      </c>
      <c r="E1" s="57" t="s">
        <v>87</v>
      </c>
      <c r="F1" s="57"/>
      <c r="G1" s="57"/>
      <c r="H1" s="57"/>
      <c r="I1" s="57"/>
      <c r="J1" s="57"/>
      <c r="K1" s="57"/>
    </row>
    <row r="2" spans="1:11" x14ac:dyDescent="0.2">
      <c r="A2" s="47" t="s">
        <v>74</v>
      </c>
      <c r="B2" s="54">
        <v>75</v>
      </c>
      <c r="C2" s="54">
        <v>85</v>
      </c>
      <c r="E2" s="57"/>
      <c r="F2" s="57"/>
      <c r="G2" s="57"/>
      <c r="H2" s="57"/>
      <c r="I2" s="57"/>
      <c r="J2" s="57"/>
      <c r="K2" s="57"/>
    </row>
    <row r="3" spans="1:11" x14ac:dyDescent="0.2">
      <c r="A3" s="14"/>
      <c r="B3" s="54">
        <v>80</v>
      </c>
      <c r="C3" s="54">
        <v>80</v>
      </c>
      <c r="E3" s="57" t="s">
        <v>26</v>
      </c>
      <c r="F3" s="57" t="s">
        <v>72</v>
      </c>
      <c r="G3" s="57" t="s">
        <v>73</v>
      </c>
      <c r="H3" s="57" t="s">
        <v>53</v>
      </c>
      <c r="I3" s="57"/>
      <c r="J3" s="57"/>
      <c r="K3" s="57"/>
    </row>
    <row r="4" spans="1:11" ht="13.5" thickBot="1" x14ac:dyDescent="0.25">
      <c r="A4" s="14"/>
      <c r="B4" s="54">
        <v>83</v>
      </c>
      <c r="C4" s="54">
        <v>90</v>
      </c>
      <c r="E4" s="58" t="s">
        <v>74</v>
      </c>
      <c r="F4" s="58"/>
      <c r="G4" s="58"/>
      <c r="H4" s="58"/>
      <c r="I4" s="57"/>
      <c r="J4" s="57"/>
      <c r="K4" s="57"/>
    </row>
    <row r="5" spans="1:11" x14ac:dyDescent="0.2">
      <c r="A5" s="14"/>
      <c r="B5" s="54">
        <v>85</v>
      </c>
      <c r="C5" s="54">
        <v>95</v>
      </c>
      <c r="E5" s="59" t="s">
        <v>28</v>
      </c>
      <c r="F5" s="59">
        <v>5</v>
      </c>
      <c r="G5" s="59">
        <v>5</v>
      </c>
      <c r="H5" s="59">
        <v>10</v>
      </c>
      <c r="I5" s="57"/>
      <c r="J5" s="57"/>
      <c r="K5" s="57"/>
    </row>
    <row r="6" spans="1:11" x14ac:dyDescent="0.2">
      <c r="A6" s="14"/>
      <c r="B6" s="54">
        <v>65</v>
      </c>
      <c r="C6" s="54">
        <v>88</v>
      </c>
      <c r="E6" s="59" t="s">
        <v>29</v>
      </c>
      <c r="F6" s="59">
        <v>388</v>
      </c>
      <c r="G6" s="59">
        <v>438</v>
      </c>
      <c r="H6" s="59">
        <v>826</v>
      </c>
      <c r="I6" s="57"/>
      <c r="J6" s="57"/>
      <c r="K6" s="57"/>
    </row>
    <row r="7" spans="1:11" x14ac:dyDescent="0.2">
      <c r="A7" s="14" t="s">
        <v>75</v>
      </c>
      <c r="B7" s="54">
        <v>85</v>
      </c>
      <c r="C7" s="54">
        <v>90</v>
      </c>
      <c r="E7" s="59" t="s">
        <v>30</v>
      </c>
      <c r="F7" s="59">
        <v>77.599999999999994</v>
      </c>
      <c r="G7" s="59">
        <v>87.6</v>
      </c>
      <c r="H7" s="59">
        <v>82.6</v>
      </c>
      <c r="I7" s="57"/>
      <c r="J7" s="57"/>
      <c r="K7" s="57"/>
    </row>
    <row r="8" spans="1:11" x14ac:dyDescent="0.2">
      <c r="A8" s="14"/>
      <c r="B8" s="54">
        <v>90</v>
      </c>
      <c r="C8" s="54">
        <v>95</v>
      </c>
      <c r="E8" s="59" t="s">
        <v>31</v>
      </c>
      <c r="F8" s="59">
        <v>63.800000000000182</v>
      </c>
      <c r="G8" s="59">
        <v>31.299999999999272</v>
      </c>
      <c r="H8" s="59">
        <v>70.044444444443798</v>
      </c>
      <c r="I8" s="57"/>
      <c r="J8" s="57"/>
      <c r="K8" s="57"/>
    </row>
    <row r="9" spans="1:11" x14ac:dyDescent="0.2">
      <c r="A9" s="14"/>
      <c r="B9" s="54">
        <v>95</v>
      </c>
      <c r="C9" s="54">
        <v>100</v>
      </c>
      <c r="E9" s="59"/>
      <c r="F9" s="59"/>
      <c r="G9" s="59"/>
      <c r="H9" s="59"/>
      <c r="I9" s="57"/>
      <c r="J9" s="57"/>
      <c r="K9" s="57"/>
    </row>
    <row r="10" spans="1:11" ht="13.5" thickBot="1" x14ac:dyDescent="0.25">
      <c r="A10" s="14"/>
      <c r="B10" s="54">
        <v>90</v>
      </c>
      <c r="C10" s="54">
        <v>105</v>
      </c>
      <c r="E10" s="58" t="s">
        <v>75</v>
      </c>
      <c r="F10" s="58"/>
      <c r="G10" s="58"/>
      <c r="H10" s="58"/>
      <c r="I10" s="57"/>
      <c r="J10" s="57"/>
      <c r="K10" s="57"/>
    </row>
    <row r="11" spans="1:11" x14ac:dyDescent="0.2">
      <c r="A11" s="14"/>
      <c r="B11" s="54">
        <v>86</v>
      </c>
      <c r="C11" s="54">
        <v>110</v>
      </c>
      <c r="E11" s="59" t="s">
        <v>28</v>
      </c>
      <c r="F11" s="59">
        <v>5</v>
      </c>
      <c r="G11" s="59">
        <v>5</v>
      </c>
      <c r="H11" s="59">
        <v>10</v>
      </c>
      <c r="I11" s="57"/>
      <c r="J11" s="57"/>
      <c r="K11" s="57"/>
    </row>
    <row r="12" spans="1:11" x14ac:dyDescent="0.2">
      <c r="E12" s="59" t="s">
        <v>29</v>
      </c>
      <c r="F12" s="59">
        <v>446</v>
      </c>
      <c r="G12" s="59">
        <v>500</v>
      </c>
      <c r="H12" s="59">
        <v>946</v>
      </c>
      <c r="I12" s="57"/>
      <c r="J12" s="57"/>
      <c r="K12" s="57"/>
    </row>
    <row r="13" spans="1:11" x14ac:dyDescent="0.2">
      <c r="E13" s="59" t="s">
        <v>30</v>
      </c>
      <c r="F13" s="59">
        <v>89.2</v>
      </c>
      <c r="G13" s="59">
        <v>100</v>
      </c>
      <c r="H13" s="59">
        <v>94.6</v>
      </c>
      <c r="I13" s="57"/>
      <c r="J13" s="57"/>
      <c r="K13" s="57"/>
    </row>
    <row r="14" spans="1:11" x14ac:dyDescent="0.2">
      <c r="E14" s="59" t="s">
        <v>31</v>
      </c>
      <c r="F14" s="59">
        <v>15.700000000000728</v>
      </c>
      <c r="G14" s="59">
        <v>62.5</v>
      </c>
      <c r="H14" s="59">
        <v>67.155555555554912</v>
      </c>
      <c r="I14" s="57"/>
      <c r="J14" s="57"/>
      <c r="K14" s="57"/>
    </row>
    <row r="15" spans="1:11" x14ac:dyDescent="0.2">
      <c r="E15" s="59"/>
      <c r="F15" s="59"/>
      <c r="G15" s="59"/>
      <c r="H15" s="59"/>
      <c r="I15" s="57"/>
      <c r="J15" s="57"/>
      <c r="K15" s="57"/>
    </row>
    <row r="16" spans="1:11" ht="13.5" thickBot="1" x14ac:dyDescent="0.25">
      <c r="E16" s="58" t="s">
        <v>53</v>
      </c>
      <c r="F16" s="58"/>
      <c r="G16" s="58"/>
      <c r="H16" s="58"/>
      <c r="I16" s="57"/>
      <c r="J16" s="57"/>
      <c r="K16" s="57"/>
    </row>
    <row r="17" spans="5:11" x14ac:dyDescent="0.2">
      <c r="E17" s="59" t="s">
        <v>28</v>
      </c>
      <c r="F17" s="59">
        <v>10</v>
      </c>
      <c r="G17" s="59">
        <v>10</v>
      </c>
      <c r="H17" s="59"/>
      <c r="I17" s="57"/>
      <c r="J17" s="57"/>
      <c r="K17" s="57"/>
    </row>
    <row r="18" spans="5:11" x14ac:dyDescent="0.2">
      <c r="E18" s="59" t="s">
        <v>29</v>
      </c>
      <c r="F18" s="59">
        <v>834</v>
      </c>
      <c r="G18" s="59">
        <v>938</v>
      </c>
      <c r="H18" s="59"/>
      <c r="I18" s="57"/>
      <c r="J18" s="57"/>
      <c r="K18" s="57"/>
    </row>
    <row r="19" spans="5:11" x14ac:dyDescent="0.2">
      <c r="E19" s="59" t="s">
        <v>30</v>
      </c>
      <c r="F19" s="59">
        <v>83.4</v>
      </c>
      <c r="G19" s="59">
        <v>93.8</v>
      </c>
      <c r="H19" s="59"/>
      <c r="I19" s="57"/>
      <c r="J19" s="57"/>
      <c r="K19" s="57"/>
    </row>
    <row r="20" spans="5:11" x14ac:dyDescent="0.2">
      <c r="E20" s="59" t="s">
        <v>31</v>
      </c>
      <c r="F20" s="59">
        <v>72.711111111110469</v>
      </c>
      <c r="G20" s="59">
        <v>84.400000000000645</v>
      </c>
      <c r="H20" s="59"/>
      <c r="I20" s="57"/>
      <c r="J20" s="57"/>
      <c r="K20" s="57"/>
    </row>
    <row r="21" spans="5:11" x14ac:dyDescent="0.2">
      <c r="E21" s="59"/>
      <c r="F21" s="59"/>
      <c r="G21" s="59"/>
      <c r="H21" s="59"/>
      <c r="I21" s="57"/>
      <c r="J21" s="57"/>
      <c r="K21" s="57"/>
    </row>
    <row r="22" spans="5:11" x14ac:dyDescent="0.2">
      <c r="E22" s="57"/>
      <c r="F22" s="57"/>
      <c r="G22" s="57"/>
      <c r="H22" s="57"/>
      <c r="I22" s="57"/>
      <c r="J22" s="57"/>
      <c r="K22" s="57"/>
    </row>
    <row r="23" spans="5:11" ht="13.5" thickBot="1" x14ac:dyDescent="0.25">
      <c r="E23" s="57" t="s">
        <v>40</v>
      </c>
      <c r="F23" s="57"/>
      <c r="G23" s="57"/>
      <c r="H23" s="57"/>
      <c r="I23" s="57"/>
      <c r="J23" s="57"/>
      <c r="K23" s="57"/>
    </row>
    <row r="24" spans="5:11" x14ac:dyDescent="0.2">
      <c r="E24" s="60" t="s">
        <v>42</v>
      </c>
      <c r="F24" s="60" t="s">
        <v>43</v>
      </c>
      <c r="G24" s="60" t="s">
        <v>44</v>
      </c>
      <c r="H24" s="60" t="s">
        <v>45</v>
      </c>
      <c r="I24" s="60" t="s">
        <v>46</v>
      </c>
      <c r="J24" s="60" t="s">
        <v>47</v>
      </c>
      <c r="K24" s="60" t="s">
        <v>48</v>
      </c>
    </row>
    <row r="25" spans="5:11" x14ac:dyDescent="0.2">
      <c r="E25" s="59" t="s">
        <v>62</v>
      </c>
      <c r="F25" s="59">
        <v>720</v>
      </c>
      <c r="G25" s="59">
        <v>1</v>
      </c>
      <c r="H25" s="59">
        <v>720</v>
      </c>
      <c r="I25" s="59">
        <v>16.618580496249276</v>
      </c>
      <c r="J25" s="59">
        <v>8.7866527596089578E-4</v>
      </c>
      <c r="K25" s="59">
        <v>4.4939984180602348</v>
      </c>
    </row>
    <row r="26" spans="5:11" x14ac:dyDescent="0.2">
      <c r="E26" s="59" t="s">
        <v>63</v>
      </c>
      <c r="F26" s="59">
        <v>540.79999999999995</v>
      </c>
      <c r="G26" s="59">
        <v>1</v>
      </c>
      <c r="H26" s="59">
        <v>540.79999999999995</v>
      </c>
      <c r="I26" s="59">
        <v>12.482400461627234</v>
      </c>
      <c r="J26" s="59">
        <v>2.7637533004736697E-3</v>
      </c>
      <c r="K26" s="59">
        <v>4.4939984180602348</v>
      </c>
    </row>
    <row r="27" spans="5:11" x14ac:dyDescent="0.2">
      <c r="E27" s="59" t="s">
        <v>64</v>
      </c>
      <c r="F27" s="59">
        <v>0.8000000000001819</v>
      </c>
      <c r="G27" s="59">
        <v>1</v>
      </c>
      <c r="H27" s="59">
        <v>0.8000000000001819</v>
      </c>
      <c r="I27" s="59">
        <v>1.8465089440281173E-2</v>
      </c>
      <c r="J27" s="59">
        <v>0.8936061366465935</v>
      </c>
      <c r="K27" s="59">
        <v>4.4939984180602348</v>
      </c>
    </row>
    <row r="28" spans="5:11" x14ac:dyDescent="0.2">
      <c r="E28" s="59" t="s">
        <v>65</v>
      </c>
      <c r="F28" s="59">
        <v>693.2</v>
      </c>
      <c r="G28" s="59">
        <v>16</v>
      </c>
      <c r="H28" s="59">
        <v>43.325000000000003</v>
      </c>
      <c r="I28" s="59"/>
      <c r="J28" s="59"/>
      <c r="K28" s="59"/>
    </row>
    <row r="29" spans="5:11" x14ac:dyDescent="0.2">
      <c r="E29" s="59"/>
      <c r="F29" s="59"/>
      <c r="G29" s="59"/>
      <c r="H29" s="59"/>
      <c r="I29" s="59"/>
      <c r="J29" s="59"/>
      <c r="K29" s="59"/>
    </row>
    <row r="30" spans="5:11" ht="13.5" thickBot="1" x14ac:dyDescent="0.25">
      <c r="E30" s="61" t="s">
        <v>53</v>
      </c>
      <c r="F30" s="61">
        <v>1954.8000000000002</v>
      </c>
      <c r="G30" s="61">
        <v>19</v>
      </c>
      <c r="H30" s="61"/>
      <c r="I30" s="61"/>
      <c r="J30" s="61"/>
      <c r="K30" s="6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="130" zoomScaleNormal="130" workbookViewId="0">
      <selection activeCell="E1" sqref="E1"/>
    </sheetView>
  </sheetViews>
  <sheetFormatPr defaultRowHeight="12.75" x14ac:dyDescent="0.2"/>
  <cols>
    <col min="1" max="3" width="8.88671875" style="13"/>
    <col min="4" max="4" width="6.88671875" style="13" customWidth="1"/>
    <col min="5" max="5" width="14.33203125" style="13" customWidth="1"/>
    <col min="6" max="11" width="8.88671875" style="13" customWidth="1"/>
    <col min="12" max="260" width="8.88671875" style="13"/>
    <col min="261" max="261" width="14.33203125" style="13" bestFit="1" customWidth="1"/>
    <col min="262" max="516" width="8.88671875" style="13"/>
    <col min="517" max="517" width="14.33203125" style="13" bestFit="1" customWidth="1"/>
    <col min="518" max="772" width="8.88671875" style="13"/>
    <col min="773" max="773" width="14.33203125" style="13" bestFit="1" customWidth="1"/>
    <col min="774" max="1028" width="8.88671875" style="13"/>
    <col min="1029" max="1029" width="14.33203125" style="13" bestFit="1" customWidth="1"/>
    <col min="1030" max="1284" width="8.88671875" style="13"/>
    <col min="1285" max="1285" width="14.33203125" style="13" bestFit="1" customWidth="1"/>
    <col min="1286" max="1540" width="8.88671875" style="13"/>
    <col min="1541" max="1541" width="14.33203125" style="13" bestFit="1" customWidth="1"/>
    <col min="1542" max="1796" width="8.88671875" style="13"/>
    <col min="1797" max="1797" width="14.33203125" style="13" bestFit="1" customWidth="1"/>
    <col min="1798" max="2052" width="8.88671875" style="13"/>
    <col min="2053" max="2053" width="14.33203125" style="13" bestFit="1" customWidth="1"/>
    <col min="2054" max="2308" width="8.88671875" style="13"/>
    <col min="2309" max="2309" width="14.33203125" style="13" bestFit="1" customWidth="1"/>
    <col min="2310" max="2564" width="8.88671875" style="13"/>
    <col min="2565" max="2565" width="14.33203125" style="13" bestFit="1" customWidth="1"/>
    <col min="2566" max="2820" width="8.88671875" style="13"/>
    <col min="2821" max="2821" width="14.33203125" style="13" bestFit="1" customWidth="1"/>
    <col min="2822" max="3076" width="8.88671875" style="13"/>
    <col min="3077" max="3077" width="14.33203125" style="13" bestFit="1" customWidth="1"/>
    <col min="3078" max="3332" width="8.88671875" style="13"/>
    <col min="3333" max="3333" width="14.33203125" style="13" bestFit="1" customWidth="1"/>
    <col min="3334" max="3588" width="8.88671875" style="13"/>
    <col min="3589" max="3589" width="14.33203125" style="13" bestFit="1" customWidth="1"/>
    <col min="3590" max="3844" width="8.88671875" style="13"/>
    <col min="3845" max="3845" width="14.33203125" style="13" bestFit="1" customWidth="1"/>
    <col min="3846" max="4100" width="8.88671875" style="13"/>
    <col min="4101" max="4101" width="14.33203125" style="13" bestFit="1" customWidth="1"/>
    <col min="4102" max="4356" width="8.88671875" style="13"/>
    <col min="4357" max="4357" width="14.33203125" style="13" bestFit="1" customWidth="1"/>
    <col min="4358" max="4612" width="8.88671875" style="13"/>
    <col min="4613" max="4613" width="14.33203125" style="13" bestFit="1" customWidth="1"/>
    <col min="4614" max="4868" width="8.88671875" style="13"/>
    <col min="4869" max="4869" width="14.33203125" style="13" bestFit="1" customWidth="1"/>
    <col min="4870" max="5124" width="8.88671875" style="13"/>
    <col min="5125" max="5125" width="14.33203125" style="13" bestFit="1" customWidth="1"/>
    <col min="5126" max="5380" width="8.88671875" style="13"/>
    <col min="5381" max="5381" width="14.33203125" style="13" bestFit="1" customWidth="1"/>
    <col min="5382" max="5636" width="8.88671875" style="13"/>
    <col min="5637" max="5637" width="14.33203125" style="13" bestFit="1" customWidth="1"/>
    <col min="5638" max="5892" width="8.88671875" style="13"/>
    <col min="5893" max="5893" width="14.33203125" style="13" bestFit="1" customWidth="1"/>
    <col min="5894" max="6148" width="8.88671875" style="13"/>
    <col min="6149" max="6149" width="14.33203125" style="13" bestFit="1" customWidth="1"/>
    <col min="6150" max="6404" width="8.88671875" style="13"/>
    <col min="6405" max="6405" width="14.33203125" style="13" bestFit="1" customWidth="1"/>
    <col min="6406" max="6660" width="8.88671875" style="13"/>
    <col min="6661" max="6661" width="14.33203125" style="13" bestFit="1" customWidth="1"/>
    <col min="6662" max="6916" width="8.88671875" style="13"/>
    <col min="6917" max="6917" width="14.33203125" style="13" bestFit="1" customWidth="1"/>
    <col min="6918" max="7172" width="8.88671875" style="13"/>
    <col min="7173" max="7173" width="14.33203125" style="13" bestFit="1" customWidth="1"/>
    <col min="7174" max="7428" width="8.88671875" style="13"/>
    <col min="7429" max="7429" width="14.33203125" style="13" bestFit="1" customWidth="1"/>
    <col min="7430" max="7684" width="8.88671875" style="13"/>
    <col min="7685" max="7685" width="14.33203125" style="13" bestFit="1" customWidth="1"/>
    <col min="7686" max="7940" width="8.88671875" style="13"/>
    <col min="7941" max="7941" width="14.33203125" style="13" bestFit="1" customWidth="1"/>
    <col min="7942" max="8196" width="8.88671875" style="13"/>
    <col min="8197" max="8197" width="14.33203125" style="13" bestFit="1" customWidth="1"/>
    <col min="8198" max="8452" width="8.88671875" style="13"/>
    <col min="8453" max="8453" width="14.33203125" style="13" bestFit="1" customWidth="1"/>
    <col min="8454" max="8708" width="8.88671875" style="13"/>
    <col min="8709" max="8709" width="14.33203125" style="13" bestFit="1" customWidth="1"/>
    <col min="8710" max="8964" width="8.88671875" style="13"/>
    <col min="8965" max="8965" width="14.33203125" style="13" bestFit="1" customWidth="1"/>
    <col min="8966" max="9220" width="8.88671875" style="13"/>
    <col min="9221" max="9221" width="14.33203125" style="13" bestFit="1" customWidth="1"/>
    <col min="9222" max="9476" width="8.88671875" style="13"/>
    <col min="9477" max="9477" width="14.33203125" style="13" bestFit="1" customWidth="1"/>
    <col min="9478" max="9732" width="8.88671875" style="13"/>
    <col min="9733" max="9733" width="14.33203125" style="13" bestFit="1" customWidth="1"/>
    <col min="9734" max="9988" width="8.88671875" style="13"/>
    <col min="9989" max="9989" width="14.33203125" style="13" bestFit="1" customWidth="1"/>
    <col min="9990" max="10244" width="8.88671875" style="13"/>
    <col min="10245" max="10245" width="14.33203125" style="13" bestFit="1" customWidth="1"/>
    <col min="10246" max="10500" width="8.88671875" style="13"/>
    <col min="10501" max="10501" width="14.33203125" style="13" bestFit="1" customWidth="1"/>
    <col min="10502" max="10756" width="8.88671875" style="13"/>
    <col min="10757" max="10757" width="14.33203125" style="13" bestFit="1" customWidth="1"/>
    <col min="10758" max="11012" width="8.88671875" style="13"/>
    <col min="11013" max="11013" width="14.33203125" style="13" bestFit="1" customWidth="1"/>
    <col min="11014" max="11268" width="8.88671875" style="13"/>
    <col min="11269" max="11269" width="14.33203125" style="13" bestFit="1" customWidth="1"/>
    <col min="11270" max="11524" width="8.88671875" style="13"/>
    <col min="11525" max="11525" width="14.33203125" style="13" bestFit="1" customWidth="1"/>
    <col min="11526" max="11780" width="8.88671875" style="13"/>
    <col min="11781" max="11781" width="14.33203125" style="13" bestFit="1" customWidth="1"/>
    <col min="11782" max="12036" width="8.88671875" style="13"/>
    <col min="12037" max="12037" width="14.33203125" style="13" bestFit="1" customWidth="1"/>
    <col min="12038" max="12292" width="8.88671875" style="13"/>
    <col min="12293" max="12293" width="14.33203125" style="13" bestFit="1" customWidth="1"/>
    <col min="12294" max="12548" width="8.88671875" style="13"/>
    <col min="12549" max="12549" width="14.33203125" style="13" bestFit="1" customWidth="1"/>
    <col min="12550" max="12804" width="8.88671875" style="13"/>
    <col min="12805" max="12805" width="14.33203125" style="13" bestFit="1" customWidth="1"/>
    <col min="12806" max="13060" width="8.88671875" style="13"/>
    <col min="13061" max="13061" width="14.33203125" style="13" bestFit="1" customWidth="1"/>
    <col min="13062" max="13316" width="8.88671875" style="13"/>
    <col min="13317" max="13317" width="14.33203125" style="13" bestFit="1" customWidth="1"/>
    <col min="13318" max="13572" width="8.88671875" style="13"/>
    <col min="13573" max="13573" width="14.33203125" style="13" bestFit="1" customWidth="1"/>
    <col min="13574" max="13828" width="8.88671875" style="13"/>
    <col min="13829" max="13829" width="14.33203125" style="13" bestFit="1" customWidth="1"/>
    <col min="13830" max="14084" width="8.88671875" style="13"/>
    <col min="14085" max="14085" width="14.33203125" style="13" bestFit="1" customWidth="1"/>
    <col min="14086" max="14340" width="8.88671875" style="13"/>
    <col min="14341" max="14341" width="14.33203125" style="13" bestFit="1" customWidth="1"/>
    <col min="14342" max="14596" width="8.88671875" style="13"/>
    <col min="14597" max="14597" width="14.33203125" style="13" bestFit="1" customWidth="1"/>
    <col min="14598" max="14852" width="8.88671875" style="13"/>
    <col min="14853" max="14853" width="14.33203125" style="13" bestFit="1" customWidth="1"/>
    <col min="14854" max="15108" width="8.88671875" style="13"/>
    <col min="15109" max="15109" width="14.33203125" style="13" bestFit="1" customWidth="1"/>
    <col min="15110" max="15364" width="8.88671875" style="13"/>
    <col min="15365" max="15365" width="14.33203125" style="13" bestFit="1" customWidth="1"/>
    <col min="15366" max="15620" width="8.88671875" style="13"/>
    <col min="15621" max="15621" width="14.33203125" style="13" bestFit="1" customWidth="1"/>
    <col min="15622" max="15876" width="8.88671875" style="13"/>
    <col min="15877" max="15877" width="14.33203125" style="13" bestFit="1" customWidth="1"/>
    <col min="15878" max="16132" width="8.88671875" style="13"/>
    <col min="16133" max="16133" width="14.33203125" style="13" bestFit="1" customWidth="1"/>
    <col min="16134" max="16384" width="8.88671875" style="13"/>
  </cols>
  <sheetData>
    <row r="1" spans="1:11" x14ac:dyDescent="0.2">
      <c r="A1" s="121" t="s">
        <v>88</v>
      </c>
      <c r="B1" s="121"/>
      <c r="C1" s="121"/>
      <c r="E1" s="13" t="s">
        <v>85</v>
      </c>
    </row>
    <row r="2" spans="1:11" x14ac:dyDescent="0.2">
      <c r="A2" s="13" t="s">
        <v>89</v>
      </c>
      <c r="B2" s="13" t="s">
        <v>90</v>
      </c>
      <c r="C2" s="13" t="s">
        <v>91</v>
      </c>
    </row>
    <row r="3" spans="1:11" ht="13.5" thickBot="1" x14ac:dyDescent="0.25">
      <c r="A3" s="73">
        <v>5.8</v>
      </c>
      <c r="B3" s="73">
        <v>6</v>
      </c>
      <c r="C3" s="73">
        <v>6.2</v>
      </c>
      <c r="E3" s="13" t="s">
        <v>26</v>
      </c>
    </row>
    <row r="4" spans="1:11" x14ac:dyDescent="0.2">
      <c r="A4" s="73">
        <v>6</v>
      </c>
      <c r="B4" s="73">
        <v>6.2</v>
      </c>
      <c r="C4" s="73">
        <v>6</v>
      </c>
      <c r="E4" s="18" t="s">
        <v>27</v>
      </c>
      <c r="F4" s="18" t="s">
        <v>28</v>
      </c>
      <c r="G4" s="18" t="s">
        <v>29</v>
      </c>
      <c r="H4" s="18" t="s">
        <v>30</v>
      </c>
      <c r="I4" s="18" t="s">
        <v>31</v>
      </c>
    </row>
    <row r="5" spans="1:11" x14ac:dyDescent="0.2">
      <c r="A5" s="73">
        <v>6</v>
      </c>
      <c r="B5" s="73">
        <v>6.3</v>
      </c>
      <c r="C5" s="73">
        <v>6.5</v>
      </c>
      <c r="E5" s="15" t="s">
        <v>89</v>
      </c>
      <c r="F5" s="15">
        <v>5</v>
      </c>
      <c r="G5" s="15">
        <v>30.3</v>
      </c>
      <c r="H5" s="15">
        <v>6.06</v>
      </c>
      <c r="I5" s="15">
        <v>3.8000000000003809E-2</v>
      </c>
    </row>
    <row r="6" spans="1:11" x14ac:dyDescent="0.2">
      <c r="A6" s="73">
        <v>6.2</v>
      </c>
      <c r="B6" s="73">
        <v>6.5</v>
      </c>
      <c r="C6" s="73">
        <v>7</v>
      </c>
      <c r="E6" s="15" t="s">
        <v>90</v>
      </c>
      <c r="F6" s="15">
        <v>5</v>
      </c>
      <c r="G6" s="15">
        <v>31.2</v>
      </c>
      <c r="H6" s="15">
        <v>6.24</v>
      </c>
      <c r="I6" s="15">
        <v>3.3000000000001251E-2</v>
      </c>
    </row>
    <row r="7" spans="1:11" ht="13.5" thickBot="1" x14ac:dyDescent="0.25">
      <c r="A7" s="73">
        <v>6.3</v>
      </c>
      <c r="B7" s="73">
        <v>6.2</v>
      </c>
      <c r="C7" s="73">
        <v>6.8</v>
      </c>
      <c r="E7" s="20" t="s">
        <v>91</v>
      </c>
      <c r="F7" s="20">
        <v>5</v>
      </c>
      <c r="G7" s="20">
        <v>32.5</v>
      </c>
      <c r="H7" s="20">
        <v>6.5</v>
      </c>
      <c r="I7" s="20">
        <v>0.17000000000000171</v>
      </c>
    </row>
    <row r="10" spans="1:11" ht="13.5" thickBot="1" x14ac:dyDescent="0.25">
      <c r="E10" s="13" t="s">
        <v>40</v>
      </c>
    </row>
    <row r="11" spans="1:11" x14ac:dyDescent="0.2">
      <c r="E11" s="18" t="s">
        <v>42</v>
      </c>
      <c r="F11" s="18" t="s">
        <v>43</v>
      </c>
      <c r="G11" s="18" t="s">
        <v>44</v>
      </c>
      <c r="H11" s="18" t="s">
        <v>45</v>
      </c>
      <c r="I11" s="18" t="s">
        <v>46</v>
      </c>
      <c r="J11" s="18" t="s">
        <v>47</v>
      </c>
      <c r="K11" s="18" t="s">
        <v>48</v>
      </c>
    </row>
    <row r="12" spans="1:11" x14ac:dyDescent="0.2">
      <c r="E12" s="15" t="s">
        <v>49</v>
      </c>
      <c r="F12" s="15">
        <v>0.48933333333333362</v>
      </c>
      <c r="G12" s="15">
        <v>2</v>
      </c>
      <c r="H12" s="15">
        <v>0.24466666666666681</v>
      </c>
      <c r="I12" s="15">
        <v>3.0456431535269735</v>
      </c>
      <c r="J12" s="15">
        <v>8.5166891477230403E-2</v>
      </c>
      <c r="K12" s="15">
        <v>3.8852903117003734</v>
      </c>
    </row>
    <row r="13" spans="1:11" x14ac:dyDescent="0.2">
      <c r="E13" s="15" t="s">
        <v>51</v>
      </c>
      <c r="F13" s="15">
        <v>0.96399999999999975</v>
      </c>
      <c r="G13" s="15">
        <v>12</v>
      </c>
      <c r="H13" s="15">
        <v>8.0333333333333312E-2</v>
      </c>
      <c r="I13" s="15"/>
      <c r="J13" s="15"/>
      <c r="K13" s="15"/>
    </row>
    <row r="14" spans="1:11" x14ac:dyDescent="0.2">
      <c r="E14" s="15"/>
      <c r="F14" s="15"/>
      <c r="G14" s="15"/>
      <c r="H14" s="15"/>
      <c r="I14" s="15"/>
      <c r="J14" s="15"/>
      <c r="K14" s="15"/>
    </row>
    <row r="15" spans="1:11" ht="13.5" thickBot="1" x14ac:dyDescent="0.25">
      <c r="E15" s="20" t="s">
        <v>53</v>
      </c>
      <c r="F15" s="20">
        <v>1.4533333333333334</v>
      </c>
      <c r="G15" s="20">
        <v>14</v>
      </c>
      <c r="H15" s="20"/>
      <c r="I15" s="20"/>
      <c r="J15" s="20"/>
      <c r="K15" s="20"/>
    </row>
  </sheetData>
  <mergeCells count="1">
    <mergeCell ref="A1:C1"/>
  </mergeCell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="110" zoomScaleNormal="110" workbookViewId="0">
      <selection sqref="A1:D1"/>
    </sheetView>
  </sheetViews>
  <sheetFormatPr defaultRowHeight="12.75" x14ac:dyDescent="0.2"/>
  <cols>
    <col min="1" max="1" width="8.44140625" style="49" customWidth="1"/>
    <col min="2" max="2" width="8.5546875" style="49" customWidth="1"/>
    <col min="3" max="3" width="7.33203125" style="49" customWidth="1"/>
    <col min="4" max="4" width="7.5546875" style="49" customWidth="1"/>
    <col min="5" max="6" width="4.5546875" style="49" customWidth="1"/>
    <col min="7" max="7" width="8.88671875" style="49"/>
    <col min="8" max="8" width="9" style="49" customWidth="1"/>
    <col min="9" max="9" width="8.21875" style="49" customWidth="1"/>
    <col min="10" max="10" width="8.21875" style="49" bestFit="1" customWidth="1"/>
    <col min="11" max="11" width="7.33203125" style="49" bestFit="1" customWidth="1"/>
    <col min="12" max="12" width="7.21875" style="49" bestFit="1" customWidth="1"/>
    <col min="13" max="13" width="3.6640625" style="49" customWidth="1"/>
    <col min="14" max="14" width="8.33203125" style="49" bestFit="1" customWidth="1"/>
    <col min="15" max="256" width="8.88671875" style="49"/>
    <col min="257" max="257" width="8.44140625" style="49" customWidth="1"/>
    <col min="258" max="258" width="8.5546875" style="49" customWidth="1"/>
    <col min="259" max="259" width="7.33203125" style="49" customWidth="1"/>
    <col min="260" max="260" width="7.5546875" style="49" customWidth="1"/>
    <col min="261" max="262" width="4.5546875" style="49" customWidth="1"/>
    <col min="263" max="263" width="8.88671875" style="49"/>
    <col min="264" max="264" width="9" style="49" customWidth="1"/>
    <col min="265" max="265" width="8.21875" style="49" customWidth="1"/>
    <col min="266" max="266" width="8.21875" style="49" bestFit="1" customWidth="1"/>
    <col min="267" max="267" width="7.33203125" style="49" bestFit="1" customWidth="1"/>
    <col min="268" max="268" width="7.21875" style="49" bestFit="1" customWidth="1"/>
    <col min="269" max="269" width="3.6640625" style="49" customWidth="1"/>
    <col min="270" max="270" width="8.33203125" style="49" bestFit="1" customWidth="1"/>
    <col min="271" max="512" width="8.88671875" style="49"/>
    <col min="513" max="513" width="8.44140625" style="49" customWidth="1"/>
    <col min="514" max="514" width="8.5546875" style="49" customWidth="1"/>
    <col min="515" max="515" width="7.33203125" style="49" customWidth="1"/>
    <col min="516" max="516" width="7.5546875" style="49" customWidth="1"/>
    <col min="517" max="518" width="4.5546875" style="49" customWidth="1"/>
    <col min="519" max="519" width="8.88671875" style="49"/>
    <col min="520" max="520" width="9" style="49" customWidth="1"/>
    <col min="521" max="521" width="8.21875" style="49" customWidth="1"/>
    <col min="522" max="522" width="8.21875" style="49" bestFit="1" customWidth="1"/>
    <col min="523" max="523" width="7.33203125" style="49" bestFit="1" customWidth="1"/>
    <col min="524" max="524" width="7.21875" style="49" bestFit="1" customWidth="1"/>
    <col min="525" max="525" width="3.6640625" style="49" customWidth="1"/>
    <col min="526" max="526" width="8.33203125" style="49" bestFit="1" customWidth="1"/>
    <col min="527" max="768" width="8.88671875" style="49"/>
    <col min="769" max="769" width="8.44140625" style="49" customWidth="1"/>
    <col min="770" max="770" width="8.5546875" style="49" customWidth="1"/>
    <col min="771" max="771" width="7.33203125" style="49" customWidth="1"/>
    <col min="772" max="772" width="7.5546875" style="49" customWidth="1"/>
    <col min="773" max="774" width="4.5546875" style="49" customWidth="1"/>
    <col min="775" max="775" width="8.88671875" style="49"/>
    <col min="776" max="776" width="9" style="49" customWidth="1"/>
    <col min="777" max="777" width="8.21875" style="49" customWidth="1"/>
    <col min="778" max="778" width="8.21875" style="49" bestFit="1" customWidth="1"/>
    <col min="779" max="779" width="7.33203125" style="49" bestFit="1" customWidth="1"/>
    <col min="780" max="780" width="7.21875" style="49" bestFit="1" customWidth="1"/>
    <col min="781" max="781" width="3.6640625" style="49" customWidth="1"/>
    <col min="782" max="782" width="8.33203125" style="49" bestFit="1" customWidth="1"/>
    <col min="783" max="1024" width="8.88671875" style="49"/>
    <col min="1025" max="1025" width="8.44140625" style="49" customWidth="1"/>
    <col min="1026" max="1026" width="8.5546875" style="49" customWidth="1"/>
    <col min="1027" max="1027" width="7.33203125" style="49" customWidth="1"/>
    <col min="1028" max="1028" width="7.5546875" style="49" customWidth="1"/>
    <col min="1029" max="1030" width="4.5546875" style="49" customWidth="1"/>
    <col min="1031" max="1031" width="8.88671875" style="49"/>
    <col min="1032" max="1032" width="9" style="49" customWidth="1"/>
    <col min="1033" max="1033" width="8.21875" style="49" customWidth="1"/>
    <col min="1034" max="1034" width="8.21875" style="49" bestFit="1" customWidth="1"/>
    <col min="1035" max="1035" width="7.33203125" style="49" bestFit="1" customWidth="1"/>
    <col min="1036" max="1036" width="7.21875" style="49" bestFit="1" customWidth="1"/>
    <col min="1037" max="1037" width="3.6640625" style="49" customWidth="1"/>
    <col min="1038" max="1038" width="8.33203125" style="49" bestFit="1" customWidth="1"/>
    <col min="1039" max="1280" width="8.88671875" style="49"/>
    <col min="1281" max="1281" width="8.44140625" style="49" customWidth="1"/>
    <col min="1282" max="1282" width="8.5546875" style="49" customWidth="1"/>
    <col min="1283" max="1283" width="7.33203125" style="49" customWidth="1"/>
    <col min="1284" max="1284" width="7.5546875" style="49" customWidth="1"/>
    <col min="1285" max="1286" width="4.5546875" style="49" customWidth="1"/>
    <col min="1287" max="1287" width="8.88671875" style="49"/>
    <col min="1288" max="1288" width="9" style="49" customWidth="1"/>
    <col min="1289" max="1289" width="8.21875" style="49" customWidth="1"/>
    <col min="1290" max="1290" width="8.21875" style="49" bestFit="1" customWidth="1"/>
    <col min="1291" max="1291" width="7.33203125" style="49" bestFit="1" customWidth="1"/>
    <col min="1292" max="1292" width="7.21875" style="49" bestFit="1" customWidth="1"/>
    <col min="1293" max="1293" width="3.6640625" style="49" customWidth="1"/>
    <col min="1294" max="1294" width="8.33203125" style="49" bestFit="1" customWidth="1"/>
    <col min="1295" max="1536" width="8.88671875" style="49"/>
    <col min="1537" max="1537" width="8.44140625" style="49" customWidth="1"/>
    <col min="1538" max="1538" width="8.5546875" style="49" customWidth="1"/>
    <col min="1539" max="1539" width="7.33203125" style="49" customWidth="1"/>
    <col min="1540" max="1540" width="7.5546875" style="49" customWidth="1"/>
    <col min="1541" max="1542" width="4.5546875" style="49" customWidth="1"/>
    <col min="1543" max="1543" width="8.88671875" style="49"/>
    <col min="1544" max="1544" width="9" style="49" customWidth="1"/>
    <col min="1545" max="1545" width="8.21875" style="49" customWidth="1"/>
    <col min="1546" max="1546" width="8.21875" style="49" bestFit="1" customWidth="1"/>
    <col min="1547" max="1547" width="7.33203125" style="49" bestFit="1" customWidth="1"/>
    <col min="1548" max="1548" width="7.21875" style="49" bestFit="1" customWidth="1"/>
    <col min="1549" max="1549" width="3.6640625" style="49" customWidth="1"/>
    <col min="1550" max="1550" width="8.33203125" style="49" bestFit="1" customWidth="1"/>
    <col min="1551" max="1792" width="8.88671875" style="49"/>
    <col min="1793" max="1793" width="8.44140625" style="49" customWidth="1"/>
    <col min="1794" max="1794" width="8.5546875" style="49" customWidth="1"/>
    <col min="1795" max="1795" width="7.33203125" style="49" customWidth="1"/>
    <col min="1796" max="1796" width="7.5546875" style="49" customWidth="1"/>
    <col min="1797" max="1798" width="4.5546875" style="49" customWidth="1"/>
    <col min="1799" max="1799" width="8.88671875" style="49"/>
    <col min="1800" max="1800" width="9" style="49" customWidth="1"/>
    <col min="1801" max="1801" width="8.21875" style="49" customWidth="1"/>
    <col min="1802" max="1802" width="8.21875" style="49" bestFit="1" customWidth="1"/>
    <col min="1803" max="1803" width="7.33203125" style="49" bestFit="1" customWidth="1"/>
    <col min="1804" max="1804" width="7.21875" style="49" bestFit="1" customWidth="1"/>
    <col min="1805" max="1805" width="3.6640625" style="49" customWidth="1"/>
    <col min="1806" max="1806" width="8.33203125" style="49" bestFit="1" customWidth="1"/>
    <col min="1807" max="2048" width="8.88671875" style="49"/>
    <col min="2049" max="2049" width="8.44140625" style="49" customWidth="1"/>
    <col min="2050" max="2050" width="8.5546875" style="49" customWidth="1"/>
    <col min="2051" max="2051" width="7.33203125" style="49" customWidth="1"/>
    <col min="2052" max="2052" width="7.5546875" style="49" customWidth="1"/>
    <col min="2053" max="2054" width="4.5546875" style="49" customWidth="1"/>
    <col min="2055" max="2055" width="8.88671875" style="49"/>
    <col min="2056" max="2056" width="9" style="49" customWidth="1"/>
    <col min="2057" max="2057" width="8.21875" style="49" customWidth="1"/>
    <col min="2058" max="2058" width="8.21875" style="49" bestFit="1" customWidth="1"/>
    <col min="2059" max="2059" width="7.33203125" style="49" bestFit="1" customWidth="1"/>
    <col min="2060" max="2060" width="7.21875" style="49" bestFit="1" customWidth="1"/>
    <col min="2061" max="2061" width="3.6640625" style="49" customWidth="1"/>
    <col min="2062" max="2062" width="8.33203125" style="49" bestFit="1" customWidth="1"/>
    <col min="2063" max="2304" width="8.88671875" style="49"/>
    <col min="2305" max="2305" width="8.44140625" style="49" customWidth="1"/>
    <col min="2306" max="2306" width="8.5546875" style="49" customWidth="1"/>
    <col min="2307" max="2307" width="7.33203125" style="49" customWidth="1"/>
    <col min="2308" max="2308" width="7.5546875" style="49" customWidth="1"/>
    <col min="2309" max="2310" width="4.5546875" style="49" customWidth="1"/>
    <col min="2311" max="2311" width="8.88671875" style="49"/>
    <col min="2312" max="2312" width="9" style="49" customWidth="1"/>
    <col min="2313" max="2313" width="8.21875" style="49" customWidth="1"/>
    <col min="2314" max="2314" width="8.21875" style="49" bestFit="1" customWidth="1"/>
    <col min="2315" max="2315" width="7.33203125" style="49" bestFit="1" customWidth="1"/>
    <col min="2316" max="2316" width="7.21875" style="49" bestFit="1" customWidth="1"/>
    <col min="2317" max="2317" width="3.6640625" style="49" customWidth="1"/>
    <col min="2318" max="2318" width="8.33203125" style="49" bestFit="1" customWidth="1"/>
    <col min="2319" max="2560" width="8.88671875" style="49"/>
    <col min="2561" max="2561" width="8.44140625" style="49" customWidth="1"/>
    <col min="2562" max="2562" width="8.5546875" style="49" customWidth="1"/>
    <col min="2563" max="2563" width="7.33203125" style="49" customWidth="1"/>
    <col min="2564" max="2564" width="7.5546875" style="49" customWidth="1"/>
    <col min="2565" max="2566" width="4.5546875" style="49" customWidth="1"/>
    <col min="2567" max="2567" width="8.88671875" style="49"/>
    <col min="2568" max="2568" width="9" style="49" customWidth="1"/>
    <col min="2569" max="2569" width="8.21875" style="49" customWidth="1"/>
    <col min="2570" max="2570" width="8.21875" style="49" bestFit="1" customWidth="1"/>
    <col min="2571" max="2571" width="7.33203125" style="49" bestFit="1" customWidth="1"/>
    <col min="2572" max="2572" width="7.21875" style="49" bestFit="1" customWidth="1"/>
    <col min="2573" max="2573" width="3.6640625" style="49" customWidth="1"/>
    <col min="2574" max="2574" width="8.33203125" style="49" bestFit="1" customWidth="1"/>
    <col min="2575" max="2816" width="8.88671875" style="49"/>
    <col min="2817" max="2817" width="8.44140625" style="49" customWidth="1"/>
    <col min="2818" max="2818" width="8.5546875" style="49" customWidth="1"/>
    <col min="2819" max="2819" width="7.33203125" style="49" customWidth="1"/>
    <col min="2820" max="2820" width="7.5546875" style="49" customWidth="1"/>
    <col min="2821" max="2822" width="4.5546875" style="49" customWidth="1"/>
    <col min="2823" max="2823" width="8.88671875" style="49"/>
    <col min="2824" max="2824" width="9" style="49" customWidth="1"/>
    <col min="2825" max="2825" width="8.21875" style="49" customWidth="1"/>
    <col min="2826" max="2826" width="8.21875" style="49" bestFit="1" customWidth="1"/>
    <col min="2827" max="2827" width="7.33203125" style="49" bestFit="1" customWidth="1"/>
    <col min="2828" max="2828" width="7.21875" style="49" bestFit="1" customWidth="1"/>
    <col min="2829" max="2829" width="3.6640625" style="49" customWidth="1"/>
    <col min="2830" max="2830" width="8.33203125" style="49" bestFit="1" customWidth="1"/>
    <col min="2831" max="3072" width="8.88671875" style="49"/>
    <col min="3073" max="3073" width="8.44140625" style="49" customWidth="1"/>
    <col min="3074" max="3074" width="8.5546875" style="49" customWidth="1"/>
    <col min="3075" max="3075" width="7.33203125" style="49" customWidth="1"/>
    <col min="3076" max="3076" width="7.5546875" style="49" customWidth="1"/>
    <col min="3077" max="3078" width="4.5546875" style="49" customWidth="1"/>
    <col min="3079" max="3079" width="8.88671875" style="49"/>
    <col min="3080" max="3080" width="9" style="49" customWidth="1"/>
    <col min="3081" max="3081" width="8.21875" style="49" customWidth="1"/>
    <col min="3082" max="3082" width="8.21875" style="49" bestFit="1" customWidth="1"/>
    <col min="3083" max="3083" width="7.33203125" style="49" bestFit="1" customWidth="1"/>
    <col min="3084" max="3084" width="7.21875" style="49" bestFit="1" customWidth="1"/>
    <col min="3085" max="3085" width="3.6640625" style="49" customWidth="1"/>
    <col min="3086" max="3086" width="8.33203125" style="49" bestFit="1" customWidth="1"/>
    <col min="3087" max="3328" width="8.88671875" style="49"/>
    <col min="3329" max="3329" width="8.44140625" style="49" customWidth="1"/>
    <col min="3330" max="3330" width="8.5546875" style="49" customWidth="1"/>
    <col min="3331" max="3331" width="7.33203125" style="49" customWidth="1"/>
    <col min="3332" max="3332" width="7.5546875" style="49" customWidth="1"/>
    <col min="3333" max="3334" width="4.5546875" style="49" customWidth="1"/>
    <col min="3335" max="3335" width="8.88671875" style="49"/>
    <col min="3336" max="3336" width="9" style="49" customWidth="1"/>
    <col min="3337" max="3337" width="8.21875" style="49" customWidth="1"/>
    <col min="3338" max="3338" width="8.21875" style="49" bestFit="1" customWidth="1"/>
    <col min="3339" max="3339" width="7.33203125" style="49" bestFit="1" customWidth="1"/>
    <col min="3340" max="3340" width="7.21875" style="49" bestFit="1" customWidth="1"/>
    <col min="3341" max="3341" width="3.6640625" style="49" customWidth="1"/>
    <col min="3342" max="3342" width="8.33203125" style="49" bestFit="1" customWidth="1"/>
    <col min="3343" max="3584" width="8.88671875" style="49"/>
    <col min="3585" max="3585" width="8.44140625" style="49" customWidth="1"/>
    <col min="3586" max="3586" width="8.5546875" style="49" customWidth="1"/>
    <col min="3587" max="3587" width="7.33203125" style="49" customWidth="1"/>
    <col min="3588" max="3588" width="7.5546875" style="49" customWidth="1"/>
    <col min="3589" max="3590" width="4.5546875" style="49" customWidth="1"/>
    <col min="3591" max="3591" width="8.88671875" style="49"/>
    <col min="3592" max="3592" width="9" style="49" customWidth="1"/>
    <col min="3593" max="3593" width="8.21875" style="49" customWidth="1"/>
    <col min="3594" max="3594" width="8.21875" style="49" bestFit="1" customWidth="1"/>
    <col min="3595" max="3595" width="7.33203125" style="49" bestFit="1" customWidth="1"/>
    <col min="3596" max="3596" width="7.21875" style="49" bestFit="1" customWidth="1"/>
    <col min="3597" max="3597" width="3.6640625" style="49" customWidth="1"/>
    <col min="3598" max="3598" width="8.33203125" style="49" bestFit="1" customWidth="1"/>
    <col min="3599" max="3840" width="8.88671875" style="49"/>
    <col min="3841" max="3841" width="8.44140625" style="49" customWidth="1"/>
    <col min="3842" max="3842" width="8.5546875" style="49" customWidth="1"/>
    <col min="3843" max="3843" width="7.33203125" style="49" customWidth="1"/>
    <col min="3844" max="3844" width="7.5546875" style="49" customWidth="1"/>
    <col min="3845" max="3846" width="4.5546875" style="49" customWidth="1"/>
    <col min="3847" max="3847" width="8.88671875" style="49"/>
    <col min="3848" max="3848" width="9" style="49" customWidth="1"/>
    <col min="3849" max="3849" width="8.21875" style="49" customWidth="1"/>
    <col min="3850" max="3850" width="8.21875" style="49" bestFit="1" customWidth="1"/>
    <col min="3851" max="3851" width="7.33203125" style="49" bestFit="1" customWidth="1"/>
    <col min="3852" max="3852" width="7.21875" style="49" bestFit="1" customWidth="1"/>
    <col min="3853" max="3853" width="3.6640625" style="49" customWidth="1"/>
    <col min="3854" max="3854" width="8.33203125" style="49" bestFit="1" customWidth="1"/>
    <col min="3855" max="4096" width="8.88671875" style="49"/>
    <col min="4097" max="4097" width="8.44140625" style="49" customWidth="1"/>
    <col min="4098" max="4098" width="8.5546875" style="49" customWidth="1"/>
    <col min="4099" max="4099" width="7.33203125" style="49" customWidth="1"/>
    <col min="4100" max="4100" width="7.5546875" style="49" customWidth="1"/>
    <col min="4101" max="4102" width="4.5546875" style="49" customWidth="1"/>
    <col min="4103" max="4103" width="8.88671875" style="49"/>
    <col min="4104" max="4104" width="9" style="49" customWidth="1"/>
    <col min="4105" max="4105" width="8.21875" style="49" customWidth="1"/>
    <col min="4106" max="4106" width="8.21875" style="49" bestFit="1" customWidth="1"/>
    <col min="4107" max="4107" width="7.33203125" style="49" bestFit="1" customWidth="1"/>
    <col min="4108" max="4108" width="7.21875" style="49" bestFit="1" customWidth="1"/>
    <col min="4109" max="4109" width="3.6640625" style="49" customWidth="1"/>
    <col min="4110" max="4110" width="8.33203125" style="49" bestFit="1" customWidth="1"/>
    <col min="4111" max="4352" width="8.88671875" style="49"/>
    <col min="4353" max="4353" width="8.44140625" style="49" customWidth="1"/>
    <col min="4354" max="4354" width="8.5546875" style="49" customWidth="1"/>
    <col min="4355" max="4355" width="7.33203125" style="49" customWidth="1"/>
    <col min="4356" max="4356" width="7.5546875" style="49" customWidth="1"/>
    <col min="4357" max="4358" width="4.5546875" style="49" customWidth="1"/>
    <col min="4359" max="4359" width="8.88671875" style="49"/>
    <col min="4360" max="4360" width="9" style="49" customWidth="1"/>
    <col min="4361" max="4361" width="8.21875" style="49" customWidth="1"/>
    <col min="4362" max="4362" width="8.21875" style="49" bestFit="1" customWidth="1"/>
    <col min="4363" max="4363" width="7.33203125" style="49" bestFit="1" customWidth="1"/>
    <col min="4364" max="4364" width="7.21875" style="49" bestFit="1" customWidth="1"/>
    <col min="4365" max="4365" width="3.6640625" style="49" customWidth="1"/>
    <col min="4366" max="4366" width="8.33203125" style="49" bestFit="1" customWidth="1"/>
    <col min="4367" max="4608" width="8.88671875" style="49"/>
    <col min="4609" max="4609" width="8.44140625" style="49" customWidth="1"/>
    <col min="4610" max="4610" width="8.5546875" style="49" customWidth="1"/>
    <col min="4611" max="4611" width="7.33203125" style="49" customWidth="1"/>
    <col min="4612" max="4612" width="7.5546875" style="49" customWidth="1"/>
    <col min="4613" max="4614" width="4.5546875" style="49" customWidth="1"/>
    <col min="4615" max="4615" width="8.88671875" style="49"/>
    <col min="4616" max="4616" width="9" style="49" customWidth="1"/>
    <col min="4617" max="4617" width="8.21875" style="49" customWidth="1"/>
    <col min="4618" max="4618" width="8.21875" style="49" bestFit="1" customWidth="1"/>
    <col min="4619" max="4619" width="7.33203125" style="49" bestFit="1" customWidth="1"/>
    <col min="4620" max="4620" width="7.21875" style="49" bestFit="1" customWidth="1"/>
    <col min="4621" max="4621" width="3.6640625" style="49" customWidth="1"/>
    <col min="4622" max="4622" width="8.33203125" style="49" bestFit="1" customWidth="1"/>
    <col min="4623" max="4864" width="8.88671875" style="49"/>
    <col min="4865" max="4865" width="8.44140625" style="49" customWidth="1"/>
    <col min="4866" max="4866" width="8.5546875" style="49" customWidth="1"/>
    <col min="4867" max="4867" width="7.33203125" style="49" customWidth="1"/>
    <col min="4868" max="4868" width="7.5546875" style="49" customWidth="1"/>
    <col min="4869" max="4870" width="4.5546875" style="49" customWidth="1"/>
    <col min="4871" max="4871" width="8.88671875" style="49"/>
    <col min="4872" max="4872" width="9" style="49" customWidth="1"/>
    <col min="4873" max="4873" width="8.21875" style="49" customWidth="1"/>
    <col min="4874" max="4874" width="8.21875" style="49" bestFit="1" customWidth="1"/>
    <col min="4875" max="4875" width="7.33203125" style="49" bestFit="1" customWidth="1"/>
    <col min="4876" max="4876" width="7.21875" style="49" bestFit="1" customWidth="1"/>
    <col min="4877" max="4877" width="3.6640625" style="49" customWidth="1"/>
    <col min="4878" max="4878" width="8.33203125" style="49" bestFit="1" customWidth="1"/>
    <col min="4879" max="5120" width="8.88671875" style="49"/>
    <col min="5121" max="5121" width="8.44140625" style="49" customWidth="1"/>
    <col min="5122" max="5122" width="8.5546875" style="49" customWidth="1"/>
    <col min="5123" max="5123" width="7.33203125" style="49" customWidth="1"/>
    <col min="5124" max="5124" width="7.5546875" style="49" customWidth="1"/>
    <col min="5125" max="5126" width="4.5546875" style="49" customWidth="1"/>
    <col min="5127" max="5127" width="8.88671875" style="49"/>
    <col min="5128" max="5128" width="9" style="49" customWidth="1"/>
    <col min="5129" max="5129" width="8.21875" style="49" customWidth="1"/>
    <col min="5130" max="5130" width="8.21875" style="49" bestFit="1" customWidth="1"/>
    <col min="5131" max="5131" width="7.33203125" style="49" bestFit="1" customWidth="1"/>
    <col min="5132" max="5132" width="7.21875" style="49" bestFit="1" customWidth="1"/>
    <col min="5133" max="5133" width="3.6640625" style="49" customWidth="1"/>
    <col min="5134" max="5134" width="8.33203125" style="49" bestFit="1" customWidth="1"/>
    <col min="5135" max="5376" width="8.88671875" style="49"/>
    <col min="5377" max="5377" width="8.44140625" style="49" customWidth="1"/>
    <col min="5378" max="5378" width="8.5546875" style="49" customWidth="1"/>
    <col min="5379" max="5379" width="7.33203125" style="49" customWidth="1"/>
    <col min="5380" max="5380" width="7.5546875" style="49" customWidth="1"/>
    <col min="5381" max="5382" width="4.5546875" style="49" customWidth="1"/>
    <col min="5383" max="5383" width="8.88671875" style="49"/>
    <col min="5384" max="5384" width="9" style="49" customWidth="1"/>
    <col min="5385" max="5385" width="8.21875" style="49" customWidth="1"/>
    <col min="5386" max="5386" width="8.21875" style="49" bestFit="1" customWidth="1"/>
    <col min="5387" max="5387" width="7.33203125" style="49" bestFit="1" customWidth="1"/>
    <col min="5388" max="5388" width="7.21875" style="49" bestFit="1" customWidth="1"/>
    <col min="5389" max="5389" width="3.6640625" style="49" customWidth="1"/>
    <col min="5390" max="5390" width="8.33203125" style="49" bestFit="1" customWidth="1"/>
    <col min="5391" max="5632" width="8.88671875" style="49"/>
    <col min="5633" max="5633" width="8.44140625" style="49" customWidth="1"/>
    <col min="5634" max="5634" width="8.5546875" style="49" customWidth="1"/>
    <col min="5635" max="5635" width="7.33203125" style="49" customWidth="1"/>
    <col min="5636" max="5636" width="7.5546875" style="49" customWidth="1"/>
    <col min="5637" max="5638" width="4.5546875" style="49" customWidth="1"/>
    <col min="5639" max="5639" width="8.88671875" style="49"/>
    <col min="5640" max="5640" width="9" style="49" customWidth="1"/>
    <col min="5641" max="5641" width="8.21875" style="49" customWidth="1"/>
    <col min="5642" max="5642" width="8.21875" style="49" bestFit="1" customWidth="1"/>
    <col min="5643" max="5643" width="7.33203125" style="49" bestFit="1" customWidth="1"/>
    <col min="5644" max="5644" width="7.21875" style="49" bestFit="1" customWidth="1"/>
    <col min="5645" max="5645" width="3.6640625" style="49" customWidth="1"/>
    <col min="5646" max="5646" width="8.33203125" style="49" bestFit="1" customWidth="1"/>
    <col min="5647" max="5888" width="8.88671875" style="49"/>
    <col min="5889" max="5889" width="8.44140625" style="49" customWidth="1"/>
    <col min="5890" max="5890" width="8.5546875" style="49" customWidth="1"/>
    <col min="5891" max="5891" width="7.33203125" style="49" customWidth="1"/>
    <col min="5892" max="5892" width="7.5546875" style="49" customWidth="1"/>
    <col min="5893" max="5894" width="4.5546875" style="49" customWidth="1"/>
    <col min="5895" max="5895" width="8.88671875" style="49"/>
    <col min="5896" max="5896" width="9" style="49" customWidth="1"/>
    <col min="5897" max="5897" width="8.21875" style="49" customWidth="1"/>
    <col min="5898" max="5898" width="8.21875" style="49" bestFit="1" customWidth="1"/>
    <col min="5899" max="5899" width="7.33203125" style="49" bestFit="1" customWidth="1"/>
    <col min="5900" max="5900" width="7.21875" style="49" bestFit="1" customWidth="1"/>
    <col min="5901" max="5901" width="3.6640625" style="49" customWidth="1"/>
    <col min="5902" max="5902" width="8.33203125" style="49" bestFit="1" customWidth="1"/>
    <col min="5903" max="6144" width="8.88671875" style="49"/>
    <col min="6145" max="6145" width="8.44140625" style="49" customWidth="1"/>
    <col min="6146" max="6146" width="8.5546875" style="49" customWidth="1"/>
    <col min="6147" max="6147" width="7.33203125" style="49" customWidth="1"/>
    <col min="6148" max="6148" width="7.5546875" style="49" customWidth="1"/>
    <col min="6149" max="6150" width="4.5546875" style="49" customWidth="1"/>
    <col min="6151" max="6151" width="8.88671875" style="49"/>
    <col min="6152" max="6152" width="9" style="49" customWidth="1"/>
    <col min="6153" max="6153" width="8.21875" style="49" customWidth="1"/>
    <col min="6154" max="6154" width="8.21875" style="49" bestFit="1" customWidth="1"/>
    <col min="6155" max="6155" width="7.33203125" style="49" bestFit="1" customWidth="1"/>
    <col min="6156" max="6156" width="7.21875" style="49" bestFit="1" customWidth="1"/>
    <col min="6157" max="6157" width="3.6640625" style="49" customWidth="1"/>
    <col min="6158" max="6158" width="8.33203125" style="49" bestFit="1" customWidth="1"/>
    <col min="6159" max="6400" width="8.88671875" style="49"/>
    <col min="6401" max="6401" width="8.44140625" style="49" customWidth="1"/>
    <col min="6402" max="6402" width="8.5546875" style="49" customWidth="1"/>
    <col min="6403" max="6403" width="7.33203125" style="49" customWidth="1"/>
    <col min="6404" max="6404" width="7.5546875" style="49" customWidth="1"/>
    <col min="6405" max="6406" width="4.5546875" style="49" customWidth="1"/>
    <col min="6407" max="6407" width="8.88671875" style="49"/>
    <col min="6408" max="6408" width="9" style="49" customWidth="1"/>
    <col min="6409" max="6409" width="8.21875" style="49" customWidth="1"/>
    <col min="6410" max="6410" width="8.21875" style="49" bestFit="1" customWidth="1"/>
    <col min="6411" max="6411" width="7.33203125" style="49" bestFit="1" customWidth="1"/>
    <col min="6412" max="6412" width="7.21875" style="49" bestFit="1" customWidth="1"/>
    <col min="6413" max="6413" width="3.6640625" style="49" customWidth="1"/>
    <col min="6414" max="6414" width="8.33203125" style="49" bestFit="1" customWidth="1"/>
    <col min="6415" max="6656" width="8.88671875" style="49"/>
    <col min="6657" max="6657" width="8.44140625" style="49" customWidth="1"/>
    <col min="6658" max="6658" width="8.5546875" style="49" customWidth="1"/>
    <col min="6659" max="6659" width="7.33203125" style="49" customWidth="1"/>
    <col min="6660" max="6660" width="7.5546875" style="49" customWidth="1"/>
    <col min="6661" max="6662" width="4.5546875" style="49" customWidth="1"/>
    <col min="6663" max="6663" width="8.88671875" style="49"/>
    <col min="6664" max="6664" width="9" style="49" customWidth="1"/>
    <col min="6665" max="6665" width="8.21875" style="49" customWidth="1"/>
    <col min="6666" max="6666" width="8.21875" style="49" bestFit="1" customWidth="1"/>
    <col min="6667" max="6667" width="7.33203125" style="49" bestFit="1" customWidth="1"/>
    <col min="6668" max="6668" width="7.21875" style="49" bestFit="1" customWidth="1"/>
    <col min="6669" max="6669" width="3.6640625" style="49" customWidth="1"/>
    <col min="6670" max="6670" width="8.33203125" style="49" bestFit="1" customWidth="1"/>
    <col min="6671" max="6912" width="8.88671875" style="49"/>
    <col min="6913" max="6913" width="8.44140625" style="49" customWidth="1"/>
    <col min="6914" max="6914" width="8.5546875" style="49" customWidth="1"/>
    <col min="6915" max="6915" width="7.33203125" style="49" customWidth="1"/>
    <col min="6916" max="6916" width="7.5546875" style="49" customWidth="1"/>
    <col min="6917" max="6918" width="4.5546875" style="49" customWidth="1"/>
    <col min="6919" max="6919" width="8.88671875" style="49"/>
    <col min="6920" max="6920" width="9" style="49" customWidth="1"/>
    <col min="6921" max="6921" width="8.21875" style="49" customWidth="1"/>
    <col min="6922" max="6922" width="8.21875" style="49" bestFit="1" customWidth="1"/>
    <col min="6923" max="6923" width="7.33203125" style="49" bestFit="1" customWidth="1"/>
    <col min="6924" max="6924" width="7.21875" style="49" bestFit="1" customWidth="1"/>
    <col min="6925" max="6925" width="3.6640625" style="49" customWidth="1"/>
    <col min="6926" max="6926" width="8.33203125" style="49" bestFit="1" customWidth="1"/>
    <col min="6927" max="7168" width="8.88671875" style="49"/>
    <col min="7169" max="7169" width="8.44140625" style="49" customWidth="1"/>
    <col min="7170" max="7170" width="8.5546875" style="49" customWidth="1"/>
    <col min="7171" max="7171" width="7.33203125" style="49" customWidth="1"/>
    <col min="7172" max="7172" width="7.5546875" style="49" customWidth="1"/>
    <col min="7173" max="7174" width="4.5546875" style="49" customWidth="1"/>
    <col min="7175" max="7175" width="8.88671875" style="49"/>
    <col min="7176" max="7176" width="9" style="49" customWidth="1"/>
    <col min="7177" max="7177" width="8.21875" style="49" customWidth="1"/>
    <col min="7178" max="7178" width="8.21875" style="49" bestFit="1" customWidth="1"/>
    <col min="7179" max="7179" width="7.33203125" style="49" bestFit="1" customWidth="1"/>
    <col min="7180" max="7180" width="7.21875" style="49" bestFit="1" customWidth="1"/>
    <col min="7181" max="7181" width="3.6640625" style="49" customWidth="1"/>
    <col min="7182" max="7182" width="8.33203125" style="49" bestFit="1" customWidth="1"/>
    <col min="7183" max="7424" width="8.88671875" style="49"/>
    <col min="7425" max="7425" width="8.44140625" style="49" customWidth="1"/>
    <col min="7426" max="7426" width="8.5546875" style="49" customWidth="1"/>
    <col min="7427" max="7427" width="7.33203125" style="49" customWidth="1"/>
    <col min="7428" max="7428" width="7.5546875" style="49" customWidth="1"/>
    <col min="7429" max="7430" width="4.5546875" style="49" customWidth="1"/>
    <col min="7431" max="7431" width="8.88671875" style="49"/>
    <col min="7432" max="7432" width="9" style="49" customWidth="1"/>
    <col min="7433" max="7433" width="8.21875" style="49" customWidth="1"/>
    <col min="7434" max="7434" width="8.21875" style="49" bestFit="1" customWidth="1"/>
    <col min="7435" max="7435" width="7.33203125" style="49" bestFit="1" customWidth="1"/>
    <col min="7436" max="7436" width="7.21875" style="49" bestFit="1" customWidth="1"/>
    <col min="7437" max="7437" width="3.6640625" style="49" customWidth="1"/>
    <col min="7438" max="7438" width="8.33203125" style="49" bestFit="1" customWidth="1"/>
    <col min="7439" max="7680" width="8.88671875" style="49"/>
    <col min="7681" max="7681" width="8.44140625" style="49" customWidth="1"/>
    <col min="7682" max="7682" width="8.5546875" style="49" customWidth="1"/>
    <col min="7683" max="7683" width="7.33203125" style="49" customWidth="1"/>
    <col min="7684" max="7684" width="7.5546875" style="49" customWidth="1"/>
    <col min="7685" max="7686" width="4.5546875" style="49" customWidth="1"/>
    <col min="7687" max="7687" width="8.88671875" style="49"/>
    <col min="7688" max="7688" width="9" style="49" customWidth="1"/>
    <col min="7689" max="7689" width="8.21875" style="49" customWidth="1"/>
    <col min="7690" max="7690" width="8.21875" style="49" bestFit="1" customWidth="1"/>
    <col min="7691" max="7691" width="7.33203125" style="49" bestFit="1" customWidth="1"/>
    <col min="7692" max="7692" width="7.21875" style="49" bestFit="1" customWidth="1"/>
    <col min="7693" max="7693" width="3.6640625" style="49" customWidth="1"/>
    <col min="7694" max="7694" width="8.33203125" style="49" bestFit="1" customWidth="1"/>
    <col min="7695" max="7936" width="8.88671875" style="49"/>
    <col min="7937" max="7937" width="8.44140625" style="49" customWidth="1"/>
    <col min="7938" max="7938" width="8.5546875" style="49" customWidth="1"/>
    <col min="7939" max="7939" width="7.33203125" style="49" customWidth="1"/>
    <col min="7940" max="7940" width="7.5546875" style="49" customWidth="1"/>
    <col min="7941" max="7942" width="4.5546875" style="49" customWidth="1"/>
    <col min="7943" max="7943" width="8.88671875" style="49"/>
    <col min="7944" max="7944" width="9" style="49" customWidth="1"/>
    <col min="7945" max="7945" width="8.21875" style="49" customWidth="1"/>
    <col min="7946" max="7946" width="8.21875" style="49" bestFit="1" customWidth="1"/>
    <col min="7947" max="7947" width="7.33203125" style="49" bestFit="1" customWidth="1"/>
    <col min="7948" max="7948" width="7.21875" style="49" bestFit="1" customWidth="1"/>
    <col min="7949" max="7949" width="3.6640625" style="49" customWidth="1"/>
    <col min="7950" max="7950" width="8.33203125" style="49" bestFit="1" customWidth="1"/>
    <col min="7951" max="8192" width="8.88671875" style="49"/>
    <col min="8193" max="8193" width="8.44140625" style="49" customWidth="1"/>
    <col min="8194" max="8194" width="8.5546875" style="49" customWidth="1"/>
    <col min="8195" max="8195" width="7.33203125" style="49" customWidth="1"/>
    <col min="8196" max="8196" width="7.5546875" style="49" customWidth="1"/>
    <col min="8197" max="8198" width="4.5546875" style="49" customWidth="1"/>
    <col min="8199" max="8199" width="8.88671875" style="49"/>
    <col min="8200" max="8200" width="9" style="49" customWidth="1"/>
    <col min="8201" max="8201" width="8.21875" style="49" customWidth="1"/>
    <col min="8202" max="8202" width="8.21875" style="49" bestFit="1" customWidth="1"/>
    <col min="8203" max="8203" width="7.33203125" style="49" bestFit="1" customWidth="1"/>
    <col min="8204" max="8204" width="7.21875" style="49" bestFit="1" customWidth="1"/>
    <col min="8205" max="8205" width="3.6640625" style="49" customWidth="1"/>
    <col min="8206" max="8206" width="8.33203125" style="49" bestFit="1" customWidth="1"/>
    <col min="8207" max="8448" width="8.88671875" style="49"/>
    <col min="8449" max="8449" width="8.44140625" style="49" customWidth="1"/>
    <col min="8450" max="8450" width="8.5546875" style="49" customWidth="1"/>
    <col min="8451" max="8451" width="7.33203125" style="49" customWidth="1"/>
    <col min="8452" max="8452" width="7.5546875" style="49" customWidth="1"/>
    <col min="8453" max="8454" width="4.5546875" style="49" customWidth="1"/>
    <col min="8455" max="8455" width="8.88671875" style="49"/>
    <col min="8456" max="8456" width="9" style="49" customWidth="1"/>
    <col min="8457" max="8457" width="8.21875" style="49" customWidth="1"/>
    <col min="8458" max="8458" width="8.21875" style="49" bestFit="1" customWidth="1"/>
    <col min="8459" max="8459" width="7.33203125" style="49" bestFit="1" customWidth="1"/>
    <col min="8460" max="8460" width="7.21875" style="49" bestFit="1" customWidth="1"/>
    <col min="8461" max="8461" width="3.6640625" style="49" customWidth="1"/>
    <col min="8462" max="8462" width="8.33203125" style="49" bestFit="1" customWidth="1"/>
    <col min="8463" max="8704" width="8.88671875" style="49"/>
    <col min="8705" max="8705" width="8.44140625" style="49" customWidth="1"/>
    <col min="8706" max="8706" width="8.5546875" style="49" customWidth="1"/>
    <col min="8707" max="8707" width="7.33203125" style="49" customWidth="1"/>
    <col min="8708" max="8708" width="7.5546875" style="49" customWidth="1"/>
    <col min="8709" max="8710" width="4.5546875" style="49" customWidth="1"/>
    <col min="8711" max="8711" width="8.88671875" style="49"/>
    <col min="8712" max="8712" width="9" style="49" customWidth="1"/>
    <col min="8713" max="8713" width="8.21875" style="49" customWidth="1"/>
    <col min="8714" max="8714" width="8.21875" style="49" bestFit="1" customWidth="1"/>
    <col min="8715" max="8715" width="7.33203125" style="49" bestFit="1" customWidth="1"/>
    <col min="8716" max="8716" width="7.21875" style="49" bestFit="1" customWidth="1"/>
    <col min="8717" max="8717" width="3.6640625" style="49" customWidth="1"/>
    <col min="8718" max="8718" width="8.33203125" style="49" bestFit="1" customWidth="1"/>
    <col min="8719" max="8960" width="8.88671875" style="49"/>
    <col min="8961" max="8961" width="8.44140625" style="49" customWidth="1"/>
    <col min="8962" max="8962" width="8.5546875" style="49" customWidth="1"/>
    <col min="8963" max="8963" width="7.33203125" style="49" customWidth="1"/>
    <col min="8964" max="8964" width="7.5546875" style="49" customWidth="1"/>
    <col min="8965" max="8966" width="4.5546875" style="49" customWidth="1"/>
    <col min="8967" max="8967" width="8.88671875" style="49"/>
    <col min="8968" max="8968" width="9" style="49" customWidth="1"/>
    <col min="8969" max="8969" width="8.21875" style="49" customWidth="1"/>
    <col min="8970" max="8970" width="8.21875" style="49" bestFit="1" customWidth="1"/>
    <col min="8971" max="8971" width="7.33203125" style="49" bestFit="1" customWidth="1"/>
    <col min="8972" max="8972" width="7.21875" style="49" bestFit="1" customWidth="1"/>
    <col min="8973" max="8973" width="3.6640625" style="49" customWidth="1"/>
    <col min="8974" max="8974" width="8.33203125" style="49" bestFit="1" customWidth="1"/>
    <col min="8975" max="9216" width="8.88671875" style="49"/>
    <col min="9217" max="9217" width="8.44140625" style="49" customWidth="1"/>
    <col min="9218" max="9218" width="8.5546875" style="49" customWidth="1"/>
    <col min="9219" max="9219" width="7.33203125" style="49" customWidth="1"/>
    <col min="9220" max="9220" width="7.5546875" style="49" customWidth="1"/>
    <col min="9221" max="9222" width="4.5546875" style="49" customWidth="1"/>
    <col min="9223" max="9223" width="8.88671875" style="49"/>
    <col min="9224" max="9224" width="9" style="49" customWidth="1"/>
    <col min="9225" max="9225" width="8.21875" style="49" customWidth="1"/>
    <col min="9226" max="9226" width="8.21875" style="49" bestFit="1" customWidth="1"/>
    <col min="9227" max="9227" width="7.33203125" style="49" bestFit="1" customWidth="1"/>
    <col min="9228" max="9228" width="7.21875" style="49" bestFit="1" customWidth="1"/>
    <col min="9229" max="9229" width="3.6640625" style="49" customWidth="1"/>
    <col min="9230" max="9230" width="8.33203125" style="49" bestFit="1" customWidth="1"/>
    <col min="9231" max="9472" width="8.88671875" style="49"/>
    <col min="9473" max="9473" width="8.44140625" style="49" customWidth="1"/>
    <col min="9474" max="9474" width="8.5546875" style="49" customWidth="1"/>
    <col min="9475" max="9475" width="7.33203125" style="49" customWidth="1"/>
    <col min="9476" max="9476" width="7.5546875" style="49" customWidth="1"/>
    <col min="9477" max="9478" width="4.5546875" style="49" customWidth="1"/>
    <col min="9479" max="9479" width="8.88671875" style="49"/>
    <col min="9480" max="9480" width="9" style="49" customWidth="1"/>
    <col min="9481" max="9481" width="8.21875" style="49" customWidth="1"/>
    <col min="9482" max="9482" width="8.21875" style="49" bestFit="1" customWidth="1"/>
    <col min="9483" max="9483" width="7.33203125" style="49" bestFit="1" customWidth="1"/>
    <col min="9484" max="9484" width="7.21875" style="49" bestFit="1" customWidth="1"/>
    <col min="9485" max="9485" width="3.6640625" style="49" customWidth="1"/>
    <col min="9486" max="9486" width="8.33203125" style="49" bestFit="1" customWidth="1"/>
    <col min="9487" max="9728" width="8.88671875" style="49"/>
    <col min="9729" max="9729" width="8.44140625" style="49" customWidth="1"/>
    <col min="9730" max="9730" width="8.5546875" style="49" customWidth="1"/>
    <col min="9731" max="9731" width="7.33203125" style="49" customWidth="1"/>
    <col min="9732" max="9732" width="7.5546875" style="49" customWidth="1"/>
    <col min="9733" max="9734" width="4.5546875" style="49" customWidth="1"/>
    <col min="9735" max="9735" width="8.88671875" style="49"/>
    <col min="9736" max="9736" width="9" style="49" customWidth="1"/>
    <col min="9737" max="9737" width="8.21875" style="49" customWidth="1"/>
    <col min="9738" max="9738" width="8.21875" style="49" bestFit="1" customWidth="1"/>
    <col min="9739" max="9739" width="7.33203125" style="49" bestFit="1" customWidth="1"/>
    <col min="9740" max="9740" width="7.21875" style="49" bestFit="1" customWidth="1"/>
    <col min="9741" max="9741" width="3.6640625" style="49" customWidth="1"/>
    <col min="9742" max="9742" width="8.33203125" style="49" bestFit="1" customWidth="1"/>
    <col min="9743" max="9984" width="8.88671875" style="49"/>
    <col min="9985" max="9985" width="8.44140625" style="49" customWidth="1"/>
    <col min="9986" max="9986" width="8.5546875" style="49" customWidth="1"/>
    <col min="9987" max="9987" width="7.33203125" style="49" customWidth="1"/>
    <col min="9988" max="9988" width="7.5546875" style="49" customWidth="1"/>
    <col min="9989" max="9990" width="4.5546875" style="49" customWidth="1"/>
    <col min="9991" max="9991" width="8.88671875" style="49"/>
    <col min="9992" max="9992" width="9" style="49" customWidth="1"/>
    <col min="9993" max="9993" width="8.21875" style="49" customWidth="1"/>
    <col min="9994" max="9994" width="8.21875" style="49" bestFit="1" customWidth="1"/>
    <col min="9995" max="9995" width="7.33203125" style="49" bestFit="1" customWidth="1"/>
    <col min="9996" max="9996" width="7.21875" style="49" bestFit="1" customWidth="1"/>
    <col min="9997" max="9997" width="3.6640625" style="49" customWidth="1"/>
    <col min="9998" max="9998" width="8.33203125" style="49" bestFit="1" customWidth="1"/>
    <col min="9999" max="10240" width="8.88671875" style="49"/>
    <col min="10241" max="10241" width="8.44140625" style="49" customWidth="1"/>
    <col min="10242" max="10242" width="8.5546875" style="49" customWidth="1"/>
    <col min="10243" max="10243" width="7.33203125" style="49" customWidth="1"/>
    <col min="10244" max="10244" width="7.5546875" style="49" customWidth="1"/>
    <col min="10245" max="10246" width="4.5546875" style="49" customWidth="1"/>
    <col min="10247" max="10247" width="8.88671875" style="49"/>
    <col min="10248" max="10248" width="9" style="49" customWidth="1"/>
    <col min="10249" max="10249" width="8.21875" style="49" customWidth="1"/>
    <col min="10250" max="10250" width="8.21875" style="49" bestFit="1" customWidth="1"/>
    <col min="10251" max="10251" width="7.33203125" style="49" bestFit="1" customWidth="1"/>
    <col min="10252" max="10252" width="7.21875" style="49" bestFit="1" customWidth="1"/>
    <col min="10253" max="10253" width="3.6640625" style="49" customWidth="1"/>
    <col min="10254" max="10254" width="8.33203125" style="49" bestFit="1" customWidth="1"/>
    <col min="10255" max="10496" width="8.88671875" style="49"/>
    <col min="10497" max="10497" width="8.44140625" style="49" customWidth="1"/>
    <col min="10498" max="10498" width="8.5546875" style="49" customWidth="1"/>
    <col min="10499" max="10499" width="7.33203125" style="49" customWidth="1"/>
    <col min="10500" max="10500" width="7.5546875" style="49" customWidth="1"/>
    <col min="10501" max="10502" width="4.5546875" style="49" customWidth="1"/>
    <col min="10503" max="10503" width="8.88671875" style="49"/>
    <col min="10504" max="10504" width="9" style="49" customWidth="1"/>
    <col min="10505" max="10505" width="8.21875" style="49" customWidth="1"/>
    <col min="10506" max="10506" width="8.21875" style="49" bestFit="1" customWidth="1"/>
    <col min="10507" max="10507" width="7.33203125" style="49" bestFit="1" customWidth="1"/>
    <col min="10508" max="10508" width="7.21875" style="49" bestFit="1" customWidth="1"/>
    <col min="10509" max="10509" width="3.6640625" style="49" customWidth="1"/>
    <col min="10510" max="10510" width="8.33203125" style="49" bestFit="1" customWidth="1"/>
    <col min="10511" max="10752" width="8.88671875" style="49"/>
    <col min="10753" max="10753" width="8.44140625" style="49" customWidth="1"/>
    <col min="10754" max="10754" width="8.5546875" style="49" customWidth="1"/>
    <col min="10755" max="10755" width="7.33203125" style="49" customWidth="1"/>
    <col min="10756" max="10756" width="7.5546875" style="49" customWidth="1"/>
    <col min="10757" max="10758" width="4.5546875" style="49" customWidth="1"/>
    <col min="10759" max="10759" width="8.88671875" style="49"/>
    <col min="10760" max="10760" width="9" style="49" customWidth="1"/>
    <col min="10761" max="10761" width="8.21875" style="49" customWidth="1"/>
    <col min="10762" max="10762" width="8.21875" style="49" bestFit="1" customWidth="1"/>
    <col min="10763" max="10763" width="7.33203125" style="49" bestFit="1" customWidth="1"/>
    <col min="10764" max="10764" width="7.21875" style="49" bestFit="1" customWidth="1"/>
    <col min="10765" max="10765" width="3.6640625" style="49" customWidth="1"/>
    <col min="10766" max="10766" width="8.33203125" style="49" bestFit="1" customWidth="1"/>
    <col min="10767" max="11008" width="8.88671875" style="49"/>
    <col min="11009" max="11009" width="8.44140625" style="49" customWidth="1"/>
    <col min="11010" max="11010" width="8.5546875" style="49" customWidth="1"/>
    <col min="11011" max="11011" width="7.33203125" style="49" customWidth="1"/>
    <col min="11012" max="11012" width="7.5546875" style="49" customWidth="1"/>
    <col min="11013" max="11014" width="4.5546875" style="49" customWidth="1"/>
    <col min="11015" max="11015" width="8.88671875" style="49"/>
    <col min="11016" max="11016" width="9" style="49" customWidth="1"/>
    <col min="11017" max="11017" width="8.21875" style="49" customWidth="1"/>
    <col min="11018" max="11018" width="8.21875" style="49" bestFit="1" customWidth="1"/>
    <col min="11019" max="11019" width="7.33203125" style="49" bestFit="1" customWidth="1"/>
    <col min="11020" max="11020" width="7.21875" style="49" bestFit="1" customWidth="1"/>
    <col min="11021" max="11021" width="3.6640625" style="49" customWidth="1"/>
    <col min="11022" max="11022" width="8.33203125" style="49" bestFit="1" customWidth="1"/>
    <col min="11023" max="11264" width="8.88671875" style="49"/>
    <col min="11265" max="11265" width="8.44140625" style="49" customWidth="1"/>
    <col min="11266" max="11266" width="8.5546875" style="49" customWidth="1"/>
    <col min="11267" max="11267" width="7.33203125" style="49" customWidth="1"/>
    <col min="11268" max="11268" width="7.5546875" style="49" customWidth="1"/>
    <col min="11269" max="11270" width="4.5546875" style="49" customWidth="1"/>
    <col min="11271" max="11271" width="8.88671875" style="49"/>
    <col min="11272" max="11272" width="9" style="49" customWidth="1"/>
    <col min="11273" max="11273" width="8.21875" style="49" customWidth="1"/>
    <col min="11274" max="11274" width="8.21875" style="49" bestFit="1" customWidth="1"/>
    <col min="11275" max="11275" width="7.33203125" style="49" bestFit="1" customWidth="1"/>
    <col min="11276" max="11276" width="7.21875" style="49" bestFit="1" customWidth="1"/>
    <col min="11277" max="11277" width="3.6640625" style="49" customWidth="1"/>
    <col min="11278" max="11278" width="8.33203125" style="49" bestFit="1" customWidth="1"/>
    <col min="11279" max="11520" width="8.88671875" style="49"/>
    <col min="11521" max="11521" width="8.44140625" style="49" customWidth="1"/>
    <col min="11522" max="11522" width="8.5546875" style="49" customWidth="1"/>
    <col min="11523" max="11523" width="7.33203125" style="49" customWidth="1"/>
    <col min="11524" max="11524" width="7.5546875" style="49" customWidth="1"/>
    <col min="11525" max="11526" width="4.5546875" style="49" customWidth="1"/>
    <col min="11527" max="11527" width="8.88671875" style="49"/>
    <col min="11528" max="11528" width="9" style="49" customWidth="1"/>
    <col min="11529" max="11529" width="8.21875" style="49" customWidth="1"/>
    <col min="11530" max="11530" width="8.21875" style="49" bestFit="1" customWidth="1"/>
    <col min="11531" max="11531" width="7.33203125" style="49" bestFit="1" customWidth="1"/>
    <col min="11532" max="11532" width="7.21875" style="49" bestFit="1" customWidth="1"/>
    <col min="11533" max="11533" width="3.6640625" style="49" customWidth="1"/>
    <col min="11534" max="11534" width="8.33203125" style="49" bestFit="1" customWidth="1"/>
    <col min="11535" max="11776" width="8.88671875" style="49"/>
    <col min="11777" max="11777" width="8.44140625" style="49" customWidth="1"/>
    <col min="11778" max="11778" width="8.5546875" style="49" customWidth="1"/>
    <col min="11779" max="11779" width="7.33203125" style="49" customWidth="1"/>
    <col min="11780" max="11780" width="7.5546875" style="49" customWidth="1"/>
    <col min="11781" max="11782" width="4.5546875" style="49" customWidth="1"/>
    <col min="11783" max="11783" width="8.88671875" style="49"/>
    <col min="11784" max="11784" width="9" style="49" customWidth="1"/>
    <col min="11785" max="11785" width="8.21875" style="49" customWidth="1"/>
    <col min="11786" max="11786" width="8.21875" style="49" bestFit="1" customWidth="1"/>
    <col min="11787" max="11787" width="7.33203125" style="49" bestFit="1" customWidth="1"/>
    <col min="11788" max="11788" width="7.21875" style="49" bestFit="1" customWidth="1"/>
    <col min="11789" max="11789" width="3.6640625" style="49" customWidth="1"/>
    <col min="11790" max="11790" width="8.33203125" style="49" bestFit="1" customWidth="1"/>
    <col min="11791" max="12032" width="8.88671875" style="49"/>
    <col min="12033" max="12033" width="8.44140625" style="49" customWidth="1"/>
    <col min="12034" max="12034" width="8.5546875" style="49" customWidth="1"/>
    <col min="12035" max="12035" width="7.33203125" style="49" customWidth="1"/>
    <col min="12036" max="12036" width="7.5546875" style="49" customWidth="1"/>
    <col min="12037" max="12038" width="4.5546875" style="49" customWidth="1"/>
    <col min="12039" max="12039" width="8.88671875" style="49"/>
    <col min="12040" max="12040" width="9" style="49" customWidth="1"/>
    <col min="12041" max="12041" width="8.21875" style="49" customWidth="1"/>
    <col min="12042" max="12042" width="8.21875" style="49" bestFit="1" customWidth="1"/>
    <col min="12043" max="12043" width="7.33203125" style="49" bestFit="1" customWidth="1"/>
    <col min="12044" max="12044" width="7.21875" style="49" bestFit="1" customWidth="1"/>
    <col min="12045" max="12045" width="3.6640625" style="49" customWidth="1"/>
    <col min="12046" max="12046" width="8.33203125" style="49" bestFit="1" customWidth="1"/>
    <col min="12047" max="12288" width="8.88671875" style="49"/>
    <col min="12289" max="12289" width="8.44140625" style="49" customWidth="1"/>
    <col min="12290" max="12290" width="8.5546875" style="49" customWidth="1"/>
    <col min="12291" max="12291" width="7.33203125" style="49" customWidth="1"/>
    <col min="12292" max="12292" width="7.5546875" style="49" customWidth="1"/>
    <col min="12293" max="12294" width="4.5546875" style="49" customWidth="1"/>
    <col min="12295" max="12295" width="8.88671875" style="49"/>
    <col min="12296" max="12296" width="9" style="49" customWidth="1"/>
    <col min="12297" max="12297" width="8.21875" style="49" customWidth="1"/>
    <col min="12298" max="12298" width="8.21875" style="49" bestFit="1" customWidth="1"/>
    <col min="12299" max="12299" width="7.33203125" style="49" bestFit="1" customWidth="1"/>
    <col min="12300" max="12300" width="7.21875" style="49" bestFit="1" customWidth="1"/>
    <col min="12301" max="12301" width="3.6640625" style="49" customWidth="1"/>
    <col min="12302" max="12302" width="8.33203125" style="49" bestFit="1" customWidth="1"/>
    <col min="12303" max="12544" width="8.88671875" style="49"/>
    <col min="12545" max="12545" width="8.44140625" style="49" customWidth="1"/>
    <col min="12546" max="12546" width="8.5546875" style="49" customWidth="1"/>
    <col min="12547" max="12547" width="7.33203125" style="49" customWidth="1"/>
    <col min="12548" max="12548" width="7.5546875" style="49" customWidth="1"/>
    <col min="12549" max="12550" width="4.5546875" style="49" customWidth="1"/>
    <col min="12551" max="12551" width="8.88671875" style="49"/>
    <col min="12552" max="12552" width="9" style="49" customWidth="1"/>
    <col min="12553" max="12553" width="8.21875" style="49" customWidth="1"/>
    <col min="12554" max="12554" width="8.21875" style="49" bestFit="1" customWidth="1"/>
    <col min="12555" max="12555" width="7.33203125" style="49" bestFit="1" customWidth="1"/>
    <col min="12556" max="12556" width="7.21875" style="49" bestFit="1" customWidth="1"/>
    <col min="12557" max="12557" width="3.6640625" style="49" customWidth="1"/>
    <col min="12558" max="12558" width="8.33203125" style="49" bestFit="1" customWidth="1"/>
    <col min="12559" max="12800" width="8.88671875" style="49"/>
    <col min="12801" max="12801" width="8.44140625" style="49" customWidth="1"/>
    <col min="12802" max="12802" width="8.5546875" style="49" customWidth="1"/>
    <col min="12803" max="12803" width="7.33203125" style="49" customWidth="1"/>
    <col min="12804" max="12804" width="7.5546875" style="49" customWidth="1"/>
    <col min="12805" max="12806" width="4.5546875" style="49" customWidth="1"/>
    <col min="12807" max="12807" width="8.88671875" style="49"/>
    <col min="12808" max="12808" width="9" style="49" customWidth="1"/>
    <col min="12809" max="12809" width="8.21875" style="49" customWidth="1"/>
    <col min="12810" max="12810" width="8.21875" style="49" bestFit="1" customWidth="1"/>
    <col min="12811" max="12811" width="7.33203125" style="49" bestFit="1" customWidth="1"/>
    <col min="12812" max="12812" width="7.21875" style="49" bestFit="1" customWidth="1"/>
    <col min="12813" max="12813" width="3.6640625" style="49" customWidth="1"/>
    <col min="12814" max="12814" width="8.33203125" style="49" bestFit="1" customWidth="1"/>
    <col min="12815" max="13056" width="8.88671875" style="49"/>
    <col min="13057" max="13057" width="8.44140625" style="49" customWidth="1"/>
    <col min="13058" max="13058" width="8.5546875" style="49" customWidth="1"/>
    <col min="13059" max="13059" width="7.33203125" style="49" customWidth="1"/>
    <col min="13060" max="13060" width="7.5546875" style="49" customWidth="1"/>
    <col min="13061" max="13062" width="4.5546875" style="49" customWidth="1"/>
    <col min="13063" max="13063" width="8.88671875" style="49"/>
    <col min="13064" max="13064" width="9" style="49" customWidth="1"/>
    <col min="13065" max="13065" width="8.21875" style="49" customWidth="1"/>
    <col min="13066" max="13066" width="8.21875" style="49" bestFit="1" customWidth="1"/>
    <col min="13067" max="13067" width="7.33203125" style="49" bestFit="1" customWidth="1"/>
    <col min="13068" max="13068" width="7.21875" style="49" bestFit="1" customWidth="1"/>
    <col min="13069" max="13069" width="3.6640625" style="49" customWidth="1"/>
    <col min="13070" max="13070" width="8.33203125" style="49" bestFit="1" customWidth="1"/>
    <col min="13071" max="13312" width="8.88671875" style="49"/>
    <col min="13313" max="13313" width="8.44140625" style="49" customWidth="1"/>
    <col min="13314" max="13314" width="8.5546875" style="49" customWidth="1"/>
    <col min="13315" max="13315" width="7.33203125" style="49" customWidth="1"/>
    <col min="13316" max="13316" width="7.5546875" style="49" customWidth="1"/>
    <col min="13317" max="13318" width="4.5546875" style="49" customWidth="1"/>
    <col min="13319" max="13319" width="8.88671875" style="49"/>
    <col min="13320" max="13320" width="9" style="49" customWidth="1"/>
    <col min="13321" max="13321" width="8.21875" style="49" customWidth="1"/>
    <col min="13322" max="13322" width="8.21875" style="49" bestFit="1" customWidth="1"/>
    <col min="13323" max="13323" width="7.33203125" style="49" bestFit="1" customWidth="1"/>
    <col min="13324" max="13324" width="7.21875" style="49" bestFit="1" customWidth="1"/>
    <col min="13325" max="13325" width="3.6640625" style="49" customWidth="1"/>
    <col min="13326" max="13326" width="8.33203125" style="49" bestFit="1" customWidth="1"/>
    <col min="13327" max="13568" width="8.88671875" style="49"/>
    <col min="13569" max="13569" width="8.44140625" style="49" customWidth="1"/>
    <col min="13570" max="13570" width="8.5546875" style="49" customWidth="1"/>
    <col min="13571" max="13571" width="7.33203125" style="49" customWidth="1"/>
    <col min="13572" max="13572" width="7.5546875" style="49" customWidth="1"/>
    <col min="13573" max="13574" width="4.5546875" style="49" customWidth="1"/>
    <col min="13575" max="13575" width="8.88671875" style="49"/>
    <col min="13576" max="13576" width="9" style="49" customWidth="1"/>
    <col min="13577" max="13577" width="8.21875" style="49" customWidth="1"/>
    <col min="13578" max="13578" width="8.21875" style="49" bestFit="1" customWidth="1"/>
    <col min="13579" max="13579" width="7.33203125" style="49" bestFit="1" customWidth="1"/>
    <col min="13580" max="13580" width="7.21875" style="49" bestFit="1" customWidth="1"/>
    <col min="13581" max="13581" width="3.6640625" style="49" customWidth="1"/>
    <col min="13582" max="13582" width="8.33203125" style="49" bestFit="1" customWidth="1"/>
    <col min="13583" max="13824" width="8.88671875" style="49"/>
    <col min="13825" max="13825" width="8.44140625" style="49" customWidth="1"/>
    <col min="13826" max="13826" width="8.5546875" style="49" customWidth="1"/>
    <col min="13827" max="13827" width="7.33203125" style="49" customWidth="1"/>
    <col min="13828" max="13828" width="7.5546875" style="49" customWidth="1"/>
    <col min="13829" max="13830" width="4.5546875" style="49" customWidth="1"/>
    <col min="13831" max="13831" width="8.88671875" style="49"/>
    <col min="13832" max="13832" width="9" style="49" customWidth="1"/>
    <col min="13833" max="13833" width="8.21875" style="49" customWidth="1"/>
    <col min="13834" max="13834" width="8.21875" style="49" bestFit="1" customWidth="1"/>
    <col min="13835" max="13835" width="7.33203125" style="49" bestFit="1" customWidth="1"/>
    <col min="13836" max="13836" width="7.21875" style="49" bestFit="1" customWidth="1"/>
    <col min="13837" max="13837" width="3.6640625" style="49" customWidth="1"/>
    <col min="13838" max="13838" width="8.33203125" style="49" bestFit="1" customWidth="1"/>
    <col min="13839" max="14080" width="8.88671875" style="49"/>
    <col min="14081" max="14081" width="8.44140625" style="49" customWidth="1"/>
    <col min="14082" max="14082" width="8.5546875" style="49" customWidth="1"/>
    <col min="14083" max="14083" width="7.33203125" style="49" customWidth="1"/>
    <col min="14084" max="14084" width="7.5546875" style="49" customWidth="1"/>
    <col min="14085" max="14086" width="4.5546875" style="49" customWidth="1"/>
    <col min="14087" max="14087" width="8.88671875" style="49"/>
    <col min="14088" max="14088" width="9" style="49" customWidth="1"/>
    <col min="14089" max="14089" width="8.21875" style="49" customWidth="1"/>
    <col min="14090" max="14090" width="8.21875" style="49" bestFit="1" customWidth="1"/>
    <col min="14091" max="14091" width="7.33203125" style="49" bestFit="1" customWidth="1"/>
    <col min="14092" max="14092" width="7.21875" style="49" bestFit="1" customWidth="1"/>
    <col min="14093" max="14093" width="3.6640625" style="49" customWidth="1"/>
    <col min="14094" max="14094" width="8.33203125" style="49" bestFit="1" customWidth="1"/>
    <col min="14095" max="14336" width="8.88671875" style="49"/>
    <col min="14337" max="14337" width="8.44140625" style="49" customWidth="1"/>
    <col min="14338" max="14338" width="8.5546875" style="49" customWidth="1"/>
    <col min="14339" max="14339" width="7.33203125" style="49" customWidth="1"/>
    <col min="14340" max="14340" width="7.5546875" style="49" customWidth="1"/>
    <col min="14341" max="14342" width="4.5546875" style="49" customWidth="1"/>
    <col min="14343" max="14343" width="8.88671875" style="49"/>
    <col min="14344" max="14344" width="9" style="49" customWidth="1"/>
    <col min="14345" max="14345" width="8.21875" style="49" customWidth="1"/>
    <col min="14346" max="14346" width="8.21875" style="49" bestFit="1" customWidth="1"/>
    <col min="14347" max="14347" width="7.33203125" style="49" bestFit="1" customWidth="1"/>
    <col min="14348" max="14348" width="7.21875" style="49" bestFit="1" customWidth="1"/>
    <col min="14349" max="14349" width="3.6640625" style="49" customWidth="1"/>
    <col min="14350" max="14350" width="8.33203125" style="49" bestFit="1" customWidth="1"/>
    <col min="14351" max="14592" width="8.88671875" style="49"/>
    <col min="14593" max="14593" width="8.44140625" style="49" customWidth="1"/>
    <col min="14594" max="14594" width="8.5546875" style="49" customWidth="1"/>
    <col min="14595" max="14595" width="7.33203125" style="49" customWidth="1"/>
    <col min="14596" max="14596" width="7.5546875" style="49" customWidth="1"/>
    <col min="14597" max="14598" width="4.5546875" style="49" customWidth="1"/>
    <col min="14599" max="14599" width="8.88671875" style="49"/>
    <col min="14600" max="14600" width="9" style="49" customWidth="1"/>
    <col min="14601" max="14601" width="8.21875" style="49" customWidth="1"/>
    <col min="14602" max="14602" width="8.21875" style="49" bestFit="1" customWidth="1"/>
    <col min="14603" max="14603" width="7.33203125" style="49" bestFit="1" customWidth="1"/>
    <col min="14604" max="14604" width="7.21875" style="49" bestFit="1" customWidth="1"/>
    <col min="14605" max="14605" width="3.6640625" style="49" customWidth="1"/>
    <col min="14606" max="14606" width="8.33203125" style="49" bestFit="1" customWidth="1"/>
    <col min="14607" max="14848" width="8.88671875" style="49"/>
    <col min="14849" max="14849" width="8.44140625" style="49" customWidth="1"/>
    <col min="14850" max="14850" width="8.5546875" style="49" customWidth="1"/>
    <col min="14851" max="14851" width="7.33203125" style="49" customWidth="1"/>
    <col min="14852" max="14852" width="7.5546875" style="49" customWidth="1"/>
    <col min="14853" max="14854" width="4.5546875" style="49" customWidth="1"/>
    <col min="14855" max="14855" width="8.88671875" style="49"/>
    <col min="14856" max="14856" width="9" style="49" customWidth="1"/>
    <col min="14857" max="14857" width="8.21875" style="49" customWidth="1"/>
    <col min="14858" max="14858" width="8.21875" style="49" bestFit="1" customWidth="1"/>
    <col min="14859" max="14859" width="7.33203125" style="49" bestFit="1" customWidth="1"/>
    <col min="14860" max="14860" width="7.21875" style="49" bestFit="1" customWidth="1"/>
    <col min="14861" max="14861" width="3.6640625" style="49" customWidth="1"/>
    <col min="14862" max="14862" width="8.33203125" style="49" bestFit="1" customWidth="1"/>
    <col min="14863" max="15104" width="8.88671875" style="49"/>
    <col min="15105" max="15105" width="8.44140625" style="49" customWidth="1"/>
    <col min="15106" max="15106" width="8.5546875" style="49" customWidth="1"/>
    <col min="15107" max="15107" width="7.33203125" style="49" customWidth="1"/>
    <col min="15108" max="15108" width="7.5546875" style="49" customWidth="1"/>
    <col min="15109" max="15110" width="4.5546875" style="49" customWidth="1"/>
    <col min="15111" max="15111" width="8.88671875" style="49"/>
    <col min="15112" max="15112" width="9" style="49" customWidth="1"/>
    <col min="15113" max="15113" width="8.21875" style="49" customWidth="1"/>
    <col min="15114" max="15114" width="8.21875" style="49" bestFit="1" customWidth="1"/>
    <col min="15115" max="15115" width="7.33203125" style="49" bestFit="1" customWidth="1"/>
    <col min="15116" max="15116" width="7.21875" style="49" bestFit="1" customWidth="1"/>
    <col min="15117" max="15117" width="3.6640625" style="49" customWidth="1"/>
    <col min="15118" max="15118" width="8.33203125" style="49" bestFit="1" customWidth="1"/>
    <col min="15119" max="15360" width="8.88671875" style="49"/>
    <col min="15361" max="15361" width="8.44140625" style="49" customWidth="1"/>
    <col min="15362" max="15362" width="8.5546875" style="49" customWidth="1"/>
    <col min="15363" max="15363" width="7.33203125" style="49" customWidth="1"/>
    <col min="15364" max="15364" width="7.5546875" style="49" customWidth="1"/>
    <col min="15365" max="15366" width="4.5546875" style="49" customWidth="1"/>
    <col min="15367" max="15367" width="8.88671875" style="49"/>
    <col min="15368" max="15368" width="9" style="49" customWidth="1"/>
    <col min="15369" max="15369" width="8.21875" style="49" customWidth="1"/>
    <col min="15370" max="15370" width="8.21875" style="49" bestFit="1" customWidth="1"/>
    <col min="15371" max="15371" width="7.33203125" style="49" bestFit="1" customWidth="1"/>
    <col min="15372" max="15372" width="7.21875" style="49" bestFit="1" customWidth="1"/>
    <col min="15373" max="15373" width="3.6640625" style="49" customWidth="1"/>
    <col min="15374" max="15374" width="8.33203125" style="49" bestFit="1" customWidth="1"/>
    <col min="15375" max="15616" width="8.88671875" style="49"/>
    <col min="15617" max="15617" width="8.44140625" style="49" customWidth="1"/>
    <col min="15618" max="15618" width="8.5546875" style="49" customWidth="1"/>
    <col min="15619" max="15619" width="7.33203125" style="49" customWidth="1"/>
    <col min="15620" max="15620" width="7.5546875" style="49" customWidth="1"/>
    <col min="15621" max="15622" width="4.5546875" style="49" customWidth="1"/>
    <col min="15623" max="15623" width="8.88671875" style="49"/>
    <col min="15624" max="15624" width="9" style="49" customWidth="1"/>
    <col min="15625" max="15625" width="8.21875" style="49" customWidth="1"/>
    <col min="15626" max="15626" width="8.21875" style="49" bestFit="1" customWidth="1"/>
    <col min="15627" max="15627" width="7.33203125" style="49" bestFit="1" customWidth="1"/>
    <col min="15628" max="15628" width="7.21875" style="49" bestFit="1" customWidth="1"/>
    <col min="15629" max="15629" width="3.6640625" style="49" customWidth="1"/>
    <col min="15630" max="15630" width="8.33203125" style="49" bestFit="1" customWidth="1"/>
    <col min="15631" max="15872" width="8.88671875" style="49"/>
    <col min="15873" max="15873" width="8.44140625" style="49" customWidth="1"/>
    <col min="15874" max="15874" width="8.5546875" style="49" customWidth="1"/>
    <col min="15875" max="15875" width="7.33203125" style="49" customWidth="1"/>
    <col min="15876" max="15876" width="7.5546875" style="49" customWidth="1"/>
    <col min="15877" max="15878" width="4.5546875" style="49" customWidth="1"/>
    <col min="15879" max="15879" width="8.88671875" style="49"/>
    <col min="15880" max="15880" width="9" style="49" customWidth="1"/>
    <col min="15881" max="15881" width="8.21875" style="49" customWidth="1"/>
    <col min="15882" max="15882" width="8.21875" style="49" bestFit="1" customWidth="1"/>
    <col min="15883" max="15883" width="7.33203125" style="49" bestFit="1" customWidth="1"/>
    <col min="15884" max="15884" width="7.21875" style="49" bestFit="1" customWidth="1"/>
    <col min="15885" max="15885" width="3.6640625" style="49" customWidth="1"/>
    <col min="15886" max="15886" width="8.33203125" style="49" bestFit="1" customWidth="1"/>
    <col min="15887" max="16128" width="8.88671875" style="49"/>
    <col min="16129" max="16129" width="8.44140625" style="49" customWidth="1"/>
    <col min="16130" max="16130" width="8.5546875" style="49" customWidth="1"/>
    <col min="16131" max="16131" width="7.33203125" style="49" customWidth="1"/>
    <col min="16132" max="16132" width="7.5546875" style="49" customWidth="1"/>
    <col min="16133" max="16134" width="4.5546875" style="49" customWidth="1"/>
    <col min="16135" max="16135" width="8.88671875" style="49"/>
    <col min="16136" max="16136" width="9" style="49" customWidth="1"/>
    <col min="16137" max="16137" width="8.21875" style="49" customWidth="1"/>
    <col min="16138" max="16138" width="8.21875" style="49" bestFit="1" customWidth="1"/>
    <col min="16139" max="16139" width="7.33203125" style="49" bestFit="1" customWidth="1"/>
    <col min="16140" max="16140" width="7.21875" style="49" bestFit="1" customWidth="1"/>
    <col min="16141" max="16141" width="3.6640625" style="49" customWidth="1"/>
    <col min="16142" max="16142" width="8.33203125" style="49" bestFit="1" customWidth="1"/>
    <col min="16143" max="16384" width="8.88671875" style="49"/>
  </cols>
  <sheetData>
    <row r="1" spans="1:15" ht="12.75" customHeight="1" x14ac:dyDescent="0.2">
      <c r="A1" s="122" t="s">
        <v>76</v>
      </c>
      <c r="B1" s="123"/>
      <c r="C1" s="123"/>
      <c r="D1" s="123"/>
      <c r="H1" s="48" t="s">
        <v>77</v>
      </c>
      <c r="I1" s="48" t="s">
        <v>78</v>
      </c>
      <c r="N1" s="48" t="s">
        <v>77</v>
      </c>
      <c r="O1" s="48" t="s">
        <v>78</v>
      </c>
    </row>
    <row r="2" spans="1:15" x14ac:dyDescent="0.2">
      <c r="A2" s="48" t="s">
        <v>77</v>
      </c>
      <c r="B2" s="48" t="s">
        <v>78</v>
      </c>
      <c r="C2" s="48" t="s">
        <v>79</v>
      </c>
      <c r="D2" s="48" t="s">
        <v>80</v>
      </c>
      <c r="H2" s="67" t="s">
        <v>81</v>
      </c>
      <c r="I2" s="69">
        <f>B3</f>
        <v>192</v>
      </c>
      <c r="N2" s="69" t="s">
        <v>81</v>
      </c>
      <c r="O2" s="69">
        <f t="shared" ref="O2:O10" si="0">H19</f>
        <v>180</v>
      </c>
    </row>
    <row r="3" spans="1:15" ht="14.25" customHeight="1" x14ac:dyDescent="0.2">
      <c r="A3" s="67" t="s">
        <v>81</v>
      </c>
      <c r="B3" s="67">
        <f>AVERAGE(H19:H27)</f>
        <v>192</v>
      </c>
      <c r="C3" s="68">
        <f>STDEV(H19:H27)</f>
        <v>8.2158383625774913</v>
      </c>
      <c r="D3" s="67">
        <f>COUNT(H19:H27)</f>
        <v>9</v>
      </c>
      <c r="H3" s="67" t="s">
        <v>82</v>
      </c>
      <c r="I3" s="69">
        <f>B4</f>
        <v>167</v>
      </c>
      <c r="N3" s="67"/>
      <c r="O3" s="69">
        <f t="shared" si="0"/>
        <v>183</v>
      </c>
    </row>
    <row r="4" spans="1:15" ht="12.75" customHeight="1" x14ac:dyDescent="0.2">
      <c r="A4" s="67" t="s">
        <v>82</v>
      </c>
      <c r="B4" s="69">
        <f>AVERAGE(I19:I25)</f>
        <v>167</v>
      </c>
      <c r="C4" s="70">
        <f>STDEV(I19:I25)</f>
        <v>4.3204937989385739</v>
      </c>
      <c r="D4" s="69">
        <f>COUNT(I19:I25)</f>
        <v>7</v>
      </c>
      <c r="H4" s="67" t="s">
        <v>83</v>
      </c>
      <c r="I4" s="69">
        <f>B5</f>
        <v>175</v>
      </c>
      <c r="N4" s="67"/>
      <c r="O4" s="69">
        <f t="shared" si="0"/>
        <v>186</v>
      </c>
    </row>
    <row r="5" spans="1:15" x14ac:dyDescent="0.2">
      <c r="A5" s="67" t="s">
        <v>83</v>
      </c>
      <c r="B5" s="69">
        <f>AVERAGE(J19:J25)</f>
        <v>175</v>
      </c>
      <c r="C5" s="70">
        <f>STDEV(J19:J25)</f>
        <v>2.1602468994692869</v>
      </c>
      <c r="D5" s="69">
        <f>COUNT(J19:J25)</f>
        <v>7</v>
      </c>
      <c r="H5" s="67" t="s">
        <v>84</v>
      </c>
      <c r="I5" s="69">
        <f>B6</f>
        <v>159</v>
      </c>
      <c r="N5" s="67"/>
      <c r="O5" s="69">
        <f t="shared" si="0"/>
        <v>189</v>
      </c>
    </row>
    <row r="6" spans="1:15" ht="12.75" customHeight="1" x14ac:dyDescent="0.2">
      <c r="A6" s="67" t="s">
        <v>84</v>
      </c>
      <c r="B6" s="69">
        <f>AVERAGE(K19:K23)</f>
        <v>159</v>
      </c>
      <c r="C6" s="70">
        <f>STDEV(K19:K23)</f>
        <v>1.5811388300841898</v>
      </c>
      <c r="D6" s="69">
        <f>COUNT(K19:K23)</f>
        <v>5</v>
      </c>
      <c r="N6" s="67"/>
      <c r="O6" s="69">
        <f t="shared" si="0"/>
        <v>192</v>
      </c>
    </row>
    <row r="7" spans="1:15" x14ac:dyDescent="0.2">
      <c r="N7" s="67"/>
      <c r="O7" s="69">
        <f t="shared" si="0"/>
        <v>195</v>
      </c>
    </row>
    <row r="8" spans="1:15" ht="13.5" customHeight="1" x14ac:dyDescent="0.2">
      <c r="H8" s="11"/>
      <c r="I8" s="48" t="s">
        <v>81</v>
      </c>
      <c r="J8" s="48" t="s">
        <v>82</v>
      </c>
      <c r="K8" s="48" t="s">
        <v>83</v>
      </c>
      <c r="L8" s="48" t="s">
        <v>84</v>
      </c>
      <c r="M8" s="11"/>
      <c r="N8" s="67"/>
      <c r="O8" s="69">
        <f t="shared" si="0"/>
        <v>198</v>
      </c>
    </row>
    <row r="9" spans="1:15" ht="12.75" customHeight="1" x14ac:dyDescent="0.2">
      <c r="H9" s="48">
        <v>160</v>
      </c>
      <c r="I9" s="69">
        <f t="array" ref="I9:I14">FREQUENCY(H19:H27,$H$9:$H$14)</f>
        <v>0</v>
      </c>
      <c r="J9" s="69">
        <f t="array" ref="J9:J14">FREQUENCY(I19:I27,$H$9:$H$14)</f>
        <v>0</v>
      </c>
      <c r="K9" s="69">
        <f t="array" ref="K9:K14">FREQUENCY(J19:J27,$H$9:$H$14)</f>
        <v>0</v>
      </c>
      <c r="L9" s="69">
        <f t="array" ref="L9:L14">FREQUENCY(K19:K27,$H$9:$H$14)</f>
        <v>4</v>
      </c>
      <c r="M9" s="11"/>
      <c r="N9" s="67"/>
      <c r="O9" s="69">
        <f t="shared" si="0"/>
        <v>201</v>
      </c>
    </row>
    <row r="10" spans="1:15" x14ac:dyDescent="0.2">
      <c r="H10" s="48">
        <v>170</v>
      </c>
      <c r="I10" s="69">
        <v>0</v>
      </c>
      <c r="J10" s="69">
        <v>5</v>
      </c>
      <c r="K10" s="69">
        <v>0</v>
      </c>
      <c r="L10" s="69">
        <v>1</v>
      </c>
      <c r="M10" s="11"/>
      <c r="N10" s="67"/>
      <c r="O10" s="69">
        <f t="shared" si="0"/>
        <v>204</v>
      </c>
    </row>
    <row r="11" spans="1:15" ht="13.5" customHeight="1" x14ac:dyDescent="0.2">
      <c r="H11" s="48">
        <v>180</v>
      </c>
      <c r="I11" s="69">
        <v>1</v>
      </c>
      <c r="J11" s="69">
        <v>2</v>
      </c>
      <c r="K11" s="69">
        <v>7</v>
      </c>
      <c r="L11" s="69">
        <v>0</v>
      </c>
      <c r="M11" s="11"/>
      <c r="N11" s="67" t="s">
        <v>82</v>
      </c>
      <c r="O11" s="69">
        <f t="shared" ref="O11:O17" si="1">I19</f>
        <v>161</v>
      </c>
    </row>
    <row r="12" spans="1:15" x14ac:dyDescent="0.2">
      <c r="H12" s="48">
        <v>190</v>
      </c>
      <c r="I12" s="69">
        <v>3</v>
      </c>
      <c r="J12" s="69">
        <v>0</v>
      </c>
      <c r="K12" s="69">
        <v>0</v>
      </c>
      <c r="L12" s="69">
        <v>0</v>
      </c>
      <c r="M12" s="11"/>
      <c r="N12" s="67"/>
      <c r="O12" s="69">
        <f t="shared" si="1"/>
        <v>163</v>
      </c>
    </row>
    <row r="13" spans="1:15" x14ac:dyDescent="0.2">
      <c r="H13" s="48">
        <v>200</v>
      </c>
      <c r="I13" s="69">
        <v>3</v>
      </c>
      <c r="J13" s="69">
        <v>0</v>
      </c>
      <c r="K13" s="69">
        <v>0</v>
      </c>
      <c r="L13" s="69">
        <v>0</v>
      </c>
      <c r="M13" s="11"/>
      <c r="N13" s="67"/>
      <c r="O13" s="69">
        <f t="shared" si="1"/>
        <v>165</v>
      </c>
    </row>
    <row r="14" spans="1:15" x14ac:dyDescent="0.2">
      <c r="H14" s="48">
        <v>210</v>
      </c>
      <c r="I14" s="69">
        <v>2</v>
      </c>
      <c r="J14" s="69">
        <v>0</v>
      </c>
      <c r="K14" s="69">
        <v>0</v>
      </c>
      <c r="L14" s="69">
        <v>0</v>
      </c>
      <c r="M14" s="11"/>
      <c r="N14" s="67"/>
      <c r="O14" s="69">
        <f t="shared" si="1"/>
        <v>167</v>
      </c>
    </row>
    <row r="15" spans="1:15" x14ac:dyDescent="0.2">
      <c r="H15" s="71"/>
      <c r="I15" s="72"/>
      <c r="J15" s="72"/>
      <c r="K15" s="72"/>
      <c r="N15" s="67"/>
      <c r="O15" s="69">
        <f t="shared" si="1"/>
        <v>169</v>
      </c>
    </row>
    <row r="16" spans="1:15" ht="14.25" customHeight="1" x14ac:dyDescent="0.2">
      <c r="N16" s="67"/>
      <c r="O16" s="69">
        <f t="shared" si="1"/>
        <v>171</v>
      </c>
    </row>
    <row r="17" spans="1:15" x14ac:dyDescent="0.2">
      <c r="N17" s="67"/>
      <c r="O17" s="69">
        <f t="shared" si="1"/>
        <v>173</v>
      </c>
    </row>
    <row r="18" spans="1:15" ht="12.75" customHeight="1" x14ac:dyDescent="0.2">
      <c r="A18" s="11"/>
      <c r="B18" s="11"/>
      <c r="C18" s="11"/>
      <c r="D18" s="11"/>
      <c r="H18" s="48" t="s">
        <v>81</v>
      </c>
      <c r="I18" s="48" t="s">
        <v>82</v>
      </c>
      <c r="J18" s="48" t="s">
        <v>83</v>
      </c>
      <c r="K18" s="48" t="s">
        <v>84</v>
      </c>
      <c r="N18" s="67" t="s">
        <v>83</v>
      </c>
      <c r="O18" s="69">
        <f t="shared" ref="O18:O24" si="2">J19</f>
        <v>172</v>
      </c>
    </row>
    <row r="19" spans="1:15" ht="12.75" customHeight="1" x14ac:dyDescent="0.2">
      <c r="A19" s="11"/>
      <c r="B19" s="11"/>
      <c r="C19" s="11"/>
      <c r="D19" s="11"/>
      <c r="H19" s="69">
        <v>180</v>
      </c>
      <c r="I19" s="69">
        <v>161</v>
      </c>
      <c r="J19" s="69">
        <v>172</v>
      </c>
      <c r="K19" s="69">
        <v>157</v>
      </c>
      <c r="N19" s="67"/>
      <c r="O19" s="69">
        <f t="shared" si="2"/>
        <v>173</v>
      </c>
    </row>
    <row r="20" spans="1:15" x14ac:dyDescent="0.2">
      <c r="A20" s="11"/>
      <c r="B20" s="11"/>
      <c r="C20" s="11"/>
      <c r="D20" s="11"/>
      <c r="H20" s="69">
        <v>183</v>
      </c>
      <c r="I20" s="69">
        <v>163</v>
      </c>
      <c r="J20" s="69">
        <v>173</v>
      </c>
      <c r="K20" s="69">
        <v>158</v>
      </c>
      <c r="N20" s="67"/>
      <c r="O20" s="69">
        <f t="shared" si="2"/>
        <v>174</v>
      </c>
    </row>
    <row r="21" spans="1:15" x14ac:dyDescent="0.2">
      <c r="A21" s="11"/>
      <c r="B21" s="11"/>
      <c r="C21" s="11"/>
      <c r="D21" s="11"/>
      <c r="H21" s="69">
        <v>186</v>
      </c>
      <c r="I21" s="69">
        <v>165</v>
      </c>
      <c r="J21" s="69">
        <v>174</v>
      </c>
      <c r="K21" s="69">
        <v>159</v>
      </c>
      <c r="N21" s="67"/>
      <c r="O21" s="69">
        <f t="shared" si="2"/>
        <v>175</v>
      </c>
    </row>
    <row r="22" spans="1:15" x14ac:dyDescent="0.2">
      <c r="A22" s="11"/>
      <c r="B22" s="11"/>
      <c r="C22" s="11"/>
      <c r="D22" s="11"/>
      <c r="E22" s="11"/>
      <c r="F22" s="11"/>
      <c r="H22" s="69">
        <v>189</v>
      </c>
      <c r="I22" s="69">
        <v>167</v>
      </c>
      <c r="J22" s="69">
        <v>175</v>
      </c>
      <c r="K22" s="69">
        <v>160</v>
      </c>
      <c r="N22" s="67"/>
      <c r="O22" s="69">
        <f t="shared" si="2"/>
        <v>176</v>
      </c>
    </row>
    <row r="23" spans="1:15" x14ac:dyDescent="0.2">
      <c r="A23" s="11"/>
      <c r="B23" s="11"/>
      <c r="C23" s="11"/>
      <c r="D23" s="11"/>
      <c r="E23" s="11"/>
      <c r="F23" s="11"/>
      <c r="H23" s="69">
        <v>192</v>
      </c>
      <c r="I23" s="69">
        <v>169</v>
      </c>
      <c r="J23" s="69">
        <v>176</v>
      </c>
      <c r="K23" s="69">
        <v>161</v>
      </c>
      <c r="N23" s="67"/>
      <c r="O23" s="69">
        <f t="shared" si="2"/>
        <v>177</v>
      </c>
    </row>
    <row r="24" spans="1:15" x14ac:dyDescent="0.2">
      <c r="A24" s="11"/>
      <c r="B24" s="11"/>
      <c r="C24" s="11"/>
      <c r="D24" s="11"/>
      <c r="E24" s="11"/>
      <c r="F24" s="11"/>
      <c r="G24" s="11"/>
      <c r="H24" s="69">
        <v>195</v>
      </c>
      <c r="I24" s="69">
        <v>171</v>
      </c>
      <c r="J24" s="69">
        <v>177</v>
      </c>
      <c r="K24" s="11"/>
      <c r="N24" s="67"/>
      <c r="O24" s="69">
        <f t="shared" si="2"/>
        <v>178</v>
      </c>
    </row>
    <row r="25" spans="1:15" x14ac:dyDescent="0.2">
      <c r="A25" s="11"/>
      <c r="B25" s="11"/>
      <c r="C25" s="11"/>
      <c r="D25" s="11"/>
      <c r="E25" s="11"/>
      <c r="F25" s="11"/>
      <c r="G25" s="11"/>
      <c r="H25" s="69">
        <v>198</v>
      </c>
      <c r="I25" s="69">
        <v>173</v>
      </c>
      <c r="J25" s="69">
        <v>178</v>
      </c>
      <c r="N25" s="67" t="s">
        <v>84</v>
      </c>
      <c r="O25" s="69">
        <f>K19</f>
        <v>157</v>
      </c>
    </row>
    <row r="26" spans="1:15" x14ac:dyDescent="0.2">
      <c r="A26" s="11"/>
      <c r="B26" s="11"/>
      <c r="C26" s="11"/>
      <c r="D26" s="11"/>
      <c r="E26" s="11"/>
      <c r="F26" s="11"/>
      <c r="G26" s="11"/>
      <c r="H26" s="69">
        <v>201</v>
      </c>
      <c r="J26" s="11"/>
      <c r="N26" s="67"/>
      <c r="O26" s="69">
        <f>K20</f>
        <v>158</v>
      </c>
    </row>
    <row r="27" spans="1:15" x14ac:dyDescent="0.2">
      <c r="A27" s="11"/>
      <c r="B27" s="11"/>
      <c r="C27" s="11"/>
      <c r="D27" s="11"/>
      <c r="E27" s="11"/>
      <c r="F27" s="11"/>
      <c r="G27" s="11"/>
      <c r="H27" s="69">
        <v>204</v>
      </c>
      <c r="N27" s="67"/>
      <c r="O27" s="69">
        <f>K21</f>
        <v>159</v>
      </c>
    </row>
    <row r="28" spans="1:15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N28" s="67"/>
      <c r="O28" s="69">
        <f>K22</f>
        <v>160</v>
      </c>
    </row>
    <row r="29" spans="1:15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N29" s="67"/>
      <c r="O29" s="69">
        <f>K23</f>
        <v>161</v>
      </c>
    </row>
    <row r="30" spans="1:15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O30" s="11"/>
    </row>
    <row r="31" spans="1:15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O31" s="11"/>
    </row>
    <row r="32" spans="1:1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O32" s="11"/>
    </row>
    <row r="33" spans="1:15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O33" s="11"/>
    </row>
    <row r="34" spans="1:15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O34" s="11"/>
    </row>
    <row r="35" spans="1:15" x14ac:dyDescent="0.2">
      <c r="E35" s="11"/>
      <c r="F35" s="11"/>
      <c r="G35" s="11"/>
      <c r="H35" s="11"/>
      <c r="I35" s="11"/>
      <c r="J35" s="11"/>
      <c r="K35" s="11"/>
      <c r="O35" s="11"/>
    </row>
    <row r="36" spans="1:15" x14ac:dyDescent="0.2">
      <c r="E36" s="11"/>
      <c r="F36" s="11"/>
      <c r="G36" s="11"/>
      <c r="H36" s="11"/>
      <c r="I36" s="11"/>
      <c r="J36" s="11"/>
      <c r="K36" s="11"/>
      <c r="O36" s="11"/>
    </row>
    <row r="37" spans="1:15" x14ac:dyDescent="0.2">
      <c r="E37" s="11"/>
      <c r="F37" s="11"/>
      <c r="G37" s="11"/>
      <c r="H37" s="11"/>
      <c r="I37" s="11"/>
      <c r="J37" s="11"/>
      <c r="K37" s="11"/>
      <c r="O37" s="11"/>
    </row>
    <row r="38" spans="1:15" x14ac:dyDescent="0.2">
      <c r="E38" s="11"/>
      <c r="F38" s="11"/>
      <c r="G38" s="11"/>
      <c r="H38" s="11"/>
      <c r="I38" s="11"/>
      <c r="J38" s="11"/>
      <c r="K38" s="11"/>
      <c r="O38" s="11"/>
    </row>
    <row r="39" spans="1:15" x14ac:dyDescent="0.2">
      <c r="G39" s="11"/>
      <c r="H39" s="11"/>
      <c r="I39" s="11"/>
      <c r="J39" s="11"/>
      <c r="K39" s="11"/>
      <c r="O39" s="11"/>
    </row>
    <row r="40" spans="1:15" x14ac:dyDescent="0.2">
      <c r="G40" s="11"/>
      <c r="H40" s="11"/>
      <c r="I40" s="11"/>
      <c r="J40" s="11"/>
      <c r="K40" s="11"/>
    </row>
  </sheetData>
  <mergeCells count="1">
    <mergeCell ref="A1:D1"/>
  </mergeCells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workbookViewId="0">
      <selection activeCell="C26" sqref="C26"/>
    </sheetView>
  </sheetViews>
  <sheetFormatPr defaultRowHeight="12.75" x14ac:dyDescent="0.2"/>
  <cols>
    <col min="1" max="1" width="6" style="49" bestFit="1" customWidth="1"/>
    <col min="2" max="2" width="4.5546875" style="49" bestFit="1" customWidth="1"/>
    <col min="3" max="3" width="4.21875" style="49" bestFit="1" customWidth="1"/>
    <col min="4" max="4" width="6.21875" style="49" customWidth="1"/>
    <col min="5" max="5" width="3" style="49" customWidth="1"/>
    <col min="6" max="6" width="7.5546875" style="49" bestFit="1" customWidth="1"/>
    <col min="7" max="7" width="5.5546875" style="49" bestFit="1" customWidth="1"/>
    <col min="8" max="8" width="4.6640625" style="49" bestFit="1" customWidth="1"/>
    <col min="9" max="10" width="4.33203125" style="49" bestFit="1" customWidth="1"/>
    <col min="11" max="11" width="6.33203125" style="49" bestFit="1" customWidth="1"/>
    <col min="12" max="12" width="6" style="49" bestFit="1" customWidth="1"/>
    <col min="13" max="13" width="4.6640625" style="49" bestFit="1" customWidth="1"/>
    <col min="14" max="14" width="6.6640625" style="49" bestFit="1" customWidth="1"/>
    <col min="15" max="15" width="6.6640625" style="49" customWidth="1"/>
    <col min="16" max="16" width="12.109375" style="49" customWidth="1"/>
    <col min="17" max="17" width="8.109375" style="49" bestFit="1" customWidth="1"/>
    <col min="18" max="18" width="4.5546875" style="49" bestFit="1" customWidth="1"/>
    <col min="19" max="19" width="8.21875" style="49" customWidth="1"/>
    <col min="20" max="20" width="7.21875" style="49" bestFit="1" customWidth="1"/>
    <col min="21" max="21" width="8.21875" style="49" bestFit="1" customWidth="1"/>
    <col min="22" max="22" width="7.44140625" style="49" bestFit="1" customWidth="1"/>
    <col min="23" max="250" width="8.88671875" style="75"/>
    <col min="251" max="251" width="8.44140625" style="75" customWidth="1"/>
    <col min="252" max="252" width="8.5546875" style="75" customWidth="1"/>
    <col min="253" max="253" width="7.33203125" style="75" customWidth="1"/>
    <col min="254" max="254" width="9.33203125" style="75" bestFit="1" customWidth="1"/>
    <col min="255" max="255" width="8.88671875" style="75"/>
    <col min="256" max="256" width="9.33203125" style="75" bestFit="1" customWidth="1"/>
    <col min="257" max="257" width="6.88671875" style="75" bestFit="1" customWidth="1"/>
    <col min="258" max="258" width="8.33203125" style="75" bestFit="1" customWidth="1"/>
    <col min="259" max="259" width="8.88671875" style="75"/>
    <col min="260" max="260" width="7.33203125" style="75" bestFit="1" customWidth="1"/>
    <col min="261" max="261" width="5.21875" style="75" bestFit="1" customWidth="1"/>
    <col min="262" max="506" width="8.88671875" style="75"/>
    <col min="507" max="507" width="8.44140625" style="75" customWidth="1"/>
    <col min="508" max="508" width="8.5546875" style="75" customWidth="1"/>
    <col min="509" max="509" width="7.33203125" style="75" customWidth="1"/>
    <col min="510" max="510" width="9.33203125" style="75" bestFit="1" customWidth="1"/>
    <col min="511" max="511" width="8.88671875" style="75"/>
    <col min="512" max="512" width="9.33203125" style="75" bestFit="1" customWidth="1"/>
    <col min="513" max="513" width="6.88671875" style="75" bestFit="1" customWidth="1"/>
    <col min="514" max="514" width="8.33203125" style="75" bestFit="1" customWidth="1"/>
    <col min="515" max="515" width="8.88671875" style="75"/>
    <col min="516" max="516" width="7.33203125" style="75" bestFit="1" customWidth="1"/>
    <col min="517" max="517" width="5.21875" style="75" bestFit="1" customWidth="1"/>
    <col min="518" max="762" width="8.88671875" style="75"/>
    <col min="763" max="763" width="8.44140625" style="75" customWidth="1"/>
    <col min="764" max="764" width="8.5546875" style="75" customWidth="1"/>
    <col min="765" max="765" width="7.33203125" style="75" customWidth="1"/>
    <col min="766" max="766" width="9.33203125" style="75" bestFit="1" customWidth="1"/>
    <col min="767" max="767" width="8.88671875" style="75"/>
    <col min="768" max="768" width="9.33203125" style="75" bestFit="1" customWidth="1"/>
    <col min="769" max="769" width="6.88671875" style="75" bestFit="1" customWidth="1"/>
    <col min="770" max="770" width="8.33203125" style="75" bestFit="1" customWidth="1"/>
    <col min="771" max="771" width="8.88671875" style="75"/>
    <col min="772" max="772" width="7.33203125" style="75" bestFit="1" customWidth="1"/>
    <col min="773" max="773" width="5.21875" style="75" bestFit="1" customWidth="1"/>
    <col min="774" max="1018" width="8.88671875" style="75"/>
    <col min="1019" max="1019" width="8.44140625" style="75" customWidth="1"/>
    <col min="1020" max="1020" width="8.5546875" style="75" customWidth="1"/>
    <col min="1021" max="1021" width="7.33203125" style="75" customWidth="1"/>
    <col min="1022" max="1022" width="9.33203125" style="75" bestFit="1" customWidth="1"/>
    <col min="1023" max="1023" width="8.88671875" style="75"/>
    <col min="1024" max="1024" width="9.33203125" style="75" bestFit="1" customWidth="1"/>
    <col min="1025" max="1025" width="6.88671875" style="75" bestFit="1" customWidth="1"/>
    <col min="1026" max="1026" width="8.33203125" style="75" bestFit="1" customWidth="1"/>
    <col min="1027" max="1027" width="8.88671875" style="75"/>
    <col min="1028" max="1028" width="7.33203125" style="75" bestFit="1" customWidth="1"/>
    <col min="1029" max="1029" width="5.21875" style="75" bestFit="1" customWidth="1"/>
    <col min="1030" max="1274" width="8.88671875" style="75"/>
    <col min="1275" max="1275" width="8.44140625" style="75" customWidth="1"/>
    <col min="1276" max="1276" width="8.5546875" style="75" customWidth="1"/>
    <col min="1277" max="1277" width="7.33203125" style="75" customWidth="1"/>
    <col min="1278" max="1278" width="9.33203125" style="75" bestFit="1" customWidth="1"/>
    <col min="1279" max="1279" width="8.88671875" style="75"/>
    <col min="1280" max="1280" width="9.33203125" style="75" bestFit="1" customWidth="1"/>
    <col min="1281" max="1281" width="6.88671875" style="75" bestFit="1" customWidth="1"/>
    <col min="1282" max="1282" width="8.33203125" style="75" bestFit="1" customWidth="1"/>
    <col min="1283" max="1283" width="8.88671875" style="75"/>
    <col min="1284" max="1284" width="7.33203125" style="75" bestFit="1" customWidth="1"/>
    <col min="1285" max="1285" width="5.21875" style="75" bestFit="1" customWidth="1"/>
    <col min="1286" max="1530" width="8.88671875" style="75"/>
    <col min="1531" max="1531" width="8.44140625" style="75" customWidth="1"/>
    <col min="1532" max="1532" width="8.5546875" style="75" customWidth="1"/>
    <col min="1533" max="1533" width="7.33203125" style="75" customWidth="1"/>
    <col min="1534" max="1534" width="9.33203125" style="75" bestFit="1" customWidth="1"/>
    <col min="1535" max="1535" width="8.88671875" style="75"/>
    <col min="1536" max="1536" width="9.33203125" style="75" bestFit="1" customWidth="1"/>
    <col min="1537" max="1537" width="6.88671875" style="75" bestFit="1" customWidth="1"/>
    <col min="1538" max="1538" width="8.33203125" style="75" bestFit="1" customWidth="1"/>
    <col min="1539" max="1539" width="8.88671875" style="75"/>
    <col min="1540" max="1540" width="7.33203125" style="75" bestFit="1" customWidth="1"/>
    <col min="1541" max="1541" width="5.21875" style="75" bestFit="1" customWidth="1"/>
    <col min="1542" max="1786" width="8.88671875" style="75"/>
    <col min="1787" max="1787" width="8.44140625" style="75" customWidth="1"/>
    <col min="1788" max="1788" width="8.5546875" style="75" customWidth="1"/>
    <col min="1789" max="1789" width="7.33203125" style="75" customWidth="1"/>
    <col min="1790" max="1790" width="9.33203125" style="75" bestFit="1" customWidth="1"/>
    <col min="1791" max="1791" width="8.88671875" style="75"/>
    <col min="1792" max="1792" width="9.33203125" style="75" bestFit="1" customWidth="1"/>
    <col min="1793" max="1793" width="6.88671875" style="75" bestFit="1" customWidth="1"/>
    <col min="1794" max="1794" width="8.33203125" style="75" bestFit="1" customWidth="1"/>
    <col min="1795" max="1795" width="8.88671875" style="75"/>
    <col min="1796" max="1796" width="7.33203125" style="75" bestFit="1" customWidth="1"/>
    <col min="1797" max="1797" width="5.21875" style="75" bestFit="1" customWidth="1"/>
    <col min="1798" max="2042" width="8.88671875" style="75"/>
    <col min="2043" max="2043" width="8.44140625" style="75" customWidth="1"/>
    <col min="2044" max="2044" width="8.5546875" style="75" customWidth="1"/>
    <col min="2045" max="2045" width="7.33203125" style="75" customWidth="1"/>
    <col min="2046" max="2046" width="9.33203125" style="75" bestFit="1" customWidth="1"/>
    <col min="2047" max="2047" width="8.88671875" style="75"/>
    <col min="2048" max="2048" width="9.33203125" style="75" bestFit="1" customWidth="1"/>
    <col min="2049" max="2049" width="6.88671875" style="75" bestFit="1" customWidth="1"/>
    <col min="2050" max="2050" width="8.33203125" style="75" bestFit="1" customWidth="1"/>
    <col min="2051" max="2051" width="8.88671875" style="75"/>
    <col min="2052" max="2052" width="7.33203125" style="75" bestFit="1" customWidth="1"/>
    <col min="2053" max="2053" width="5.21875" style="75" bestFit="1" customWidth="1"/>
    <col min="2054" max="2298" width="8.88671875" style="75"/>
    <col min="2299" max="2299" width="8.44140625" style="75" customWidth="1"/>
    <col min="2300" max="2300" width="8.5546875" style="75" customWidth="1"/>
    <col min="2301" max="2301" width="7.33203125" style="75" customWidth="1"/>
    <col min="2302" max="2302" width="9.33203125" style="75" bestFit="1" customWidth="1"/>
    <col min="2303" max="2303" width="8.88671875" style="75"/>
    <col min="2304" max="2304" width="9.33203125" style="75" bestFit="1" customWidth="1"/>
    <col min="2305" max="2305" width="6.88671875" style="75" bestFit="1" customWidth="1"/>
    <col min="2306" max="2306" width="8.33203125" style="75" bestFit="1" customWidth="1"/>
    <col min="2307" max="2307" width="8.88671875" style="75"/>
    <col min="2308" max="2308" width="7.33203125" style="75" bestFit="1" customWidth="1"/>
    <col min="2309" max="2309" width="5.21875" style="75" bestFit="1" customWidth="1"/>
    <col min="2310" max="2554" width="8.88671875" style="75"/>
    <col min="2555" max="2555" width="8.44140625" style="75" customWidth="1"/>
    <col min="2556" max="2556" width="8.5546875" style="75" customWidth="1"/>
    <col min="2557" max="2557" width="7.33203125" style="75" customWidth="1"/>
    <col min="2558" max="2558" width="9.33203125" style="75" bestFit="1" customWidth="1"/>
    <col min="2559" max="2559" width="8.88671875" style="75"/>
    <col min="2560" max="2560" width="9.33203125" style="75" bestFit="1" customWidth="1"/>
    <col min="2561" max="2561" width="6.88671875" style="75" bestFit="1" customWidth="1"/>
    <col min="2562" max="2562" width="8.33203125" style="75" bestFit="1" customWidth="1"/>
    <col min="2563" max="2563" width="8.88671875" style="75"/>
    <col min="2564" max="2564" width="7.33203125" style="75" bestFit="1" customWidth="1"/>
    <col min="2565" max="2565" width="5.21875" style="75" bestFit="1" customWidth="1"/>
    <col min="2566" max="2810" width="8.88671875" style="75"/>
    <col min="2811" max="2811" width="8.44140625" style="75" customWidth="1"/>
    <col min="2812" max="2812" width="8.5546875" style="75" customWidth="1"/>
    <col min="2813" max="2813" width="7.33203125" style="75" customWidth="1"/>
    <col min="2814" max="2814" width="9.33203125" style="75" bestFit="1" customWidth="1"/>
    <col min="2815" max="2815" width="8.88671875" style="75"/>
    <col min="2816" max="2816" width="9.33203125" style="75" bestFit="1" customWidth="1"/>
    <col min="2817" max="2817" width="6.88671875" style="75" bestFit="1" customWidth="1"/>
    <col min="2818" max="2818" width="8.33203125" style="75" bestFit="1" customWidth="1"/>
    <col min="2819" max="2819" width="8.88671875" style="75"/>
    <col min="2820" max="2820" width="7.33203125" style="75" bestFit="1" customWidth="1"/>
    <col min="2821" max="2821" width="5.21875" style="75" bestFit="1" customWidth="1"/>
    <col min="2822" max="3066" width="8.88671875" style="75"/>
    <col min="3067" max="3067" width="8.44140625" style="75" customWidth="1"/>
    <col min="3068" max="3068" width="8.5546875" style="75" customWidth="1"/>
    <col min="3069" max="3069" width="7.33203125" style="75" customWidth="1"/>
    <col min="3070" max="3070" width="9.33203125" style="75" bestFit="1" customWidth="1"/>
    <col min="3071" max="3071" width="8.88671875" style="75"/>
    <col min="3072" max="3072" width="9.33203125" style="75" bestFit="1" customWidth="1"/>
    <col min="3073" max="3073" width="6.88671875" style="75" bestFit="1" customWidth="1"/>
    <col min="3074" max="3074" width="8.33203125" style="75" bestFit="1" customWidth="1"/>
    <col min="3075" max="3075" width="8.88671875" style="75"/>
    <col min="3076" max="3076" width="7.33203125" style="75" bestFit="1" customWidth="1"/>
    <col min="3077" max="3077" width="5.21875" style="75" bestFit="1" customWidth="1"/>
    <col min="3078" max="3322" width="8.88671875" style="75"/>
    <col min="3323" max="3323" width="8.44140625" style="75" customWidth="1"/>
    <col min="3324" max="3324" width="8.5546875" style="75" customWidth="1"/>
    <col min="3325" max="3325" width="7.33203125" style="75" customWidth="1"/>
    <col min="3326" max="3326" width="9.33203125" style="75" bestFit="1" customWidth="1"/>
    <col min="3327" max="3327" width="8.88671875" style="75"/>
    <col min="3328" max="3328" width="9.33203125" style="75" bestFit="1" customWidth="1"/>
    <col min="3329" max="3329" width="6.88671875" style="75" bestFit="1" customWidth="1"/>
    <col min="3330" max="3330" width="8.33203125" style="75" bestFit="1" customWidth="1"/>
    <col min="3331" max="3331" width="8.88671875" style="75"/>
    <col min="3332" max="3332" width="7.33203125" style="75" bestFit="1" customWidth="1"/>
    <col min="3333" max="3333" width="5.21875" style="75" bestFit="1" customWidth="1"/>
    <col min="3334" max="3578" width="8.88671875" style="75"/>
    <col min="3579" max="3579" width="8.44140625" style="75" customWidth="1"/>
    <col min="3580" max="3580" width="8.5546875" style="75" customWidth="1"/>
    <col min="3581" max="3581" width="7.33203125" style="75" customWidth="1"/>
    <col min="3582" max="3582" width="9.33203125" style="75" bestFit="1" customWidth="1"/>
    <col min="3583" max="3583" width="8.88671875" style="75"/>
    <col min="3584" max="3584" width="9.33203125" style="75" bestFit="1" customWidth="1"/>
    <col min="3585" max="3585" width="6.88671875" style="75" bestFit="1" customWidth="1"/>
    <col min="3586" max="3586" width="8.33203125" style="75" bestFit="1" customWidth="1"/>
    <col min="3587" max="3587" width="8.88671875" style="75"/>
    <col min="3588" max="3588" width="7.33203125" style="75" bestFit="1" customWidth="1"/>
    <col min="3589" max="3589" width="5.21875" style="75" bestFit="1" customWidth="1"/>
    <col min="3590" max="3834" width="8.88671875" style="75"/>
    <col min="3835" max="3835" width="8.44140625" style="75" customWidth="1"/>
    <col min="3836" max="3836" width="8.5546875" style="75" customWidth="1"/>
    <col min="3837" max="3837" width="7.33203125" style="75" customWidth="1"/>
    <col min="3838" max="3838" width="9.33203125" style="75" bestFit="1" customWidth="1"/>
    <col min="3839" max="3839" width="8.88671875" style="75"/>
    <col min="3840" max="3840" width="9.33203125" style="75" bestFit="1" customWidth="1"/>
    <col min="3841" max="3841" width="6.88671875" style="75" bestFit="1" customWidth="1"/>
    <col min="3842" max="3842" width="8.33203125" style="75" bestFit="1" customWidth="1"/>
    <col min="3843" max="3843" width="8.88671875" style="75"/>
    <col min="3844" max="3844" width="7.33203125" style="75" bestFit="1" customWidth="1"/>
    <col min="3845" max="3845" width="5.21875" style="75" bestFit="1" customWidth="1"/>
    <col min="3846" max="4090" width="8.88671875" style="75"/>
    <col min="4091" max="4091" width="8.44140625" style="75" customWidth="1"/>
    <col min="4092" max="4092" width="8.5546875" style="75" customWidth="1"/>
    <col min="4093" max="4093" width="7.33203125" style="75" customWidth="1"/>
    <col min="4094" max="4094" width="9.33203125" style="75" bestFit="1" customWidth="1"/>
    <col min="4095" max="4095" width="8.88671875" style="75"/>
    <col min="4096" max="4096" width="9.33203125" style="75" bestFit="1" customWidth="1"/>
    <col min="4097" max="4097" width="6.88671875" style="75" bestFit="1" customWidth="1"/>
    <col min="4098" max="4098" width="8.33203125" style="75" bestFit="1" customWidth="1"/>
    <col min="4099" max="4099" width="8.88671875" style="75"/>
    <col min="4100" max="4100" width="7.33203125" style="75" bestFit="1" customWidth="1"/>
    <col min="4101" max="4101" width="5.21875" style="75" bestFit="1" customWidth="1"/>
    <col min="4102" max="4346" width="8.88671875" style="75"/>
    <col min="4347" max="4347" width="8.44140625" style="75" customWidth="1"/>
    <col min="4348" max="4348" width="8.5546875" style="75" customWidth="1"/>
    <col min="4349" max="4349" width="7.33203125" style="75" customWidth="1"/>
    <col min="4350" max="4350" width="9.33203125" style="75" bestFit="1" customWidth="1"/>
    <col min="4351" max="4351" width="8.88671875" style="75"/>
    <col min="4352" max="4352" width="9.33203125" style="75" bestFit="1" customWidth="1"/>
    <col min="4353" max="4353" width="6.88671875" style="75" bestFit="1" customWidth="1"/>
    <col min="4354" max="4354" width="8.33203125" style="75" bestFit="1" customWidth="1"/>
    <col min="4355" max="4355" width="8.88671875" style="75"/>
    <col min="4356" max="4356" width="7.33203125" style="75" bestFit="1" customWidth="1"/>
    <col min="4357" max="4357" width="5.21875" style="75" bestFit="1" customWidth="1"/>
    <col min="4358" max="4602" width="8.88671875" style="75"/>
    <col min="4603" max="4603" width="8.44140625" style="75" customWidth="1"/>
    <col min="4604" max="4604" width="8.5546875" style="75" customWidth="1"/>
    <col min="4605" max="4605" width="7.33203125" style="75" customWidth="1"/>
    <col min="4606" max="4606" width="9.33203125" style="75" bestFit="1" customWidth="1"/>
    <col min="4607" max="4607" width="8.88671875" style="75"/>
    <col min="4608" max="4608" width="9.33203125" style="75" bestFit="1" customWidth="1"/>
    <col min="4609" max="4609" width="6.88671875" style="75" bestFit="1" customWidth="1"/>
    <col min="4610" max="4610" width="8.33203125" style="75" bestFit="1" customWidth="1"/>
    <col min="4611" max="4611" width="8.88671875" style="75"/>
    <col min="4612" max="4612" width="7.33203125" style="75" bestFit="1" customWidth="1"/>
    <col min="4613" max="4613" width="5.21875" style="75" bestFit="1" customWidth="1"/>
    <col min="4614" max="4858" width="8.88671875" style="75"/>
    <col min="4859" max="4859" width="8.44140625" style="75" customWidth="1"/>
    <col min="4860" max="4860" width="8.5546875" style="75" customWidth="1"/>
    <col min="4861" max="4861" width="7.33203125" style="75" customWidth="1"/>
    <col min="4862" max="4862" width="9.33203125" style="75" bestFit="1" customWidth="1"/>
    <col min="4863" max="4863" width="8.88671875" style="75"/>
    <col min="4864" max="4864" width="9.33203125" style="75" bestFit="1" customWidth="1"/>
    <col min="4865" max="4865" width="6.88671875" style="75" bestFit="1" customWidth="1"/>
    <col min="4866" max="4866" width="8.33203125" style="75" bestFit="1" customWidth="1"/>
    <col min="4867" max="4867" width="8.88671875" style="75"/>
    <col min="4868" max="4868" width="7.33203125" style="75" bestFit="1" customWidth="1"/>
    <col min="4869" max="4869" width="5.21875" style="75" bestFit="1" customWidth="1"/>
    <col min="4870" max="5114" width="8.88671875" style="75"/>
    <col min="5115" max="5115" width="8.44140625" style="75" customWidth="1"/>
    <col min="5116" max="5116" width="8.5546875" style="75" customWidth="1"/>
    <col min="5117" max="5117" width="7.33203125" style="75" customWidth="1"/>
    <col min="5118" max="5118" width="9.33203125" style="75" bestFit="1" customWidth="1"/>
    <col min="5119" max="5119" width="8.88671875" style="75"/>
    <col min="5120" max="5120" width="9.33203125" style="75" bestFit="1" customWidth="1"/>
    <col min="5121" max="5121" width="6.88671875" style="75" bestFit="1" customWidth="1"/>
    <col min="5122" max="5122" width="8.33203125" style="75" bestFit="1" customWidth="1"/>
    <col min="5123" max="5123" width="8.88671875" style="75"/>
    <col min="5124" max="5124" width="7.33203125" style="75" bestFit="1" customWidth="1"/>
    <col min="5125" max="5125" width="5.21875" style="75" bestFit="1" customWidth="1"/>
    <col min="5126" max="5370" width="8.88671875" style="75"/>
    <col min="5371" max="5371" width="8.44140625" style="75" customWidth="1"/>
    <col min="5372" max="5372" width="8.5546875" style="75" customWidth="1"/>
    <col min="5373" max="5373" width="7.33203125" style="75" customWidth="1"/>
    <col min="5374" max="5374" width="9.33203125" style="75" bestFit="1" customWidth="1"/>
    <col min="5375" max="5375" width="8.88671875" style="75"/>
    <col min="5376" max="5376" width="9.33203125" style="75" bestFit="1" customWidth="1"/>
    <col min="5377" max="5377" width="6.88671875" style="75" bestFit="1" customWidth="1"/>
    <col min="5378" max="5378" width="8.33203125" style="75" bestFit="1" customWidth="1"/>
    <col min="5379" max="5379" width="8.88671875" style="75"/>
    <col min="5380" max="5380" width="7.33203125" style="75" bestFit="1" customWidth="1"/>
    <col min="5381" max="5381" width="5.21875" style="75" bestFit="1" customWidth="1"/>
    <col min="5382" max="5626" width="8.88671875" style="75"/>
    <col min="5627" max="5627" width="8.44140625" style="75" customWidth="1"/>
    <col min="5628" max="5628" width="8.5546875" style="75" customWidth="1"/>
    <col min="5629" max="5629" width="7.33203125" style="75" customWidth="1"/>
    <col min="5630" max="5630" width="9.33203125" style="75" bestFit="1" customWidth="1"/>
    <col min="5631" max="5631" width="8.88671875" style="75"/>
    <col min="5632" max="5632" width="9.33203125" style="75" bestFit="1" customWidth="1"/>
    <col min="5633" max="5633" width="6.88671875" style="75" bestFit="1" customWidth="1"/>
    <col min="5634" max="5634" width="8.33203125" style="75" bestFit="1" customWidth="1"/>
    <col min="5635" max="5635" width="8.88671875" style="75"/>
    <col min="5636" max="5636" width="7.33203125" style="75" bestFit="1" customWidth="1"/>
    <col min="5637" max="5637" width="5.21875" style="75" bestFit="1" customWidth="1"/>
    <col min="5638" max="5882" width="8.88671875" style="75"/>
    <col min="5883" max="5883" width="8.44140625" style="75" customWidth="1"/>
    <col min="5884" max="5884" width="8.5546875" style="75" customWidth="1"/>
    <col min="5885" max="5885" width="7.33203125" style="75" customWidth="1"/>
    <col min="5886" max="5886" width="9.33203125" style="75" bestFit="1" customWidth="1"/>
    <col min="5887" max="5887" width="8.88671875" style="75"/>
    <col min="5888" max="5888" width="9.33203125" style="75" bestFit="1" customWidth="1"/>
    <col min="5889" max="5889" width="6.88671875" style="75" bestFit="1" customWidth="1"/>
    <col min="5890" max="5890" width="8.33203125" style="75" bestFit="1" customWidth="1"/>
    <col min="5891" max="5891" width="8.88671875" style="75"/>
    <col min="5892" max="5892" width="7.33203125" style="75" bestFit="1" customWidth="1"/>
    <col min="5893" max="5893" width="5.21875" style="75" bestFit="1" customWidth="1"/>
    <col min="5894" max="6138" width="8.88671875" style="75"/>
    <col min="6139" max="6139" width="8.44140625" style="75" customWidth="1"/>
    <col min="6140" max="6140" width="8.5546875" style="75" customWidth="1"/>
    <col min="6141" max="6141" width="7.33203125" style="75" customWidth="1"/>
    <col min="6142" max="6142" width="9.33203125" style="75" bestFit="1" customWidth="1"/>
    <col min="6143" max="6143" width="8.88671875" style="75"/>
    <col min="6144" max="6144" width="9.33203125" style="75" bestFit="1" customWidth="1"/>
    <col min="6145" max="6145" width="6.88671875" style="75" bestFit="1" customWidth="1"/>
    <col min="6146" max="6146" width="8.33203125" style="75" bestFit="1" customWidth="1"/>
    <col min="6147" max="6147" width="8.88671875" style="75"/>
    <col min="6148" max="6148" width="7.33203125" style="75" bestFit="1" customWidth="1"/>
    <col min="6149" max="6149" width="5.21875" style="75" bestFit="1" customWidth="1"/>
    <col min="6150" max="6394" width="8.88671875" style="75"/>
    <col min="6395" max="6395" width="8.44140625" style="75" customWidth="1"/>
    <col min="6396" max="6396" width="8.5546875" style="75" customWidth="1"/>
    <col min="6397" max="6397" width="7.33203125" style="75" customWidth="1"/>
    <col min="6398" max="6398" width="9.33203125" style="75" bestFit="1" customWidth="1"/>
    <col min="6399" max="6399" width="8.88671875" style="75"/>
    <col min="6400" max="6400" width="9.33203125" style="75" bestFit="1" customWidth="1"/>
    <col min="6401" max="6401" width="6.88671875" style="75" bestFit="1" customWidth="1"/>
    <col min="6402" max="6402" width="8.33203125" style="75" bestFit="1" customWidth="1"/>
    <col min="6403" max="6403" width="8.88671875" style="75"/>
    <col min="6404" max="6404" width="7.33203125" style="75" bestFit="1" customWidth="1"/>
    <col min="6405" max="6405" width="5.21875" style="75" bestFit="1" customWidth="1"/>
    <col min="6406" max="6650" width="8.88671875" style="75"/>
    <col min="6651" max="6651" width="8.44140625" style="75" customWidth="1"/>
    <col min="6652" max="6652" width="8.5546875" style="75" customWidth="1"/>
    <col min="6653" max="6653" width="7.33203125" style="75" customWidth="1"/>
    <col min="6654" max="6654" width="9.33203125" style="75" bestFit="1" customWidth="1"/>
    <col min="6655" max="6655" width="8.88671875" style="75"/>
    <col min="6656" max="6656" width="9.33203125" style="75" bestFit="1" customWidth="1"/>
    <col min="6657" max="6657" width="6.88671875" style="75" bestFit="1" customWidth="1"/>
    <col min="6658" max="6658" width="8.33203125" style="75" bestFit="1" customWidth="1"/>
    <col min="6659" max="6659" width="8.88671875" style="75"/>
    <col min="6660" max="6660" width="7.33203125" style="75" bestFit="1" customWidth="1"/>
    <col min="6661" max="6661" width="5.21875" style="75" bestFit="1" customWidth="1"/>
    <col min="6662" max="6906" width="8.88671875" style="75"/>
    <col min="6907" max="6907" width="8.44140625" style="75" customWidth="1"/>
    <col min="6908" max="6908" width="8.5546875" style="75" customWidth="1"/>
    <col min="6909" max="6909" width="7.33203125" style="75" customWidth="1"/>
    <col min="6910" max="6910" width="9.33203125" style="75" bestFit="1" customWidth="1"/>
    <col min="6911" max="6911" width="8.88671875" style="75"/>
    <col min="6912" max="6912" width="9.33203125" style="75" bestFit="1" customWidth="1"/>
    <col min="6913" max="6913" width="6.88671875" style="75" bestFit="1" customWidth="1"/>
    <col min="6914" max="6914" width="8.33203125" style="75" bestFit="1" customWidth="1"/>
    <col min="6915" max="6915" width="8.88671875" style="75"/>
    <col min="6916" max="6916" width="7.33203125" style="75" bestFit="1" customWidth="1"/>
    <col min="6917" max="6917" width="5.21875" style="75" bestFit="1" customWidth="1"/>
    <col min="6918" max="7162" width="8.88671875" style="75"/>
    <col min="7163" max="7163" width="8.44140625" style="75" customWidth="1"/>
    <col min="7164" max="7164" width="8.5546875" style="75" customWidth="1"/>
    <col min="7165" max="7165" width="7.33203125" style="75" customWidth="1"/>
    <col min="7166" max="7166" width="9.33203125" style="75" bestFit="1" customWidth="1"/>
    <col min="7167" max="7167" width="8.88671875" style="75"/>
    <col min="7168" max="7168" width="9.33203125" style="75" bestFit="1" customWidth="1"/>
    <col min="7169" max="7169" width="6.88671875" style="75" bestFit="1" customWidth="1"/>
    <col min="7170" max="7170" width="8.33203125" style="75" bestFit="1" customWidth="1"/>
    <col min="7171" max="7171" width="8.88671875" style="75"/>
    <col min="7172" max="7172" width="7.33203125" style="75" bestFit="1" customWidth="1"/>
    <col min="7173" max="7173" width="5.21875" style="75" bestFit="1" customWidth="1"/>
    <col min="7174" max="7418" width="8.88671875" style="75"/>
    <col min="7419" max="7419" width="8.44140625" style="75" customWidth="1"/>
    <col min="7420" max="7420" width="8.5546875" style="75" customWidth="1"/>
    <col min="7421" max="7421" width="7.33203125" style="75" customWidth="1"/>
    <col min="7422" max="7422" width="9.33203125" style="75" bestFit="1" customWidth="1"/>
    <col min="7423" max="7423" width="8.88671875" style="75"/>
    <col min="7424" max="7424" width="9.33203125" style="75" bestFit="1" customWidth="1"/>
    <col min="7425" max="7425" width="6.88671875" style="75" bestFit="1" customWidth="1"/>
    <col min="7426" max="7426" width="8.33203125" style="75" bestFit="1" customWidth="1"/>
    <col min="7427" max="7427" width="8.88671875" style="75"/>
    <col min="7428" max="7428" width="7.33203125" style="75" bestFit="1" customWidth="1"/>
    <col min="7429" max="7429" width="5.21875" style="75" bestFit="1" customWidth="1"/>
    <col min="7430" max="7674" width="8.88671875" style="75"/>
    <col min="7675" max="7675" width="8.44140625" style="75" customWidth="1"/>
    <col min="7676" max="7676" width="8.5546875" style="75" customWidth="1"/>
    <col min="7677" max="7677" width="7.33203125" style="75" customWidth="1"/>
    <col min="7678" max="7678" width="9.33203125" style="75" bestFit="1" customWidth="1"/>
    <col min="7679" max="7679" width="8.88671875" style="75"/>
    <col min="7680" max="7680" width="9.33203125" style="75" bestFit="1" customWidth="1"/>
    <col min="7681" max="7681" width="6.88671875" style="75" bestFit="1" customWidth="1"/>
    <col min="7682" max="7682" width="8.33203125" style="75" bestFit="1" customWidth="1"/>
    <col min="7683" max="7683" width="8.88671875" style="75"/>
    <col min="7684" max="7684" width="7.33203125" style="75" bestFit="1" customWidth="1"/>
    <col min="7685" max="7685" width="5.21875" style="75" bestFit="1" customWidth="1"/>
    <col min="7686" max="7930" width="8.88671875" style="75"/>
    <col min="7931" max="7931" width="8.44140625" style="75" customWidth="1"/>
    <col min="7932" max="7932" width="8.5546875" style="75" customWidth="1"/>
    <col min="7933" max="7933" width="7.33203125" style="75" customWidth="1"/>
    <col min="7934" max="7934" width="9.33203125" style="75" bestFit="1" customWidth="1"/>
    <col min="7935" max="7935" width="8.88671875" style="75"/>
    <col min="7936" max="7936" width="9.33203125" style="75" bestFit="1" customWidth="1"/>
    <col min="7937" max="7937" width="6.88671875" style="75" bestFit="1" customWidth="1"/>
    <col min="7938" max="7938" width="8.33203125" style="75" bestFit="1" customWidth="1"/>
    <col min="7939" max="7939" width="8.88671875" style="75"/>
    <col min="7940" max="7940" width="7.33203125" style="75" bestFit="1" customWidth="1"/>
    <col min="7941" max="7941" width="5.21875" style="75" bestFit="1" customWidth="1"/>
    <col min="7942" max="8186" width="8.88671875" style="75"/>
    <col min="8187" max="8187" width="8.44140625" style="75" customWidth="1"/>
    <col min="8188" max="8188" width="8.5546875" style="75" customWidth="1"/>
    <col min="8189" max="8189" width="7.33203125" style="75" customWidth="1"/>
    <col min="8190" max="8190" width="9.33203125" style="75" bestFit="1" customWidth="1"/>
    <col min="8191" max="8191" width="8.88671875" style="75"/>
    <col min="8192" max="8192" width="9.33203125" style="75" bestFit="1" customWidth="1"/>
    <col min="8193" max="8193" width="6.88671875" style="75" bestFit="1" customWidth="1"/>
    <col min="8194" max="8194" width="8.33203125" style="75" bestFit="1" customWidth="1"/>
    <col min="8195" max="8195" width="8.88671875" style="75"/>
    <col min="8196" max="8196" width="7.33203125" style="75" bestFit="1" customWidth="1"/>
    <col min="8197" max="8197" width="5.21875" style="75" bestFit="1" customWidth="1"/>
    <col min="8198" max="8442" width="8.88671875" style="75"/>
    <col min="8443" max="8443" width="8.44140625" style="75" customWidth="1"/>
    <col min="8444" max="8444" width="8.5546875" style="75" customWidth="1"/>
    <col min="8445" max="8445" width="7.33203125" style="75" customWidth="1"/>
    <col min="8446" max="8446" width="9.33203125" style="75" bestFit="1" customWidth="1"/>
    <col min="8447" max="8447" width="8.88671875" style="75"/>
    <col min="8448" max="8448" width="9.33203125" style="75" bestFit="1" customWidth="1"/>
    <col min="8449" max="8449" width="6.88671875" style="75" bestFit="1" customWidth="1"/>
    <col min="8450" max="8450" width="8.33203125" style="75" bestFit="1" customWidth="1"/>
    <col min="8451" max="8451" width="8.88671875" style="75"/>
    <col min="8452" max="8452" width="7.33203125" style="75" bestFit="1" customWidth="1"/>
    <col min="8453" max="8453" width="5.21875" style="75" bestFit="1" customWidth="1"/>
    <col min="8454" max="8698" width="8.88671875" style="75"/>
    <col min="8699" max="8699" width="8.44140625" style="75" customWidth="1"/>
    <col min="8700" max="8700" width="8.5546875" style="75" customWidth="1"/>
    <col min="8701" max="8701" width="7.33203125" style="75" customWidth="1"/>
    <col min="8702" max="8702" width="9.33203125" style="75" bestFit="1" customWidth="1"/>
    <col min="8703" max="8703" width="8.88671875" style="75"/>
    <col min="8704" max="8704" width="9.33203125" style="75" bestFit="1" customWidth="1"/>
    <col min="8705" max="8705" width="6.88671875" style="75" bestFit="1" customWidth="1"/>
    <col min="8706" max="8706" width="8.33203125" style="75" bestFit="1" customWidth="1"/>
    <col min="8707" max="8707" width="8.88671875" style="75"/>
    <col min="8708" max="8708" width="7.33203125" style="75" bestFit="1" customWidth="1"/>
    <col min="8709" max="8709" width="5.21875" style="75" bestFit="1" customWidth="1"/>
    <col min="8710" max="8954" width="8.88671875" style="75"/>
    <col min="8955" max="8955" width="8.44140625" style="75" customWidth="1"/>
    <col min="8956" max="8956" width="8.5546875" style="75" customWidth="1"/>
    <col min="8957" max="8957" width="7.33203125" style="75" customWidth="1"/>
    <col min="8958" max="8958" width="9.33203125" style="75" bestFit="1" customWidth="1"/>
    <col min="8959" max="8959" width="8.88671875" style="75"/>
    <col min="8960" max="8960" width="9.33203125" style="75" bestFit="1" customWidth="1"/>
    <col min="8961" max="8961" width="6.88671875" style="75" bestFit="1" customWidth="1"/>
    <col min="8962" max="8962" width="8.33203125" style="75" bestFit="1" customWidth="1"/>
    <col min="8963" max="8963" width="8.88671875" style="75"/>
    <col min="8964" max="8964" width="7.33203125" style="75" bestFit="1" customWidth="1"/>
    <col min="8965" max="8965" width="5.21875" style="75" bestFit="1" customWidth="1"/>
    <col min="8966" max="9210" width="8.88671875" style="75"/>
    <col min="9211" max="9211" width="8.44140625" style="75" customWidth="1"/>
    <col min="9212" max="9212" width="8.5546875" style="75" customWidth="1"/>
    <col min="9213" max="9213" width="7.33203125" style="75" customWidth="1"/>
    <col min="9214" max="9214" width="9.33203125" style="75" bestFit="1" customWidth="1"/>
    <col min="9215" max="9215" width="8.88671875" style="75"/>
    <col min="9216" max="9216" width="9.33203125" style="75" bestFit="1" customWidth="1"/>
    <col min="9217" max="9217" width="6.88671875" style="75" bestFit="1" customWidth="1"/>
    <col min="9218" max="9218" width="8.33203125" style="75" bestFit="1" customWidth="1"/>
    <col min="9219" max="9219" width="8.88671875" style="75"/>
    <col min="9220" max="9220" width="7.33203125" style="75" bestFit="1" customWidth="1"/>
    <col min="9221" max="9221" width="5.21875" style="75" bestFit="1" customWidth="1"/>
    <col min="9222" max="9466" width="8.88671875" style="75"/>
    <col min="9467" max="9467" width="8.44140625" style="75" customWidth="1"/>
    <col min="9468" max="9468" width="8.5546875" style="75" customWidth="1"/>
    <col min="9469" max="9469" width="7.33203125" style="75" customWidth="1"/>
    <col min="9470" max="9470" width="9.33203125" style="75" bestFit="1" customWidth="1"/>
    <col min="9471" max="9471" width="8.88671875" style="75"/>
    <col min="9472" max="9472" width="9.33203125" style="75" bestFit="1" customWidth="1"/>
    <col min="9473" max="9473" width="6.88671875" style="75" bestFit="1" customWidth="1"/>
    <col min="9474" max="9474" width="8.33203125" style="75" bestFit="1" customWidth="1"/>
    <col min="9475" max="9475" width="8.88671875" style="75"/>
    <col min="9476" max="9476" width="7.33203125" style="75" bestFit="1" customWidth="1"/>
    <col min="9477" max="9477" width="5.21875" style="75" bestFit="1" customWidth="1"/>
    <col min="9478" max="9722" width="8.88671875" style="75"/>
    <col min="9723" max="9723" width="8.44140625" style="75" customWidth="1"/>
    <col min="9724" max="9724" width="8.5546875" style="75" customWidth="1"/>
    <col min="9725" max="9725" width="7.33203125" style="75" customWidth="1"/>
    <col min="9726" max="9726" width="9.33203125" style="75" bestFit="1" customWidth="1"/>
    <col min="9727" max="9727" width="8.88671875" style="75"/>
    <col min="9728" max="9728" width="9.33203125" style="75" bestFit="1" customWidth="1"/>
    <col min="9729" max="9729" width="6.88671875" style="75" bestFit="1" customWidth="1"/>
    <col min="9730" max="9730" width="8.33203125" style="75" bestFit="1" customWidth="1"/>
    <col min="9731" max="9731" width="8.88671875" style="75"/>
    <col min="9732" max="9732" width="7.33203125" style="75" bestFit="1" customWidth="1"/>
    <col min="9733" max="9733" width="5.21875" style="75" bestFit="1" customWidth="1"/>
    <col min="9734" max="9978" width="8.88671875" style="75"/>
    <col min="9979" max="9979" width="8.44140625" style="75" customWidth="1"/>
    <col min="9980" max="9980" width="8.5546875" style="75" customWidth="1"/>
    <col min="9981" max="9981" width="7.33203125" style="75" customWidth="1"/>
    <col min="9982" max="9982" width="9.33203125" style="75" bestFit="1" customWidth="1"/>
    <col min="9983" max="9983" width="8.88671875" style="75"/>
    <col min="9984" max="9984" width="9.33203125" style="75" bestFit="1" customWidth="1"/>
    <col min="9985" max="9985" width="6.88671875" style="75" bestFit="1" customWidth="1"/>
    <col min="9986" max="9986" width="8.33203125" style="75" bestFit="1" customWidth="1"/>
    <col min="9987" max="9987" width="8.88671875" style="75"/>
    <col min="9988" max="9988" width="7.33203125" style="75" bestFit="1" customWidth="1"/>
    <col min="9989" max="9989" width="5.21875" style="75" bestFit="1" customWidth="1"/>
    <col min="9990" max="10234" width="8.88671875" style="75"/>
    <col min="10235" max="10235" width="8.44140625" style="75" customWidth="1"/>
    <col min="10236" max="10236" width="8.5546875" style="75" customWidth="1"/>
    <col min="10237" max="10237" width="7.33203125" style="75" customWidth="1"/>
    <col min="10238" max="10238" width="9.33203125" style="75" bestFit="1" customWidth="1"/>
    <col min="10239" max="10239" width="8.88671875" style="75"/>
    <col min="10240" max="10240" width="9.33203125" style="75" bestFit="1" customWidth="1"/>
    <col min="10241" max="10241" width="6.88671875" style="75" bestFit="1" customWidth="1"/>
    <col min="10242" max="10242" width="8.33203125" style="75" bestFit="1" customWidth="1"/>
    <col min="10243" max="10243" width="8.88671875" style="75"/>
    <col min="10244" max="10244" width="7.33203125" style="75" bestFit="1" customWidth="1"/>
    <col min="10245" max="10245" width="5.21875" style="75" bestFit="1" customWidth="1"/>
    <col min="10246" max="10490" width="8.88671875" style="75"/>
    <col min="10491" max="10491" width="8.44140625" style="75" customWidth="1"/>
    <col min="10492" max="10492" width="8.5546875" style="75" customWidth="1"/>
    <col min="10493" max="10493" width="7.33203125" style="75" customWidth="1"/>
    <col min="10494" max="10494" width="9.33203125" style="75" bestFit="1" customWidth="1"/>
    <col min="10495" max="10495" width="8.88671875" style="75"/>
    <col min="10496" max="10496" width="9.33203125" style="75" bestFit="1" customWidth="1"/>
    <col min="10497" max="10497" width="6.88671875" style="75" bestFit="1" customWidth="1"/>
    <col min="10498" max="10498" width="8.33203125" style="75" bestFit="1" customWidth="1"/>
    <col min="10499" max="10499" width="8.88671875" style="75"/>
    <col min="10500" max="10500" width="7.33203125" style="75" bestFit="1" customWidth="1"/>
    <col min="10501" max="10501" width="5.21875" style="75" bestFit="1" customWidth="1"/>
    <col min="10502" max="10746" width="8.88671875" style="75"/>
    <col min="10747" max="10747" width="8.44140625" style="75" customWidth="1"/>
    <col min="10748" max="10748" width="8.5546875" style="75" customWidth="1"/>
    <col min="10749" max="10749" width="7.33203125" style="75" customWidth="1"/>
    <col min="10750" max="10750" width="9.33203125" style="75" bestFit="1" customWidth="1"/>
    <col min="10751" max="10751" width="8.88671875" style="75"/>
    <col min="10752" max="10752" width="9.33203125" style="75" bestFit="1" customWidth="1"/>
    <col min="10753" max="10753" width="6.88671875" style="75" bestFit="1" customWidth="1"/>
    <col min="10754" max="10754" width="8.33203125" style="75" bestFit="1" customWidth="1"/>
    <col min="10755" max="10755" width="8.88671875" style="75"/>
    <col min="10756" max="10756" width="7.33203125" style="75" bestFit="1" customWidth="1"/>
    <col min="10757" max="10757" width="5.21875" style="75" bestFit="1" customWidth="1"/>
    <col min="10758" max="11002" width="8.88671875" style="75"/>
    <col min="11003" max="11003" width="8.44140625" style="75" customWidth="1"/>
    <col min="11004" max="11004" width="8.5546875" style="75" customWidth="1"/>
    <col min="11005" max="11005" width="7.33203125" style="75" customWidth="1"/>
    <col min="11006" max="11006" width="9.33203125" style="75" bestFit="1" customWidth="1"/>
    <col min="11007" max="11007" width="8.88671875" style="75"/>
    <col min="11008" max="11008" width="9.33203125" style="75" bestFit="1" customWidth="1"/>
    <col min="11009" max="11009" width="6.88671875" style="75" bestFit="1" customWidth="1"/>
    <col min="11010" max="11010" width="8.33203125" style="75" bestFit="1" customWidth="1"/>
    <col min="11011" max="11011" width="8.88671875" style="75"/>
    <col min="11012" max="11012" width="7.33203125" style="75" bestFit="1" customWidth="1"/>
    <col min="11013" max="11013" width="5.21875" style="75" bestFit="1" customWidth="1"/>
    <col min="11014" max="11258" width="8.88671875" style="75"/>
    <col min="11259" max="11259" width="8.44140625" style="75" customWidth="1"/>
    <col min="11260" max="11260" width="8.5546875" style="75" customWidth="1"/>
    <col min="11261" max="11261" width="7.33203125" style="75" customWidth="1"/>
    <col min="11262" max="11262" width="9.33203125" style="75" bestFit="1" customWidth="1"/>
    <col min="11263" max="11263" width="8.88671875" style="75"/>
    <col min="11264" max="11264" width="9.33203125" style="75" bestFit="1" customWidth="1"/>
    <col min="11265" max="11265" width="6.88671875" style="75" bestFit="1" customWidth="1"/>
    <col min="11266" max="11266" width="8.33203125" style="75" bestFit="1" customWidth="1"/>
    <col min="11267" max="11267" width="8.88671875" style="75"/>
    <col min="11268" max="11268" width="7.33203125" style="75" bestFit="1" customWidth="1"/>
    <col min="11269" max="11269" width="5.21875" style="75" bestFit="1" customWidth="1"/>
    <col min="11270" max="11514" width="8.88671875" style="75"/>
    <col min="11515" max="11515" width="8.44140625" style="75" customWidth="1"/>
    <col min="11516" max="11516" width="8.5546875" style="75" customWidth="1"/>
    <col min="11517" max="11517" width="7.33203125" style="75" customWidth="1"/>
    <col min="11518" max="11518" width="9.33203125" style="75" bestFit="1" customWidth="1"/>
    <col min="11519" max="11519" width="8.88671875" style="75"/>
    <col min="11520" max="11520" width="9.33203125" style="75" bestFit="1" customWidth="1"/>
    <col min="11521" max="11521" width="6.88671875" style="75" bestFit="1" customWidth="1"/>
    <col min="11522" max="11522" width="8.33203125" style="75" bestFit="1" customWidth="1"/>
    <col min="11523" max="11523" width="8.88671875" style="75"/>
    <col min="11524" max="11524" width="7.33203125" style="75" bestFit="1" customWidth="1"/>
    <col min="11525" max="11525" width="5.21875" style="75" bestFit="1" customWidth="1"/>
    <col min="11526" max="11770" width="8.88671875" style="75"/>
    <col min="11771" max="11771" width="8.44140625" style="75" customWidth="1"/>
    <col min="11772" max="11772" width="8.5546875" style="75" customWidth="1"/>
    <col min="11773" max="11773" width="7.33203125" style="75" customWidth="1"/>
    <col min="11774" max="11774" width="9.33203125" style="75" bestFit="1" customWidth="1"/>
    <col min="11775" max="11775" width="8.88671875" style="75"/>
    <col min="11776" max="11776" width="9.33203125" style="75" bestFit="1" customWidth="1"/>
    <col min="11777" max="11777" width="6.88671875" style="75" bestFit="1" customWidth="1"/>
    <col min="11778" max="11778" width="8.33203125" style="75" bestFit="1" customWidth="1"/>
    <col min="11779" max="11779" width="8.88671875" style="75"/>
    <col min="11780" max="11780" width="7.33203125" style="75" bestFit="1" customWidth="1"/>
    <col min="11781" max="11781" width="5.21875" style="75" bestFit="1" customWidth="1"/>
    <col min="11782" max="12026" width="8.88671875" style="75"/>
    <col min="12027" max="12027" width="8.44140625" style="75" customWidth="1"/>
    <col min="12028" max="12028" width="8.5546875" style="75" customWidth="1"/>
    <col min="12029" max="12029" width="7.33203125" style="75" customWidth="1"/>
    <col min="12030" max="12030" width="9.33203125" style="75" bestFit="1" customWidth="1"/>
    <col min="12031" max="12031" width="8.88671875" style="75"/>
    <col min="12032" max="12032" width="9.33203125" style="75" bestFit="1" customWidth="1"/>
    <col min="12033" max="12033" width="6.88671875" style="75" bestFit="1" customWidth="1"/>
    <col min="12034" max="12034" width="8.33203125" style="75" bestFit="1" customWidth="1"/>
    <col min="12035" max="12035" width="8.88671875" style="75"/>
    <col min="12036" max="12036" width="7.33203125" style="75" bestFit="1" customWidth="1"/>
    <col min="12037" max="12037" width="5.21875" style="75" bestFit="1" customWidth="1"/>
    <col min="12038" max="12282" width="8.88671875" style="75"/>
    <col min="12283" max="12283" width="8.44140625" style="75" customWidth="1"/>
    <col min="12284" max="12284" width="8.5546875" style="75" customWidth="1"/>
    <col min="12285" max="12285" width="7.33203125" style="75" customWidth="1"/>
    <col min="12286" max="12286" width="9.33203125" style="75" bestFit="1" customWidth="1"/>
    <col min="12287" max="12287" width="8.88671875" style="75"/>
    <col min="12288" max="12288" width="9.33203125" style="75" bestFit="1" customWidth="1"/>
    <col min="12289" max="12289" width="6.88671875" style="75" bestFit="1" customWidth="1"/>
    <col min="12290" max="12290" width="8.33203125" style="75" bestFit="1" customWidth="1"/>
    <col min="12291" max="12291" width="8.88671875" style="75"/>
    <col min="12292" max="12292" width="7.33203125" style="75" bestFit="1" customWidth="1"/>
    <col min="12293" max="12293" width="5.21875" style="75" bestFit="1" customWidth="1"/>
    <col min="12294" max="12538" width="8.88671875" style="75"/>
    <col min="12539" max="12539" width="8.44140625" style="75" customWidth="1"/>
    <col min="12540" max="12540" width="8.5546875" style="75" customWidth="1"/>
    <col min="12541" max="12541" width="7.33203125" style="75" customWidth="1"/>
    <col min="12542" max="12542" width="9.33203125" style="75" bestFit="1" customWidth="1"/>
    <col min="12543" max="12543" width="8.88671875" style="75"/>
    <col min="12544" max="12544" width="9.33203125" style="75" bestFit="1" customWidth="1"/>
    <col min="12545" max="12545" width="6.88671875" style="75" bestFit="1" customWidth="1"/>
    <col min="12546" max="12546" width="8.33203125" style="75" bestFit="1" customWidth="1"/>
    <col min="12547" max="12547" width="8.88671875" style="75"/>
    <col min="12548" max="12548" width="7.33203125" style="75" bestFit="1" customWidth="1"/>
    <col min="12549" max="12549" width="5.21875" style="75" bestFit="1" customWidth="1"/>
    <col min="12550" max="12794" width="8.88671875" style="75"/>
    <col min="12795" max="12795" width="8.44140625" style="75" customWidth="1"/>
    <col min="12796" max="12796" width="8.5546875" style="75" customWidth="1"/>
    <col min="12797" max="12797" width="7.33203125" style="75" customWidth="1"/>
    <col min="12798" max="12798" width="9.33203125" style="75" bestFit="1" customWidth="1"/>
    <col min="12799" max="12799" width="8.88671875" style="75"/>
    <col min="12800" max="12800" width="9.33203125" style="75" bestFit="1" customWidth="1"/>
    <col min="12801" max="12801" width="6.88671875" style="75" bestFit="1" customWidth="1"/>
    <col min="12802" max="12802" width="8.33203125" style="75" bestFit="1" customWidth="1"/>
    <col min="12803" max="12803" width="8.88671875" style="75"/>
    <col min="12804" max="12804" width="7.33203125" style="75" bestFit="1" customWidth="1"/>
    <col min="12805" max="12805" width="5.21875" style="75" bestFit="1" customWidth="1"/>
    <col min="12806" max="13050" width="8.88671875" style="75"/>
    <col min="13051" max="13051" width="8.44140625" style="75" customWidth="1"/>
    <col min="13052" max="13052" width="8.5546875" style="75" customWidth="1"/>
    <col min="13053" max="13053" width="7.33203125" style="75" customWidth="1"/>
    <col min="13054" max="13054" width="9.33203125" style="75" bestFit="1" customWidth="1"/>
    <col min="13055" max="13055" width="8.88671875" style="75"/>
    <col min="13056" max="13056" width="9.33203125" style="75" bestFit="1" customWidth="1"/>
    <col min="13057" max="13057" width="6.88671875" style="75" bestFit="1" customWidth="1"/>
    <col min="13058" max="13058" width="8.33203125" style="75" bestFit="1" customWidth="1"/>
    <col min="13059" max="13059" width="8.88671875" style="75"/>
    <col min="13060" max="13060" width="7.33203125" style="75" bestFit="1" customWidth="1"/>
    <col min="13061" max="13061" width="5.21875" style="75" bestFit="1" customWidth="1"/>
    <col min="13062" max="13306" width="8.88671875" style="75"/>
    <col min="13307" max="13307" width="8.44140625" style="75" customWidth="1"/>
    <col min="13308" max="13308" width="8.5546875" style="75" customWidth="1"/>
    <col min="13309" max="13309" width="7.33203125" style="75" customWidth="1"/>
    <col min="13310" max="13310" width="9.33203125" style="75" bestFit="1" customWidth="1"/>
    <col min="13311" max="13311" width="8.88671875" style="75"/>
    <col min="13312" max="13312" width="9.33203125" style="75" bestFit="1" customWidth="1"/>
    <col min="13313" max="13313" width="6.88671875" style="75" bestFit="1" customWidth="1"/>
    <col min="13314" max="13314" width="8.33203125" style="75" bestFit="1" customWidth="1"/>
    <col min="13315" max="13315" width="8.88671875" style="75"/>
    <col min="13316" max="13316" width="7.33203125" style="75" bestFit="1" customWidth="1"/>
    <col min="13317" max="13317" width="5.21875" style="75" bestFit="1" customWidth="1"/>
    <col min="13318" max="13562" width="8.88671875" style="75"/>
    <col min="13563" max="13563" width="8.44140625" style="75" customWidth="1"/>
    <col min="13564" max="13564" width="8.5546875" style="75" customWidth="1"/>
    <col min="13565" max="13565" width="7.33203125" style="75" customWidth="1"/>
    <col min="13566" max="13566" width="9.33203125" style="75" bestFit="1" customWidth="1"/>
    <col min="13567" max="13567" width="8.88671875" style="75"/>
    <col min="13568" max="13568" width="9.33203125" style="75" bestFit="1" customWidth="1"/>
    <col min="13569" max="13569" width="6.88671875" style="75" bestFit="1" customWidth="1"/>
    <col min="13570" max="13570" width="8.33203125" style="75" bestFit="1" customWidth="1"/>
    <col min="13571" max="13571" width="8.88671875" style="75"/>
    <col min="13572" max="13572" width="7.33203125" style="75" bestFit="1" customWidth="1"/>
    <col min="13573" max="13573" width="5.21875" style="75" bestFit="1" customWidth="1"/>
    <col min="13574" max="13818" width="8.88671875" style="75"/>
    <col min="13819" max="13819" width="8.44140625" style="75" customWidth="1"/>
    <col min="13820" max="13820" width="8.5546875" style="75" customWidth="1"/>
    <col min="13821" max="13821" width="7.33203125" style="75" customWidth="1"/>
    <col min="13822" max="13822" width="9.33203125" style="75" bestFit="1" customWidth="1"/>
    <col min="13823" max="13823" width="8.88671875" style="75"/>
    <col min="13824" max="13824" width="9.33203125" style="75" bestFit="1" customWidth="1"/>
    <col min="13825" max="13825" width="6.88671875" style="75" bestFit="1" customWidth="1"/>
    <col min="13826" max="13826" width="8.33203125" style="75" bestFit="1" customWidth="1"/>
    <col min="13827" max="13827" width="8.88671875" style="75"/>
    <col min="13828" max="13828" width="7.33203125" style="75" bestFit="1" customWidth="1"/>
    <col min="13829" max="13829" width="5.21875" style="75" bestFit="1" customWidth="1"/>
    <col min="13830" max="14074" width="8.88671875" style="75"/>
    <col min="14075" max="14075" width="8.44140625" style="75" customWidth="1"/>
    <col min="14076" max="14076" width="8.5546875" style="75" customWidth="1"/>
    <col min="14077" max="14077" width="7.33203125" style="75" customWidth="1"/>
    <col min="14078" max="14078" width="9.33203125" style="75" bestFit="1" customWidth="1"/>
    <col min="14079" max="14079" width="8.88671875" style="75"/>
    <col min="14080" max="14080" width="9.33203125" style="75" bestFit="1" customWidth="1"/>
    <col min="14081" max="14081" width="6.88671875" style="75" bestFit="1" customWidth="1"/>
    <col min="14082" max="14082" width="8.33203125" style="75" bestFit="1" customWidth="1"/>
    <col min="14083" max="14083" width="8.88671875" style="75"/>
    <col min="14084" max="14084" width="7.33203125" style="75" bestFit="1" customWidth="1"/>
    <col min="14085" max="14085" width="5.21875" style="75" bestFit="1" customWidth="1"/>
    <col min="14086" max="14330" width="8.88671875" style="75"/>
    <col min="14331" max="14331" width="8.44140625" style="75" customWidth="1"/>
    <col min="14332" max="14332" width="8.5546875" style="75" customWidth="1"/>
    <col min="14333" max="14333" width="7.33203125" style="75" customWidth="1"/>
    <col min="14334" max="14334" width="9.33203125" style="75" bestFit="1" customWidth="1"/>
    <col min="14335" max="14335" width="8.88671875" style="75"/>
    <col min="14336" max="14336" width="9.33203125" style="75" bestFit="1" customWidth="1"/>
    <col min="14337" max="14337" width="6.88671875" style="75" bestFit="1" customWidth="1"/>
    <col min="14338" max="14338" width="8.33203125" style="75" bestFit="1" customWidth="1"/>
    <col min="14339" max="14339" width="8.88671875" style="75"/>
    <col min="14340" max="14340" width="7.33203125" style="75" bestFit="1" customWidth="1"/>
    <col min="14341" max="14341" width="5.21875" style="75" bestFit="1" customWidth="1"/>
    <col min="14342" max="14586" width="8.88671875" style="75"/>
    <col min="14587" max="14587" width="8.44140625" style="75" customWidth="1"/>
    <col min="14588" max="14588" width="8.5546875" style="75" customWidth="1"/>
    <col min="14589" max="14589" width="7.33203125" style="75" customWidth="1"/>
    <col min="14590" max="14590" width="9.33203125" style="75" bestFit="1" customWidth="1"/>
    <col min="14591" max="14591" width="8.88671875" style="75"/>
    <col min="14592" max="14592" width="9.33203125" style="75" bestFit="1" customWidth="1"/>
    <col min="14593" max="14593" width="6.88671875" style="75" bestFit="1" customWidth="1"/>
    <col min="14594" max="14594" width="8.33203125" style="75" bestFit="1" customWidth="1"/>
    <col min="14595" max="14595" width="8.88671875" style="75"/>
    <col min="14596" max="14596" width="7.33203125" style="75" bestFit="1" customWidth="1"/>
    <col min="14597" max="14597" width="5.21875" style="75" bestFit="1" customWidth="1"/>
    <col min="14598" max="14842" width="8.88671875" style="75"/>
    <col min="14843" max="14843" width="8.44140625" style="75" customWidth="1"/>
    <col min="14844" max="14844" width="8.5546875" style="75" customWidth="1"/>
    <col min="14845" max="14845" width="7.33203125" style="75" customWidth="1"/>
    <col min="14846" max="14846" width="9.33203125" style="75" bestFit="1" customWidth="1"/>
    <col min="14847" max="14847" width="8.88671875" style="75"/>
    <col min="14848" max="14848" width="9.33203125" style="75" bestFit="1" customWidth="1"/>
    <col min="14849" max="14849" width="6.88671875" style="75" bestFit="1" customWidth="1"/>
    <col min="14850" max="14850" width="8.33203125" style="75" bestFit="1" customWidth="1"/>
    <col min="14851" max="14851" width="8.88671875" style="75"/>
    <col min="14852" max="14852" width="7.33203125" style="75" bestFit="1" customWidth="1"/>
    <col min="14853" max="14853" width="5.21875" style="75" bestFit="1" customWidth="1"/>
    <col min="14854" max="15098" width="8.88671875" style="75"/>
    <col min="15099" max="15099" width="8.44140625" style="75" customWidth="1"/>
    <col min="15100" max="15100" width="8.5546875" style="75" customWidth="1"/>
    <col min="15101" max="15101" width="7.33203125" style="75" customWidth="1"/>
    <col min="15102" max="15102" width="9.33203125" style="75" bestFit="1" customWidth="1"/>
    <col min="15103" max="15103" width="8.88671875" style="75"/>
    <col min="15104" max="15104" width="9.33203125" style="75" bestFit="1" customWidth="1"/>
    <col min="15105" max="15105" width="6.88671875" style="75" bestFit="1" customWidth="1"/>
    <col min="15106" max="15106" width="8.33203125" style="75" bestFit="1" customWidth="1"/>
    <col min="15107" max="15107" width="8.88671875" style="75"/>
    <col min="15108" max="15108" width="7.33203125" style="75" bestFit="1" customWidth="1"/>
    <col min="15109" max="15109" width="5.21875" style="75" bestFit="1" customWidth="1"/>
    <col min="15110" max="15354" width="8.88671875" style="75"/>
    <col min="15355" max="15355" width="8.44140625" style="75" customWidth="1"/>
    <col min="15356" max="15356" width="8.5546875" style="75" customWidth="1"/>
    <col min="15357" max="15357" width="7.33203125" style="75" customWidth="1"/>
    <col min="15358" max="15358" width="9.33203125" style="75" bestFit="1" customWidth="1"/>
    <col min="15359" max="15359" width="8.88671875" style="75"/>
    <col min="15360" max="15360" width="9.33203125" style="75" bestFit="1" customWidth="1"/>
    <col min="15361" max="15361" width="6.88671875" style="75" bestFit="1" customWidth="1"/>
    <col min="15362" max="15362" width="8.33203125" style="75" bestFit="1" customWidth="1"/>
    <col min="15363" max="15363" width="8.88671875" style="75"/>
    <col min="15364" max="15364" width="7.33203125" style="75" bestFit="1" customWidth="1"/>
    <col min="15365" max="15365" width="5.21875" style="75" bestFit="1" customWidth="1"/>
    <col min="15366" max="15610" width="8.88671875" style="75"/>
    <col min="15611" max="15611" width="8.44140625" style="75" customWidth="1"/>
    <col min="15612" max="15612" width="8.5546875" style="75" customWidth="1"/>
    <col min="15613" max="15613" width="7.33203125" style="75" customWidth="1"/>
    <col min="15614" max="15614" width="9.33203125" style="75" bestFit="1" customWidth="1"/>
    <col min="15615" max="15615" width="8.88671875" style="75"/>
    <col min="15616" max="15616" width="9.33203125" style="75" bestFit="1" customWidth="1"/>
    <col min="15617" max="15617" width="6.88671875" style="75" bestFit="1" customWidth="1"/>
    <col min="15618" max="15618" width="8.33203125" style="75" bestFit="1" customWidth="1"/>
    <col min="15619" max="15619" width="8.88671875" style="75"/>
    <col min="15620" max="15620" width="7.33203125" style="75" bestFit="1" customWidth="1"/>
    <col min="15621" max="15621" width="5.21875" style="75" bestFit="1" customWidth="1"/>
    <col min="15622" max="15866" width="8.88671875" style="75"/>
    <col min="15867" max="15867" width="8.44140625" style="75" customWidth="1"/>
    <col min="15868" max="15868" width="8.5546875" style="75" customWidth="1"/>
    <col min="15869" max="15869" width="7.33203125" style="75" customWidth="1"/>
    <col min="15870" max="15870" width="9.33203125" style="75" bestFit="1" customWidth="1"/>
    <col min="15871" max="15871" width="8.88671875" style="75"/>
    <col min="15872" max="15872" width="9.33203125" style="75" bestFit="1" customWidth="1"/>
    <col min="15873" max="15873" width="6.88671875" style="75" bestFit="1" customWidth="1"/>
    <col min="15874" max="15874" width="8.33203125" style="75" bestFit="1" customWidth="1"/>
    <col min="15875" max="15875" width="8.88671875" style="75"/>
    <col min="15876" max="15876" width="7.33203125" style="75" bestFit="1" customWidth="1"/>
    <col min="15877" max="15877" width="5.21875" style="75" bestFit="1" customWidth="1"/>
    <col min="15878" max="16122" width="8.88671875" style="75"/>
    <col min="16123" max="16123" width="8.44140625" style="75" customWidth="1"/>
    <col min="16124" max="16124" width="8.5546875" style="75" customWidth="1"/>
    <col min="16125" max="16125" width="7.33203125" style="75" customWidth="1"/>
    <col min="16126" max="16126" width="9.33203125" style="75" bestFit="1" customWidth="1"/>
    <col min="16127" max="16127" width="8.88671875" style="75"/>
    <col min="16128" max="16128" width="9.33203125" style="75" bestFit="1" customWidth="1"/>
    <col min="16129" max="16129" width="6.88671875" style="75" bestFit="1" customWidth="1"/>
    <col min="16130" max="16130" width="8.33203125" style="75" bestFit="1" customWidth="1"/>
    <col min="16131" max="16131" width="8.88671875" style="75"/>
    <col min="16132" max="16132" width="7.33203125" style="75" bestFit="1" customWidth="1"/>
    <col min="16133" max="16133" width="5.21875" style="75" bestFit="1" customWidth="1"/>
    <col min="16134" max="16384" width="8.88671875" style="75"/>
  </cols>
  <sheetData>
    <row r="1" spans="1:22" ht="15" customHeight="1" x14ac:dyDescent="0.2">
      <c r="A1" s="48" t="s">
        <v>19</v>
      </c>
      <c r="B1" s="48" t="s">
        <v>92</v>
      </c>
      <c r="C1" s="48" t="s">
        <v>93</v>
      </c>
      <c r="D1" s="48" t="s">
        <v>20</v>
      </c>
      <c r="E1" s="72"/>
      <c r="F1" s="48" t="s">
        <v>77</v>
      </c>
      <c r="G1" s="48" t="s">
        <v>78</v>
      </c>
      <c r="H1" s="48" t="s">
        <v>79</v>
      </c>
      <c r="I1" s="48" t="s">
        <v>80</v>
      </c>
      <c r="L1" s="48" t="s">
        <v>19</v>
      </c>
      <c r="M1" s="48" t="s">
        <v>92</v>
      </c>
      <c r="N1" s="48" t="s">
        <v>93</v>
      </c>
      <c r="O1" s="48" t="s">
        <v>20</v>
      </c>
    </row>
    <row r="2" spans="1:22" x14ac:dyDescent="0.2">
      <c r="A2" s="69">
        <v>169</v>
      </c>
      <c r="B2" s="69">
        <v>172</v>
      </c>
      <c r="C2" s="69">
        <v>168</v>
      </c>
      <c r="D2" s="69">
        <v>191</v>
      </c>
      <c r="E2" s="72"/>
      <c r="F2" s="76" t="s">
        <v>19</v>
      </c>
      <c r="G2" s="77">
        <f>AVERAGE(A2:A23)</f>
        <v>190.63636363636363</v>
      </c>
      <c r="H2" s="77">
        <f>STDEV(A2:A23)</f>
        <v>14.304662758114103</v>
      </c>
      <c r="I2" s="76">
        <f>COUNT(A2:A23)</f>
        <v>22</v>
      </c>
      <c r="K2" s="48" t="s">
        <v>19</v>
      </c>
      <c r="L2" s="54"/>
      <c r="M2" s="55">
        <f t="shared" ref="M2:O2" si="0">FTEST($A$2:$A$23,B2:B23)</f>
        <v>0.34157410036218794</v>
      </c>
      <c r="N2" s="103">
        <f t="shared" si="0"/>
        <v>0.52174795905894711</v>
      </c>
      <c r="O2" s="55">
        <f t="shared" si="0"/>
        <v>0.16322761341601666</v>
      </c>
    </row>
    <row r="3" spans="1:22" x14ac:dyDescent="0.2">
      <c r="A3" s="69">
        <v>168</v>
      </c>
      <c r="B3" s="69">
        <v>163</v>
      </c>
      <c r="C3" s="69">
        <v>173</v>
      </c>
      <c r="D3" s="69">
        <v>193</v>
      </c>
      <c r="E3" s="72"/>
      <c r="F3" s="76" t="s">
        <v>92</v>
      </c>
      <c r="G3" s="78">
        <f>AVERAGE(B2:B19)</f>
        <v>176.61111111111111</v>
      </c>
      <c r="H3" s="78">
        <f>STDEV(B2:B19)</f>
        <v>11.822903440002969</v>
      </c>
      <c r="I3" s="79">
        <f>COUNT(B2:B23)</f>
        <v>22</v>
      </c>
      <c r="K3" s="48" t="s">
        <v>92</v>
      </c>
      <c r="L3" s="74"/>
      <c r="M3" s="95"/>
      <c r="N3" s="103">
        <f t="shared" ref="N3:O3" si="1">FTEST($B$2:$B$23,C2:C23)</f>
        <v>0.75452055385378181</v>
      </c>
      <c r="O3" s="55">
        <f t="shared" si="1"/>
        <v>2.0890028289514299E-2</v>
      </c>
    </row>
    <row r="4" spans="1:22" x14ac:dyDescent="0.2">
      <c r="A4" s="69">
        <v>169</v>
      </c>
      <c r="B4" s="69">
        <v>191</v>
      </c>
      <c r="C4" s="69">
        <v>174</v>
      </c>
      <c r="D4" s="69">
        <v>195</v>
      </c>
      <c r="E4" s="72"/>
      <c r="F4" s="76" t="s">
        <v>93</v>
      </c>
      <c r="G4" s="78">
        <f>AVERAGE(C2:C19)</f>
        <v>179.22222222222223</v>
      </c>
      <c r="H4" s="78">
        <f>STDEV(C2:C19)</f>
        <v>13.184463028863828</v>
      </c>
      <c r="I4" s="79">
        <f>COUNT(C2:C23)</f>
        <v>22</v>
      </c>
      <c r="K4" s="48" t="s">
        <v>93</v>
      </c>
      <c r="L4" s="74"/>
      <c r="M4" s="95"/>
      <c r="N4" s="95"/>
      <c r="O4" s="55">
        <f>FTEST(C2:C23,D2:D23)</f>
        <v>4.4011680147479734E-2</v>
      </c>
    </row>
    <row r="5" spans="1:22" ht="13.5" customHeight="1" x14ac:dyDescent="0.2">
      <c r="A5" s="69">
        <v>193</v>
      </c>
      <c r="B5" s="69">
        <v>167</v>
      </c>
      <c r="C5" s="69">
        <v>165</v>
      </c>
      <c r="D5" s="69">
        <v>146</v>
      </c>
      <c r="E5" s="72"/>
      <c r="F5" s="76" t="s">
        <v>20</v>
      </c>
      <c r="G5" s="78">
        <f>AVERAGE(D2:D23)</f>
        <v>166.95454545454547</v>
      </c>
      <c r="H5" s="78">
        <f>STDEV(D2:D23)</f>
        <v>19.509404991359556</v>
      </c>
      <c r="I5" s="79">
        <f>COUNT(D2:D23)</f>
        <v>22</v>
      </c>
      <c r="K5" s="48" t="s">
        <v>20</v>
      </c>
      <c r="L5" s="74"/>
      <c r="M5" s="95"/>
      <c r="N5" s="95"/>
      <c r="O5" s="96"/>
    </row>
    <row r="6" spans="1:22" ht="13.5" thickBot="1" x14ac:dyDescent="0.25">
      <c r="A6" s="69">
        <v>196</v>
      </c>
      <c r="B6" s="69">
        <v>169</v>
      </c>
      <c r="C6" s="69">
        <v>176</v>
      </c>
      <c r="D6" s="69">
        <v>161</v>
      </c>
      <c r="E6" s="72"/>
    </row>
    <row r="7" spans="1:22" x14ac:dyDescent="0.2">
      <c r="A7" s="69">
        <v>189</v>
      </c>
      <c r="B7" s="69">
        <v>171</v>
      </c>
      <c r="C7" s="69">
        <v>191</v>
      </c>
      <c r="D7" s="69">
        <v>171</v>
      </c>
      <c r="E7" s="72"/>
      <c r="F7" s="80"/>
      <c r="G7" s="81" t="s">
        <v>94</v>
      </c>
      <c r="H7" s="82">
        <f>COUNTIF(A2:A23,$G$7)</f>
        <v>16</v>
      </c>
      <c r="I7" s="82">
        <f>COUNTIF(B2:B23,$G$7)</f>
        <v>8</v>
      </c>
      <c r="J7" s="82">
        <f>COUNTIF(C2:C23,$G$7)</f>
        <v>5</v>
      </c>
      <c r="K7" s="82">
        <f>COUNTIF(D2:D23,$G$7)</f>
        <v>5</v>
      </c>
      <c r="L7" s="81">
        <f>SUM(H7:K7)</f>
        <v>34</v>
      </c>
      <c r="M7" s="81"/>
      <c r="N7" s="83"/>
      <c r="P7" s="62" t="s">
        <v>85</v>
      </c>
      <c r="Q7" s="62"/>
      <c r="R7" s="62"/>
      <c r="S7" s="62"/>
      <c r="T7" s="62"/>
      <c r="U7" s="62"/>
      <c r="V7" s="62"/>
    </row>
    <row r="8" spans="1:22" x14ac:dyDescent="0.2">
      <c r="A8" s="69">
        <v>209</v>
      </c>
      <c r="B8" s="69">
        <v>173</v>
      </c>
      <c r="C8" s="69">
        <v>178</v>
      </c>
      <c r="D8" s="69">
        <v>175</v>
      </c>
      <c r="E8" s="72"/>
      <c r="F8" s="84"/>
      <c r="G8" s="85"/>
      <c r="H8" s="85"/>
      <c r="I8" s="85"/>
      <c r="J8" s="85"/>
      <c r="K8" s="85"/>
      <c r="L8" s="85"/>
      <c r="M8" s="85"/>
      <c r="N8" s="86">
        <f>CHITEST(H7:K7,H9:K9)</f>
        <v>2.3020518391532414E-2</v>
      </c>
      <c r="P8" s="62"/>
      <c r="Q8" s="62"/>
      <c r="R8" s="62"/>
      <c r="S8" s="62"/>
      <c r="T8" s="62"/>
      <c r="U8" s="62"/>
      <c r="V8" s="62"/>
    </row>
    <row r="9" spans="1:22" ht="13.5" thickBot="1" x14ac:dyDescent="0.25">
      <c r="A9" s="69">
        <v>195</v>
      </c>
      <c r="B9" s="69">
        <v>169</v>
      </c>
      <c r="C9" s="69">
        <v>167</v>
      </c>
      <c r="D9" s="69">
        <v>176</v>
      </c>
      <c r="E9" s="72"/>
      <c r="F9" s="87"/>
      <c r="G9" s="88"/>
      <c r="H9" s="89">
        <f>$L$7/COUNT($H$7:$K$7)</f>
        <v>8.5</v>
      </c>
      <c r="I9" s="89">
        <f t="shared" ref="I9:K9" si="2">$L$7/COUNT($H$7:$K$7)</f>
        <v>8.5</v>
      </c>
      <c r="J9" s="89">
        <f t="shared" si="2"/>
        <v>8.5</v>
      </c>
      <c r="K9" s="89">
        <f t="shared" si="2"/>
        <v>8.5</v>
      </c>
      <c r="L9" s="88">
        <f>SUM(H9:K9)</f>
        <v>34</v>
      </c>
      <c r="M9" s="88"/>
      <c r="N9" s="90"/>
      <c r="P9" s="62" t="s">
        <v>26</v>
      </c>
      <c r="Q9" s="62"/>
      <c r="R9" s="62"/>
      <c r="S9" s="62"/>
      <c r="T9" s="62"/>
      <c r="U9" s="62"/>
      <c r="V9" s="62"/>
    </row>
    <row r="10" spans="1:22" ht="13.5" thickBot="1" x14ac:dyDescent="0.25">
      <c r="A10" s="69">
        <v>207</v>
      </c>
      <c r="B10" s="69">
        <v>168</v>
      </c>
      <c r="C10" s="69">
        <v>173</v>
      </c>
      <c r="D10" s="69">
        <v>173</v>
      </c>
      <c r="E10" s="72"/>
      <c r="P10" s="65" t="s">
        <v>27</v>
      </c>
      <c r="Q10" s="65" t="s">
        <v>28</v>
      </c>
      <c r="R10" s="65" t="s">
        <v>29</v>
      </c>
      <c r="S10" s="65" t="s">
        <v>30</v>
      </c>
      <c r="T10" s="65" t="s">
        <v>31</v>
      </c>
      <c r="U10" s="62"/>
      <c r="V10" s="62"/>
    </row>
    <row r="11" spans="1:22" x14ac:dyDescent="0.2">
      <c r="A11" s="69">
        <v>201</v>
      </c>
      <c r="B11" s="69">
        <v>169</v>
      </c>
      <c r="C11" s="69">
        <v>174</v>
      </c>
      <c r="D11" s="69">
        <v>172</v>
      </c>
      <c r="E11" s="72"/>
      <c r="F11" s="91" t="s">
        <v>95</v>
      </c>
      <c r="G11" s="81">
        <v>180</v>
      </c>
      <c r="H11" s="82">
        <f t="array" ref="H11:H12">FREQUENCY(A2:A23,$G$11:$G$12)</f>
        <v>6</v>
      </c>
      <c r="I11" s="82">
        <f t="array" ref="I11:I12">FREQUENCY(B2:B23,$G$11:$G$12)</f>
        <v>14</v>
      </c>
      <c r="J11" s="82">
        <f t="array" ref="J11:J12">FREQUENCY(C2:C23,$G$11:$G$12)</f>
        <v>17</v>
      </c>
      <c r="K11" s="82">
        <f t="array" ref="K11:K12">FREQUENCY(D2:D23,$G$11:$G$12)</f>
        <v>17</v>
      </c>
      <c r="L11" s="81">
        <f>SUM(H11:K11)</f>
        <v>54</v>
      </c>
      <c r="M11" s="81"/>
      <c r="N11" s="83"/>
      <c r="P11" s="64" t="s">
        <v>19</v>
      </c>
      <c r="Q11" s="64">
        <v>22</v>
      </c>
      <c r="R11" s="64">
        <v>4194</v>
      </c>
      <c r="S11" s="97">
        <v>190.63636363636363</v>
      </c>
      <c r="T11" s="97">
        <v>204.62337662337814</v>
      </c>
      <c r="U11" s="62"/>
      <c r="V11" s="62"/>
    </row>
    <row r="12" spans="1:22" x14ac:dyDescent="0.2">
      <c r="A12" s="69">
        <v>204</v>
      </c>
      <c r="B12" s="69">
        <v>167</v>
      </c>
      <c r="C12" s="69">
        <v>199</v>
      </c>
      <c r="D12" s="69">
        <v>199</v>
      </c>
      <c r="E12" s="72"/>
      <c r="F12" s="92" t="s">
        <v>96</v>
      </c>
      <c r="G12" s="85">
        <v>250</v>
      </c>
      <c r="H12" s="93">
        <v>16</v>
      </c>
      <c r="I12" s="93">
        <v>8</v>
      </c>
      <c r="J12" s="93">
        <v>5</v>
      </c>
      <c r="K12" s="93">
        <v>5</v>
      </c>
      <c r="L12" s="85">
        <f t="shared" ref="L12:L13" si="3">SUM(H12:K12)</f>
        <v>34</v>
      </c>
      <c r="M12" s="85"/>
      <c r="N12" s="94"/>
      <c r="P12" s="64" t="s">
        <v>92</v>
      </c>
      <c r="Q12" s="64">
        <v>22</v>
      </c>
      <c r="R12" s="64">
        <v>3895</v>
      </c>
      <c r="S12" s="97">
        <v>177.04545454545453</v>
      </c>
      <c r="T12" s="97">
        <v>134.23593073593275</v>
      </c>
      <c r="U12" s="62"/>
      <c r="V12" s="62"/>
    </row>
    <row r="13" spans="1:22" x14ac:dyDescent="0.2">
      <c r="A13" s="69">
        <v>180</v>
      </c>
      <c r="B13" s="69">
        <v>191</v>
      </c>
      <c r="C13" s="69">
        <v>194</v>
      </c>
      <c r="D13" s="69">
        <v>158</v>
      </c>
      <c r="E13" s="72"/>
      <c r="F13" s="84"/>
      <c r="G13" s="85"/>
      <c r="H13" s="85">
        <f>SUM(H11:H12)</f>
        <v>22</v>
      </c>
      <c r="I13" s="85">
        <f t="shared" ref="I13:K13" si="4">SUM(I11:I12)</f>
        <v>22</v>
      </c>
      <c r="J13" s="85">
        <f t="shared" si="4"/>
        <v>22</v>
      </c>
      <c r="K13" s="85">
        <f t="shared" si="4"/>
        <v>22</v>
      </c>
      <c r="L13" s="85">
        <f t="shared" si="3"/>
        <v>88</v>
      </c>
      <c r="M13" s="85"/>
      <c r="N13" s="94"/>
      <c r="P13" s="64" t="s">
        <v>93</v>
      </c>
      <c r="Q13" s="64">
        <v>22</v>
      </c>
      <c r="R13" s="64">
        <v>3913</v>
      </c>
      <c r="S13" s="97">
        <v>177.86363636363637</v>
      </c>
      <c r="T13" s="97">
        <v>154.12337662337814</v>
      </c>
      <c r="U13" s="62"/>
      <c r="V13" s="62"/>
    </row>
    <row r="14" spans="1:22" ht="13.5" thickBot="1" x14ac:dyDescent="0.25">
      <c r="A14" s="69">
        <v>207</v>
      </c>
      <c r="B14" s="69">
        <v>192</v>
      </c>
      <c r="C14" s="69">
        <v>197</v>
      </c>
      <c r="D14" s="69">
        <v>140</v>
      </c>
      <c r="E14" s="72"/>
      <c r="F14" s="84"/>
      <c r="G14" s="85"/>
      <c r="H14" s="85"/>
      <c r="I14" s="85"/>
      <c r="J14" s="85"/>
      <c r="K14" s="85"/>
      <c r="L14" s="85"/>
      <c r="M14" s="85"/>
      <c r="N14" s="86">
        <f>CHITEST(H11:K12,H15:K16)</f>
        <v>1.4158238874873337E-3</v>
      </c>
      <c r="P14" s="66" t="s">
        <v>20</v>
      </c>
      <c r="Q14" s="66">
        <v>22</v>
      </c>
      <c r="R14" s="66">
        <v>3673</v>
      </c>
      <c r="S14" s="98">
        <v>166.95454545454547</v>
      </c>
      <c r="T14" s="98">
        <v>380.61688311688511</v>
      </c>
      <c r="U14" s="62"/>
      <c r="V14" s="62"/>
    </row>
    <row r="15" spans="1:22" x14ac:dyDescent="0.2">
      <c r="A15" s="69">
        <v>186</v>
      </c>
      <c r="B15" s="69">
        <v>201</v>
      </c>
      <c r="C15" s="69">
        <v>210</v>
      </c>
      <c r="D15" s="69">
        <v>165</v>
      </c>
      <c r="E15" s="72"/>
      <c r="F15" s="92" t="s">
        <v>95</v>
      </c>
      <c r="G15" s="85">
        <v>180</v>
      </c>
      <c r="H15" s="93">
        <f t="shared" ref="H15:K16" si="5">$L11*H$13/$L$13</f>
        <v>13.5</v>
      </c>
      <c r="I15" s="93">
        <f t="shared" si="5"/>
        <v>13.5</v>
      </c>
      <c r="J15" s="93">
        <f t="shared" si="5"/>
        <v>13.5</v>
      </c>
      <c r="K15" s="93">
        <f t="shared" si="5"/>
        <v>13.5</v>
      </c>
      <c r="L15" s="85">
        <f>SUM(H15:K15)</f>
        <v>54</v>
      </c>
      <c r="M15" s="85"/>
      <c r="N15" s="94"/>
      <c r="P15" s="62"/>
      <c r="Q15" s="62"/>
      <c r="R15" s="62"/>
      <c r="S15" s="62"/>
      <c r="T15" s="62"/>
      <c r="U15" s="62"/>
      <c r="V15" s="62"/>
    </row>
    <row r="16" spans="1:22" x14ac:dyDescent="0.2">
      <c r="A16" s="69">
        <v>189</v>
      </c>
      <c r="B16" s="69">
        <v>169</v>
      </c>
      <c r="C16" s="69">
        <v>169</v>
      </c>
      <c r="D16" s="69">
        <v>151</v>
      </c>
      <c r="E16" s="72"/>
      <c r="F16" s="92" t="s">
        <v>96</v>
      </c>
      <c r="G16" s="85">
        <v>250</v>
      </c>
      <c r="H16" s="93">
        <f t="shared" si="5"/>
        <v>8.5</v>
      </c>
      <c r="I16" s="93">
        <f t="shared" si="5"/>
        <v>8.5</v>
      </c>
      <c r="J16" s="93">
        <f t="shared" si="5"/>
        <v>8.5</v>
      </c>
      <c r="K16" s="93">
        <f t="shared" si="5"/>
        <v>8.5</v>
      </c>
      <c r="L16" s="85">
        <f t="shared" ref="L16:L17" si="6">SUM(H16:K16)</f>
        <v>34</v>
      </c>
      <c r="M16" s="85"/>
      <c r="N16" s="94"/>
      <c r="P16" s="62"/>
      <c r="Q16" s="62"/>
      <c r="R16" s="62"/>
      <c r="S16" s="62"/>
      <c r="T16" s="62"/>
      <c r="U16" s="62"/>
      <c r="V16" s="62"/>
    </row>
    <row r="17" spans="1:22" ht="13.5" thickBot="1" x14ac:dyDescent="0.25">
      <c r="A17" s="69">
        <v>199</v>
      </c>
      <c r="B17" s="69">
        <v>171</v>
      </c>
      <c r="C17" s="69">
        <v>176</v>
      </c>
      <c r="D17" s="69">
        <v>142</v>
      </c>
      <c r="E17" s="72"/>
      <c r="F17" s="87"/>
      <c r="G17" s="88"/>
      <c r="H17" s="88">
        <f>SUM(H15:H16)</f>
        <v>22</v>
      </c>
      <c r="I17" s="88">
        <f t="shared" ref="I17:K17" si="7">SUM(I15:I16)</f>
        <v>22</v>
      </c>
      <c r="J17" s="88">
        <f t="shared" si="7"/>
        <v>22</v>
      </c>
      <c r="K17" s="88">
        <f t="shared" si="7"/>
        <v>22</v>
      </c>
      <c r="L17" s="88">
        <f t="shared" si="6"/>
        <v>88</v>
      </c>
      <c r="M17" s="88"/>
      <c r="N17" s="90"/>
      <c r="P17" s="62" t="s">
        <v>40</v>
      </c>
      <c r="Q17" s="62"/>
      <c r="R17" s="62"/>
      <c r="S17" s="62"/>
      <c r="T17" s="62"/>
      <c r="U17" s="62"/>
      <c r="V17" s="62"/>
    </row>
    <row r="18" spans="1:22" ht="13.5" thickBot="1" x14ac:dyDescent="0.25">
      <c r="A18" s="69">
        <v>203</v>
      </c>
      <c r="B18" s="69">
        <v>195</v>
      </c>
      <c r="C18" s="69">
        <v>177</v>
      </c>
      <c r="D18" s="69">
        <v>164</v>
      </c>
      <c r="E18" s="72"/>
      <c r="P18" s="102" t="s">
        <v>42</v>
      </c>
      <c r="Q18" s="65" t="s">
        <v>43</v>
      </c>
      <c r="R18" s="65" t="s">
        <v>44</v>
      </c>
      <c r="S18" s="65" t="s">
        <v>45</v>
      </c>
      <c r="T18" s="65" t="s">
        <v>46</v>
      </c>
      <c r="U18" s="65" t="s">
        <v>47</v>
      </c>
      <c r="V18" s="65" t="s">
        <v>48</v>
      </c>
    </row>
    <row r="19" spans="1:22" x14ac:dyDescent="0.2">
      <c r="A19" s="69">
        <v>188</v>
      </c>
      <c r="B19" s="69">
        <v>181</v>
      </c>
      <c r="C19" s="69">
        <v>165</v>
      </c>
      <c r="D19" s="69">
        <v>168</v>
      </c>
      <c r="E19" s="72"/>
      <c r="F19" s="91" t="s">
        <v>95</v>
      </c>
      <c r="G19" s="81">
        <v>170</v>
      </c>
      <c r="H19" s="82">
        <f t="array" ref="H19:H21">FREQUENCY(A2:A23,$G$19:$G$21)</f>
        <v>5</v>
      </c>
      <c r="I19" s="82">
        <f t="array" ref="I19:I21">FREQUENCY(B2:B23,$G$19:$G$21)</f>
        <v>9</v>
      </c>
      <c r="J19" s="82">
        <f t="array" ref="J19:J21">FREQUENCY(C2:C23,$G$19:$G$21)</f>
        <v>7</v>
      </c>
      <c r="K19" s="82">
        <f t="array" ref="K19:K21">FREQUENCY(D2:D23,$G$19:$G$21)</f>
        <v>12</v>
      </c>
      <c r="L19" s="81">
        <f>SUM(H19:K19)</f>
        <v>33</v>
      </c>
      <c r="M19" s="81"/>
      <c r="N19" s="83"/>
      <c r="P19" s="64" t="s">
        <v>49</v>
      </c>
      <c r="Q19" s="97">
        <v>6216.0340909090883</v>
      </c>
      <c r="R19" s="64">
        <v>3</v>
      </c>
      <c r="S19" s="99">
        <v>2072.0113636363626</v>
      </c>
      <c r="T19" s="99">
        <v>9.4872362197505904</v>
      </c>
      <c r="U19" s="100">
        <v>1.8251572920137823E-5</v>
      </c>
      <c r="V19" s="99">
        <v>2.7132271626676614</v>
      </c>
    </row>
    <row r="20" spans="1:22" x14ac:dyDescent="0.2">
      <c r="A20" s="69">
        <v>201</v>
      </c>
      <c r="B20" s="69">
        <v>169</v>
      </c>
      <c r="C20" s="69">
        <v>169</v>
      </c>
      <c r="D20" s="69">
        <v>156</v>
      </c>
      <c r="E20" s="72"/>
      <c r="F20" s="92" t="s">
        <v>97</v>
      </c>
      <c r="G20" s="85">
        <v>190</v>
      </c>
      <c r="H20" s="93">
        <v>5</v>
      </c>
      <c r="I20" s="93">
        <v>7</v>
      </c>
      <c r="J20" s="93">
        <v>10</v>
      </c>
      <c r="K20" s="93">
        <v>5</v>
      </c>
      <c r="L20" s="85">
        <f t="shared" ref="L20:L21" si="8">SUM(H20:K20)</f>
        <v>27</v>
      </c>
      <c r="M20" s="85"/>
      <c r="N20" s="94"/>
      <c r="P20" s="64" t="s">
        <v>51</v>
      </c>
      <c r="Q20" s="97">
        <v>18345.590909090912</v>
      </c>
      <c r="R20" s="64">
        <v>84</v>
      </c>
      <c r="S20" s="99">
        <v>218.39989177489181</v>
      </c>
      <c r="T20" s="99"/>
      <c r="U20" s="99"/>
      <c r="V20" s="99"/>
    </row>
    <row r="21" spans="1:22" x14ac:dyDescent="0.2">
      <c r="A21" s="69">
        <v>204</v>
      </c>
      <c r="B21" s="69">
        <v>171</v>
      </c>
      <c r="C21" s="69">
        <v>176</v>
      </c>
      <c r="D21" s="69">
        <v>135</v>
      </c>
      <c r="E21" s="72"/>
      <c r="F21" s="92" t="s">
        <v>96</v>
      </c>
      <c r="G21" s="85">
        <v>210</v>
      </c>
      <c r="H21" s="93">
        <v>12</v>
      </c>
      <c r="I21" s="93">
        <v>6</v>
      </c>
      <c r="J21" s="93">
        <v>5</v>
      </c>
      <c r="K21" s="93">
        <v>5</v>
      </c>
      <c r="L21" s="85">
        <f t="shared" si="8"/>
        <v>28</v>
      </c>
      <c r="M21" s="85"/>
      <c r="N21" s="94"/>
      <c r="P21" s="64"/>
      <c r="Q21" s="97"/>
      <c r="R21" s="64"/>
      <c r="S21" s="99"/>
      <c r="T21" s="99"/>
      <c r="U21" s="99"/>
      <c r="V21" s="99"/>
    </row>
    <row r="22" spans="1:22" ht="13.5" thickBot="1" x14ac:dyDescent="0.25">
      <c r="A22" s="69">
        <v>168</v>
      </c>
      <c r="B22" s="69">
        <v>195</v>
      </c>
      <c r="C22" s="69">
        <v>177</v>
      </c>
      <c r="D22" s="69">
        <v>197</v>
      </c>
      <c r="E22" s="72"/>
      <c r="F22" s="84"/>
      <c r="G22" s="85"/>
      <c r="H22" s="85">
        <f>SUM(H19:H21)</f>
        <v>22</v>
      </c>
      <c r="I22" s="85">
        <f t="shared" ref="I22:K22" si="9">SUM(I19:I21)</f>
        <v>22</v>
      </c>
      <c r="J22" s="85">
        <f t="shared" si="9"/>
        <v>22</v>
      </c>
      <c r="K22" s="85">
        <f t="shared" si="9"/>
        <v>22</v>
      </c>
      <c r="L22" s="85">
        <f>SUM(H22:K22)</f>
        <v>88</v>
      </c>
      <c r="M22" s="85"/>
      <c r="N22" s="94"/>
      <c r="P22" s="66" t="s">
        <v>53</v>
      </c>
      <c r="Q22" s="98">
        <v>24561.625</v>
      </c>
      <c r="R22" s="66">
        <v>87</v>
      </c>
      <c r="S22" s="101"/>
      <c r="T22" s="101"/>
      <c r="U22" s="101"/>
      <c r="V22" s="101"/>
    </row>
    <row r="23" spans="1:22" ht="13.5" thickBot="1" x14ac:dyDescent="0.25">
      <c r="A23" s="69">
        <v>169</v>
      </c>
      <c r="B23" s="69">
        <v>181</v>
      </c>
      <c r="C23" s="69">
        <v>165</v>
      </c>
      <c r="D23" s="69">
        <v>145</v>
      </c>
      <c r="E23" s="72"/>
      <c r="F23" s="84"/>
      <c r="G23" s="85"/>
      <c r="H23" s="85"/>
      <c r="I23" s="85"/>
      <c r="J23" s="85"/>
      <c r="K23" s="85"/>
      <c r="L23" s="85"/>
      <c r="M23" s="85"/>
      <c r="N23" s="86">
        <f>CHITEST(H19:K21,H24:K26)</f>
        <v>0.10222025385932887</v>
      </c>
    </row>
    <row r="24" spans="1:22" x14ac:dyDescent="0.2">
      <c r="F24" s="92" t="s">
        <v>95</v>
      </c>
      <c r="G24" s="85">
        <v>170</v>
      </c>
      <c r="H24" s="93">
        <f t="shared" ref="H24:K26" si="10">$L19*H$22/$L$22</f>
        <v>8.25</v>
      </c>
      <c r="I24" s="93">
        <f t="shared" si="10"/>
        <v>8.25</v>
      </c>
      <c r="J24" s="93">
        <f t="shared" si="10"/>
        <v>8.25</v>
      </c>
      <c r="K24" s="93">
        <f t="shared" si="10"/>
        <v>8.25</v>
      </c>
      <c r="L24" s="85">
        <f>SUM(H24:K24)</f>
        <v>33</v>
      </c>
      <c r="M24" s="85"/>
      <c r="N24" s="94"/>
      <c r="P24" s="105" t="s">
        <v>98</v>
      </c>
      <c r="Q24" s="106"/>
      <c r="R24" s="106"/>
      <c r="S24" s="106"/>
      <c r="T24" s="107"/>
    </row>
    <row r="25" spans="1:22" x14ac:dyDescent="0.2">
      <c r="A25" s="104">
        <f>SKEW(A2:A23)</f>
        <v>-0.54103421653431505</v>
      </c>
      <c r="B25" s="104">
        <f t="shared" ref="B25:D25" si="11">SKEW(B2:B23)</f>
        <v>0.84956072257576865</v>
      </c>
      <c r="C25" s="104">
        <f t="shared" si="11"/>
        <v>1.2516630659117196</v>
      </c>
      <c r="D25" s="104">
        <f t="shared" si="11"/>
        <v>0.15141580410137209</v>
      </c>
      <c r="F25" s="92" t="s">
        <v>97</v>
      </c>
      <c r="G25" s="85">
        <v>190</v>
      </c>
      <c r="H25" s="93">
        <f t="shared" si="10"/>
        <v>6.75</v>
      </c>
      <c r="I25" s="93">
        <f t="shared" si="10"/>
        <v>6.75</v>
      </c>
      <c r="J25" s="93">
        <f t="shared" si="10"/>
        <v>6.75</v>
      </c>
      <c r="K25" s="93">
        <f t="shared" si="10"/>
        <v>6.75</v>
      </c>
      <c r="L25" s="85">
        <f t="shared" ref="L25:L26" si="12">SUM(H25:K25)</f>
        <v>27</v>
      </c>
      <c r="M25" s="85"/>
      <c r="N25" s="94"/>
      <c r="P25" s="108" t="s">
        <v>99</v>
      </c>
      <c r="Q25" s="109"/>
      <c r="R25" s="109"/>
      <c r="S25" s="109"/>
      <c r="T25" s="110"/>
    </row>
    <row r="26" spans="1:22" x14ac:dyDescent="0.2">
      <c r="A26" s="49" t="str">
        <f>IF(ABS(A25)&gt;(2*SQRT(6/COUNT(A2:A23))),"skew","")</f>
        <v/>
      </c>
      <c r="B26" s="49" t="str">
        <f t="shared" ref="B26:D26" si="13">IF(ABS(B25)&gt;(2*SQRT(6/COUNT(B2:B23))),"skew","")</f>
        <v/>
      </c>
      <c r="C26" s="49" t="str">
        <f t="shared" si="13"/>
        <v>skew</v>
      </c>
      <c r="D26" s="49" t="str">
        <f t="shared" si="13"/>
        <v/>
      </c>
      <c r="F26" s="92" t="s">
        <v>96</v>
      </c>
      <c r="G26" s="85">
        <v>210</v>
      </c>
      <c r="H26" s="93">
        <f t="shared" si="10"/>
        <v>7</v>
      </c>
      <c r="I26" s="93">
        <f t="shared" si="10"/>
        <v>7</v>
      </c>
      <c r="J26" s="93">
        <f t="shared" si="10"/>
        <v>7</v>
      </c>
      <c r="K26" s="93">
        <f t="shared" si="10"/>
        <v>7</v>
      </c>
      <c r="L26" s="85">
        <f t="shared" si="12"/>
        <v>28</v>
      </c>
      <c r="M26" s="85"/>
      <c r="N26" s="94"/>
      <c r="P26" s="108" t="s">
        <v>100</v>
      </c>
      <c r="Q26" s="109"/>
      <c r="R26" s="109"/>
      <c r="S26" s="109"/>
      <c r="T26" s="110"/>
    </row>
    <row r="27" spans="1:22" ht="13.5" thickBot="1" x14ac:dyDescent="0.25">
      <c r="F27" s="87"/>
      <c r="G27" s="88"/>
      <c r="H27" s="88">
        <f>SUM(H24:H26)</f>
        <v>22</v>
      </c>
      <c r="I27" s="88">
        <f t="shared" ref="I27:K27" si="14">SUM(I24:I26)</f>
        <v>22</v>
      </c>
      <c r="J27" s="88">
        <f t="shared" si="14"/>
        <v>22</v>
      </c>
      <c r="K27" s="88">
        <f t="shared" si="14"/>
        <v>22</v>
      </c>
      <c r="L27" s="88">
        <f>SUM(H27:K27)</f>
        <v>88</v>
      </c>
      <c r="M27" s="88"/>
      <c r="N27" s="90"/>
      <c r="P27" s="111" t="s">
        <v>101</v>
      </c>
      <c r="Q27" s="112"/>
      <c r="R27" s="112"/>
      <c r="S27" s="112"/>
      <c r="T27" s="113"/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FTest</vt:lpstr>
      <vt:lpstr>Anova1</vt:lpstr>
      <vt:lpstr>Anova2</vt:lpstr>
      <vt:lpstr>Anova3</vt:lpstr>
      <vt:lpstr>Anova4</vt:lpstr>
      <vt:lpstr>Anova5</vt:lpstr>
      <vt:lpstr>Alternatives</vt:lpstr>
      <vt:lpstr>Anova-Chi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2007-03-13T17:14:05Z</dcterms:created>
  <dcterms:modified xsi:type="dcterms:W3CDTF">2013-06-03T11:26:16Z</dcterms:modified>
</cp:coreProperties>
</file>