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6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7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harts/chart8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9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10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11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ry\Desktop\MrExcel\Science-13-Book\ScienceBookFiles\5-Statistics\Part5-EndBook\"/>
    </mc:Choice>
  </mc:AlternateContent>
  <bookViews>
    <workbookView xWindow="120" yWindow="30" windowWidth="18915" windowHeight="7575"/>
  </bookViews>
  <sheets>
    <sheet name="Conditions" sheetId="4" r:id="rId1"/>
    <sheet name="Testing" sheetId="7" r:id="rId2"/>
    <sheet name="Alternative" sheetId="10" r:id="rId3"/>
    <sheet name="LogNormal" sheetId="12" r:id="rId4"/>
    <sheet name="Box-Cox" sheetId="11" r:id="rId5"/>
    <sheet name="NormalityTest" sheetId="13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_xlnm._FilterDatabase" localSheetId="4" hidden="1">'Box-Cox'!$A$1:$C$51</definedName>
    <definedName name="Checkbook">#REF!</definedName>
    <definedName name="_xlnm.Database">#REF!</definedName>
    <definedName name="Depts">#REF!</definedName>
    <definedName name="Entry">#REF!</definedName>
    <definedName name="Hb">'[3]7-Oxygen'!$C$3:$C$15</definedName>
    <definedName name="IP">[4]Absorption!$C$1</definedName>
    <definedName name="Max">[4]Sigmoid!$B$19</definedName>
    <definedName name="Oxygen">'[3]7-Oxygen'!$B$3:$C$15</definedName>
    <definedName name="Pressures">'[3]7-Oxygen'!$B$3:$B$15</definedName>
    <definedName name="Rate">[4]Sigmoid!$C$21</definedName>
    <definedName name="signif">0.05</definedName>
    <definedName name="Slope">[4]Absorption!$C$2</definedName>
    <definedName name="SP">[4]Absorption!$C$21</definedName>
    <definedName name="Table">OFFSET('[5]6B-Stock'!$A$1,0,0,COUNTA('[5]6B-Stock'!$A$1:$A$65536),COUNTA('[5]6B-Stock'!$A$1:$IV$1))</definedName>
  </definedNames>
  <calcPr calcId="152511" iterateCount="1000"/>
</workbook>
</file>

<file path=xl/calcChain.xml><?xml version="1.0" encoding="utf-8"?>
<calcChain xmlns="http://schemas.openxmlformats.org/spreadsheetml/2006/main">
  <c r="O31" i="13" l="1"/>
  <c r="O32" i="13" s="1"/>
  <c r="A31" i="13"/>
  <c r="A32" i="13" s="1"/>
  <c r="O30" i="13"/>
  <c r="A30" i="13"/>
  <c r="O29" i="13"/>
  <c r="A29" i="13"/>
  <c r="O28" i="13"/>
  <c r="A28" i="13"/>
  <c r="Q3" i="13"/>
  <c r="Q4" i="13" s="1"/>
  <c r="S2" i="13"/>
  <c r="R2" i="13"/>
  <c r="Q2" i="13"/>
  <c r="C2" i="13"/>
  <c r="C3" i="13" s="1"/>
  <c r="D3" i="13" l="1"/>
  <c r="E3" i="13"/>
  <c r="C4" i="13"/>
  <c r="Q5" i="13"/>
  <c r="S4" i="13"/>
  <c r="R4" i="13"/>
  <c r="D2" i="13"/>
  <c r="E2" i="13"/>
  <c r="R3" i="13"/>
  <c r="S3" i="13"/>
  <c r="B11" i="11"/>
  <c r="C11" i="11"/>
  <c r="B16" i="11"/>
  <c r="C16" i="11"/>
  <c r="I15" i="10"/>
  <c r="J15" i="10"/>
  <c r="K15" i="10"/>
  <c r="I16" i="10"/>
  <c r="J16" i="10"/>
  <c r="K16" i="10"/>
  <c r="H16" i="10"/>
  <c r="B13" i="7"/>
  <c r="C13" i="7"/>
  <c r="Q6" i="13" l="1"/>
  <c r="S5" i="13"/>
  <c r="R5" i="13"/>
  <c r="C5" i="13"/>
  <c r="E4" i="13"/>
  <c r="D4" i="13"/>
  <c r="O2" i="12"/>
  <c r="O3" i="12"/>
  <c r="O4" i="12"/>
  <c r="O5" i="12"/>
  <c r="O6" i="12"/>
  <c r="O7" i="12"/>
  <c r="O8" i="12"/>
  <c r="O9" i="12"/>
  <c r="O10" i="12"/>
  <c r="O11" i="12"/>
  <c r="O12" i="12"/>
  <c r="O13" i="12"/>
  <c r="O14" i="12"/>
  <c r="O15" i="12"/>
  <c r="O16" i="12"/>
  <c r="O17" i="12"/>
  <c r="O18" i="12"/>
  <c r="O19" i="12"/>
  <c r="O20" i="12"/>
  <c r="O21" i="12"/>
  <c r="O22" i="12"/>
  <c r="O23" i="12"/>
  <c r="O24" i="12"/>
  <c r="O25" i="12"/>
  <c r="O26" i="12"/>
  <c r="A33" i="12"/>
  <c r="A31" i="12"/>
  <c r="A29" i="12"/>
  <c r="A28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" i="12"/>
  <c r="F2" i="12"/>
  <c r="F31" i="12" s="1"/>
  <c r="F32" i="12" s="1"/>
  <c r="D2" i="12" a="1"/>
  <c r="D12" i="12" s="1"/>
  <c r="D5" i="13" l="1"/>
  <c r="E5" i="13"/>
  <c r="C6" i="13"/>
  <c r="Q7" i="13"/>
  <c r="S6" i="13"/>
  <c r="R6" i="13"/>
  <c r="D2" i="12"/>
  <c r="D6" i="12"/>
  <c r="D10" i="12"/>
  <c r="D3" i="12"/>
  <c r="D7" i="12"/>
  <c r="D11" i="12"/>
  <c r="F33" i="12"/>
  <c r="F34" i="12" s="1"/>
  <c r="D5" i="12"/>
  <c r="D9" i="12"/>
  <c r="D4" i="12"/>
  <c r="D8" i="12"/>
  <c r="D17" i="12" a="1"/>
  <c r="F28" i="12"/>
  <c r="F29" i="12" s="1"/>
  <c r="C6" i="11"/>
  <c r="H19" i="10" a="1"/>
  <c r="H20" i="10" s="1"/>
  <c r="I19" i="10" a="1"/>
  <c r="I19" i="10" s="1"/>
  <c r="J19" i="10" a="1"/>
  <c r="J19" i="10" s="1"/>
  <c r="K19" i="10" a="1"/>
  <c r="K21" i="10" s="1"/>
  <c r="H11" i="10" a="1"/>
  <c r="H11" i="10" s="1"/>
  <c r="H12" i="10"/>
  <c r="I11" i="10" a="1"/>
  <c r="I11" i="10" s="1"/>
  <c r="J11" i="10" a="1"/>
  <c r="J11" i="10" s="1"/>
  <c r="J12" i="10"/>
  <c r="K11" i="10" a="1"/>
  <c r="K11" i="10" s="1"/>
  <c r="H7" i="10"/>
  <c r="I7" i="10"/>
  <c r="J7" i="10"/>
  <c r="K7" i="10"/>
  <c r="C51" i="11"/>
  <c r="B51" i="11"/>
  <c r="C46" i="11"/>
  <c r="B46" i="11"/>
  <c r="C41" i="11"/>
  <c r="B41" i="11"/>
  <c r="C36" i="11"/>
  <c r="B36" i="11"/>
  <c r="C31" i="11"/>
  <c r="B31" i="11"/>
  <c r="K26" i="11"/>
  <c r="J6" i="11" s="1"/>
  <c r="C26" i="11"/>
  <c r="B26" i="11"/>
  <c r="I22" i="11"/>
  <c r="I21" i="11"/>
  <c r="C21" i="11"/>
  <c r="B21" i="11"/>
  <c r="I20" i="11"/>
  <c r="I18" i="11"/>
  <c r="I17" i="11"/>
  <c r="I14" i="11"/>
  <c r="I13" i="11"/>
  <c r="I10" i="11"/>
  <c r="I9" i="11"/>
  <c r="I8" i="11" a="1"/>
  <c r="I15" i="11" s="1"/>
  <c r="I6" i="11"/>
  <c r="B6" i="11"/>
  <c r="I2" i="11"/>
  <c r="I3" i="11" s="1"/>
  <c r="Q8" i="13" l="1"/>
  <c r="S7" i="13"/>
  <c r="R7" i="13"/>
  <c r="D6" i="13"/>
  <c r="C7" i="13"/>
  <c r="E6" i="13"/>
  <c r="H19" i="10"/>
  <c r="J20" i="10"/>
  <c r="K12" i="10"/>
  <c r="I12" i="10"/>
  <c r="I13" i="10" s="1"/>
  <c r="H21" i="10"/>
  <c r="J21" i="10"/>
  <c r="D24" i="12"/>
  <c r="D20" i="12"/>
  <c r="D21" i="12"/>
  <c r="D17" i="12"/>
  <c r="D23" i="12"/>
  <c r="D19" i="12"/>
  <c r="D22" i="12"/>
  <c r="D18" i="12"/>
  <c r="E24" i="11"/>
  <c r="E3" i="11"/>
  <c r="E25" i="11"/>
  <c r="E4" i="11"/>
  <c r="E8" i="11"/>
  <c r="E22" i="11"/>
  <c r="E2" i="11"/>
  <c r="E16" i="11"/>
  <c r="E14" i="11"/>
  <c r="E19" i="11"/>
  <c r="E21" i="11"/>
  <c r="E23" i="11"/>
  <c r="E26" i="11"/>
  <c r="K20" i="10"/>
  <c r="L20" i="10" s="1"/>
  <c r="K19" i="10"/>
  <c r="I20" i="10"/>
  <c r="J13" i="10"/>
  <c r="H13" i="10"/>
  <c r="I21" i="10"/>
  <c r="L21" i="10" s="1"/>
  <c r="L11" i="10"/>
  <c r="L7" i="10"/>
  <c r="J9" i="10" s="1"/>
  <c r="E13" i="11"/>
  <c r="E28" i="11"/>
  <c r="E30" i="11"/>
  <c r="E31" i="11"/>
  <c r="E33" i="11"/>
  <c r="E35" i="11"/>
  <c r="E36" i="11"/>
  <c r="E38" i="11"/>
  <c r="E40" i="11"/>
  <c r="E41" i="11"/>
  <c r="E43" i="11"/>
  <c r="E45" i="11"/>
  <c r="E46" i="11"/>
  <c r="E48" i="11"/>
  <c r="E50" i="11"/>
  <c r="E51" i="11"/>
  <c r="E5" i="11"/>
  <c r="E6" i="11"/>
  <c r="E7" i="11"/>
  <c r="I8" i="11"/>
  <c r="I12" i="11"/>
  <c r="I16" i="11"/>
  <c r="E9" i="11"/>
  <c r="E11" i="11"/>
  <c r="E15" i="11"/>
  <c r="E17" i="11"/>
  <c r="E27" i="11"/>
  <c r="E29" i="11"/>
  <c r="E32" i="11"/>
  <c r="E34" i="11"/>
  <c r="E37" i="11"/>
  <c r="E39" i="11"/>
  <c r="E42" i="11"/>
  <c r="E44" i="11"/>
  <c r="E47" i="11"/>
  <c r="E49" i="11"/>
  <c r="I11" i="11"/>
  <c r="E10" i="11"/>
  <c r="E12" i="11"/>
  <c r="E18" i="11"/>
  <c r="E20" i="11"/>
  <c r="D7" i="13" l="1"/>
  <c r="C8" i="13"/>
  <c r="E7" i="13"/>
  <c r="Q9" i="13"/>
  <c r="S8" i="13"/>
  <c r="R8" i="13"/>
  <c r="H22" i="10"/>
  <c r="L12" i="10"/>
  <c r="J22" i="10"/>
  <c r="K13" i="10"/>
  <c r="I22" i="10"/>
  <c r="K22" i="10"/>
  <c r="L19" i="10"/>
  <c r="K8" i="11"/>
  <c r="K9" i="11" s="1"/>
  <c r="K10" i="11" s="1"/>
  <c r="K11" i="11" s="1"/>
  <c r="K12" i="11" s="1"/>
  <c r="K13" i="11" s="1"/>
  <c r="K14" i="11" s="1"/>
  <c r="K15" i="11" s="1"/>
  <c r="K16" i="11" s="1"/>
  <c r="L13" i="10"/>
  <c r="K9" i="10"/>
  <c r="I9" i="10"/>
  <c r="H9" i="10"/>
  <c r="K17" i="11"/>
  <c r="J20" i="11"/>
  <c r="J2" i="11"/>
  <c r="J3" i="11" s="1"/>
  <c r="J22" i="11"/>
  <c r="J21" i="11"/>
  <c r="Q10" i="13" l="1"/>
  <c r="S9" i="13"/>
  <c r="R9" i="13"/>
  <c r="C9" i="13"/>
  <c r="E8" i="13"/>
  <c r="D8" i="13"/>
  <c r="I24" i="10"/>
  <c r="L22" i="10"/>
  <c r="K24" i="10" s="1"/>
  <c r="F10" i="11"/>
  <c r="F12" i="11"/>
  <c r="F6" i="11"/>
  <c r="F44" i="11"/>
  <c r="F39" i="11"/>
  <c r="F28" i="11"/>
  <c r="F15" i="11"/>
  <c r="F13" i="11"/>
  <c r="F33" i="11"/>
  <c r="F30" i="11"/>
  <c r="F49" i="11"/>
  <c r="F46" i="11"/>
  <c r="F35" i="11"/>
  <c r="F27" i="11"/>
  <c r="F51" i="11"/>
  <c r="F40" i="11"/>
  <c r="F50" i="11"/>
  <c r="F45" i="11"/>
  <c r="F41" i="11"/>
  <c r="F47" i="11"/>
  <c r="F9" i="11"/>
  <c r="F7" i="11"/>
  <c r="H15" i="10"/>
  <c r="I17" i="10"/>
  <c r="L9" i="10"/>
  <c r="N8" i="10"/>
  <c r="F3" i="11"/>
  <c r="F23" i="11"/>
  <c r="F25" i="11"/>
  <c r="F16" i="11"/>
  <c r="F19" i="11"/>
  <c r="F24" i="11"/>
  <c r="F14" i="11"/>
  <c r="F26" i="11"/>
  <c r="F2" i="11"/>
  <c r="F4" i="11"/>
  <c r="F8" i="11"/>
  <c r="F21" i="11"/>
  <c r="F22" i="11"/>
  <c r="F5" i="11"/>
  <c r="F36" i="11"/>
  <c r="F17" i="11"/>
  <c r="F18" i="11"/>
  <c r="F32" i="11"/>
  <c r="F11" i="11"/>
  <c r="F48" i="11"/>
  <c r="F37" i="11"/>
  <c r="F38" i="11"/>
  <c r="F42" i="11"/>
  <c r="F43" i="11"/>
  <c r="F29" i="11"/>
  <c r="F31" i="11"/>
  <c r="F20" i="11"/>
  <c r="F34" i="11"/>
  <c r="J8" i="11" a="1"/>
  <c r="D9" i="13" l="1"/>
  <c r="C10" i="13"/>
  <c r="E9" i="13"/>
  <c r="Q11" i="13"/>
  <c r="S10" i="13"/>
  <c r="R10" i="13"/>
  <c r="L15" i="10"/>
  <c r="H24" i="10"/>
  <c r="L24" i="10"/>
  <c r="K17" i="10"/>
  <c r="J17" i="10"/>
  <c r="J25" i="10"/>
  <c r="I26" i="10"/>
  <c r="J26" i="10"/>
  <c r="I25" i="10"/>
  <c r="I27" i="10" s="1"/>
  <c r="J24" i="10"/>
  <c r="H26" i="10"/>
  <c r="H25" i="10"/>
  <c r="K26" i="10"/>
  <c r="K25" i="10"/>
  <c r="L16" i="10"/>
  <c r="N14" i="10"/>
  <c r="H17" i="10"/>
  <c r="J15" i="11"/>
  <c r="J11" i="11"/>
  <c r="J16" i="11"/>
  <c r="J12" i="11"/>
  <c r="J8" i="11"/>
  <c r="J18" i="11"/>
  <c r="J14" i="11"/>
  <c r="J10" i="11"/>
  <c r="J17" i="11"/>
  <c r="J13" i="11"/>
  <c r="J9" i="11"/>
  <c r="Q12" i="13" l="1"/>
  <c r="S11" i="13"/>
  <c r="R11" i="13"/>
  <c r="C11" i="13"/>
  <c r="E10" i="13"/>
  <c r="D10" i="13"/>
  <c r="K27" i="10"/>
  <c r="L25" i="10"/>
  <c r="L26" i="10"/>
  <c r="H27" i="10"/>
  <c r="L17" i="10"/>
  <c r="N23" i="10"/>
  <c r="J27" i="10"/>
  <c r="E19" i="7"/>
  <c r="E18" i="7"/>
  <c r="D18" i="7"/>
  <c r="D17" i="7"/>
  <c r="E17" i="7"/>
  <c r="C17" i="7"/>
  <c r="B25" i="10"/>
  <c r="B26" i="10" s="1"/>
  <c r="C25" i="10"/>
  <c r="C26" i="10" s="1"/>
  <c r="D25" i="10"/>
  <c r="D26" i="10" s="1"/>
  <c r="A25" i="10"/>
  <c r="A26" i="10" s="1"/>
  <c r="D11" i="13" l="1"/>
  <c r="E11" i="13"/>
  <c r="C12" i="13"/>
  <c r="Q13" i="13"/>
  <c r="R12" i="13"/>
  <c r="S12" i="13"/>
  <c r="L27" i="10"/>
  <c r="I4" i="10"/>
  <c r="I3" i="10"/>
  <c r="I2" i="10"/>
  <c r="O4" i="10"/>
  <c r="N3" i="10"/>
  <c r="O3" i="10"/>
  <c r="M2" i="10"/>
  <c r="N2" i="10"/>
  <c r="O2" i="10"/>
  <c r="I5" i="10"/>
  <c r="H5" i="10"/>
  <c r="G5" i="10"/>
  <c r="H4" i="10"/>
  <c r="G4" i="10"/>
  <c r="H3" i="10"/>
  <c r="G3" i="10"/>
  <c r="H2" i="10"/>
  <c r="G2" i="10"/>
  <c r="A13" i="7"/>
  <c r="A14" i="7" s="1"/>
  <c r="B14" i="7"/>
  <c r="C14" i="7"/>
  <c r="D13" i="7"/>
  <c r="D14" i="7" s="1"/>
  <c r="O14" i="4"/>
  <c r="L14" i="4"/>
  <c r="I14" i="4"/>
  <c r="F14" i="4"/>
  <c r="C14" i="4"/>
  <c r="Q14" i="13" l="1"/>
  <c r="S13" i="13"/>
  <c r="R13" i="13"/>
  <c r="C13" i="13"/>
  <c r="E12" i="13"/>
  <c r="D12" i="13"/>
  <c r="D13" i="13" l="1"/>
  <c r="E13" i="13"/>
  <c r="C14" i="13"/>
  <c r="Q15" i="13"/>
  <c r="S14" i="13"/>
  <c r="R14" i="13"/>
  <c r="Q16" i="13" l="1"/>
  <c r="S15" i="13"/>
  <c r="R15" i="13"/>
  <c r="C15" i="13"/>
  <c r="E14" i="13"/>
  <c r="D14" i="13"/>
  <c r="D15" i="13" l="1"/>
  <c r="E15" i="13"/>
  <c r="C16" i="13"/>
  <c r="S16" i="13"/>
  <c r="Q17" i="13"/>
  <c r="R16" i="13"/>
  <c r="D16" i="13" l="1"/>
  <c r="C17" i="13"/>
  <c r="E16" i="13"/>
  <c r="Q18" i="13"/>
  <c r="S17" i="13"/>
  <c r="R17" i="13"/>
  <c r="S18" i="13" l="1"/>
  <c r="R18" i="13"/>
  <c r="Q19" i="13"/>
  <c r="D17" i="13"/>
  <c r="E17" i="13"/>
  <c r="C18" i="13"/>
  <c r="Q20" i="13" l="1"/>
  <c r="S19" i="13"/>
  <c r="R19" i="13"/>
  <c r="C19" i="13"/>
  <c r="E18" i="13"/>
  <c r="D18" i="13"/>
  <c r="D19" i="13" l="1"/>
  <c r="C20" i="13"/>
  <c r="E19" i="13"/>
  <c r="R20" i="13"/>
  <c r="Q21" i="13"/>
  <c r="S20" i="13"/>
  <c r="C21" i="13" l="1"/>
  <c r="E20" i="13"/>
  <c r="D20" i="13"/>
  <c r="Q22" i="13"/>
  <c r="S21" i="13"/>
  <c r="R21" i="13"/>
  <c r="R22" i="13" l="1"/>
  <c r="Q23" i="13"/>
  <c r="S22" i="13"/>
  <c r="D21" i="13"/>
  <c r="C22" i="13"/>
  <c r="E21" i="13"/>
  <c r="Q24" i="13" l="1"/>
  <c r="S23" i="13"/>
  <c r="R23" i="13"/>
  <c r="C23" i="13"/>
  <c r="E22" i="13"/>
  <c r="D22" i="13"/>
  <c r="D23" i="13" l="1"/>
  <c r="C24" i="13"/>
  <c r="E23" i="13"/>
  <c r="Q25" i="13"/>
  <c r="S24" i="13"/>
  <c r="R24" i="13"/>
  <c r="Q26" i="13" l="1"/>
  <c r="S25" i="13"/>
  <c r="R25" i="13"/>
  <c r="C25" i="13"/>
  <c r="E24" i="13"/>
  <c r="D24" i="13"/>
  <c r="D25" i="13" l="1"/>
  <c r="C26" i="13"/>
  <c r="E25" i="13"/>
  <c r="R26" i="13"/>
  <c r="S26" i="13"/>
  <c r="E26" i="13" l="1"/>
  <c r="D26" i="13"/>
</calcChain>
</file>

<file path=xl/comments1.xml><?xml version="1.0" encoding="utf-8"?>
<comments xmlns="http://schemas.openxmlformats.org/spreadsheetml/2006/main">
  <authors>
    <author>MFC</author>
  </authors>
  <commentList>
    <comment ref="F14" authorId="0" shapeId="0">
      <text>
        <r>
          <rPr>
            <b/>
            <sz val="8"/>
            <color indexed="81"/>
            <rFont val="Tahoma"/>
            <family val="2"/>
          </rPr>
          <t>more surface to the right</t>
        </r>
      </text>
    </comment>
    <comment ref="I14" authorId="0" shapeId="0">
      <text>
        <r>
          <rPr>
            <b/>
            <sz val="8"/>
            <color indexed="81"/>
            <rFont val="Tahoma"/>
            <family val="2"/>
          </rPr>
          <t>more surface to the left</t>
        </r>
      </text>
    </comment>
    <comment ref="L14" authorId="0" shapeId="0">
      <text>
        <r>
          <rPr>
            <b/>
            <sz val="8"/>
            <color indexed="81"/>
            <rFont val="Tahoma"/>
            <family val="2"/>
          </rPr>
          <t>more surface to the right</t>
        </r>
      </text>
    </comment>
  </commentList>
</comments>
</file>

<file path=xl/sharedStrings.xml><?xml version="1.0" encoding="utf-8"?>
<sst xmlns="http://schemas.openxmlformats.org/spreadsheetml/2006/main" count="126" uniqueCount="57">
  <si>
    <t>Length</t>
  </si>
  <si>
    <t>Count</t>
  </si>
  <si>
    <t>Drinks/wk</t>
  </si>
  <si>
    <t>Coffee/wk</t>
  </si>
  <si>
    <t>Days TV/wk</t>
  </si>
  <si>
    <t>Cig/Day</t>
  </si>
  <si>
    <t>USA</t>
  </si>
  <si>
    <t>Eur</t>
  </si>
  <si>
    <t>skew</t>
  </si>
  <si>
    <t>F-test</t>
  </si>
  <si>
    <t>Z</t>
  </si>
  <si>
    <t>x</t>
  </si>
  <si>
    <t>t</t>
  </si>
  <si>
    <t>Chi</t>
  </si>
  <si>
    <t>F</t>
  </si>
  <si>
    <t>Cholesterol Measurements</t>
  </si>
  <si>
    <t>Ethnicity</t>
  </si>
  <si>
    <t>X</t>
  </si>
  <si>
    <t>SD</t>
  </si>
  <si>
    <t>n</t>
  </si>
  <si>
    <t>Caucasians</t>
  </si>
  <si>
    <t>Hispanics</t>
  </si>
  <si>
    <t>Afr.Amer.</t>
  </si>
  <si>
    <t>Nat.Amer.</t>
  </si>
  <si>
    <t>&gt;180</t>
  </si>
  <si>
    <t>low</t>
  </si>
  <si>
    <t>high</t>
  </si>
  <si>
    <t>moderate</t>
  </si>
  <si>
    <t>Afr.Am.</t>
  </si>
  <si>
    <t>Cauc.</t>
  </si>
  <si>
    <t>Hisp.</t>
  </si>
  <si>
    <t>Nat.Am.</t>
  </si>
  <si>
    <t>significant</t>
  </si>
  <si>
    <t>values</t>
  </si>
  <si>
    <t>log(mean)</t>
  </si>
  <si>
    <t>log(SD)</t>
  </si>
  <si>
    <t>transform</t>
  </si>
  <si>
    <t>old skew</t>
  </si>
  <si>
    <t>new skew</t>
  </si>
  <si>
    <t>slope</t>
  </si>
  <si>
    <t>median</t>
  </si>
  <si>
    <t>mean</t>
  </si>
  <si>
    <r>
      <t>lambda (</t>
    </r>
    <r>
      <rPr>
        <sz val="11"/>
        <color theme="1"/>
        <rFont val="Calibri"/>
        <family val="2"/>
      </rPr>
      <t>λ)</t>
    </r>
  </si>
  <si>
    <t>manipulate the slope for lambda</t>
  </si>
  <si>
    <t>lognormal</t>
  </si>
  <si>
    <t>frequencies</t>
  </si>
  <si>
    <t>transformed</t>
  </si>
  <si>
    <t>back-transform thru anti-log to base e</t>
  </si>
  <si>
    <t>Box-Cox</t>
  </si>
  <si>
    <t>F.TEST</t>
  </si>
  <si>
    <t>log-normal</t>
  </si>
  <si>
    <t>CDF</t>
  </si>
  <si>
    <t>expected</t>
  </si>
  <si>
    <t>Z-value</t>
  </si>
  <si>
    <t>count</t>
  </si>
  <si>
    <t>Skew</t>
  </si>
  <si>
    <t>Significant?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</si>
</sst>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00"/>
    <numFmt numFmtId="165" formatCode="0.00000"/>
    <numFmt numFmtId="166" formatCode="0.000%"/>
    <numFmt numFmtId="167" formatCode="0.000"/>
    <numFmt numFmtId="168" formatCode="0.0000"/>
  </numFmts>
  <fonts count="19" x14ac:knownFonts="1"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12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4"/>
      <color indexed="10"/>
      <name val="Arial"/>
      <family val="2"/>
    </font>
    <font>
      <sz val="14"/>
      <name val="Arial"/>
      <family val="2"/>
    </font>
    <font>
      <b/>
      <sz val="8"/>
      <color indexed="81"/>
      <name val="Tahoma"/>
      <family val="2"/>
    </font>
    <font>
      <b/>
      <sz val="9"/>
      <name val="Arial"/>
      <family val="2"/>
    </font>
    <font>
      <b/>
      <sz val="10"/>
      <color indexed="9"/>
      <name val="Arial"/>
      <family val="2"/>
    </font>
    <font>
      <sz val="12"/>
      <color theme="1"/>
      <name val="Arial"/>
      <family val="2"/>
    </font>
    <font>
      <b/>
      <sz val="10"/>
      <color indexed="55"/>
      <name val="Arial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4" fillId="0" borderId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</cellStyleXfs>
  <cellXfs count="113">
    <xf numFmtId="0" fontId="0" fillId="0" borderId="0" xfId="0"/>
    <xf numFmtId="0" fontId="4" fillId="0" borderId="0" xfId="1"/>
    <xf numFmtId="0" fontId="5" fillId="0" borderId="0" xfId="1" applyFont="1"/>
    <xf numFmtId="0" fontId="6" fillId="0" borderId="0" xfId="1" applyFont="1"/>
    <xf numFmtId="0" fontId="7" fillId="0" borderId="0" xfId="1" applyFont="1"/>
    <xf numFmtId="10" fontId="7" fillId="0" borderId="0" xfId="2" applyNumberFormat="1" applyFont="1"/>
    <xf numFmtId="10" fontId="0" fillId="0" borderId="0" xfId="2" applyNumberFormat="1" applyFont="1"/>
    <xf numFmtId="0" fontId="8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10" fillId="0" borderId="0" xfId="1" applyFont="1"/>
    <xf numFmtId="0" fontId="4" fillId="0" borderId="0" xfId="1" applyFill="1"/>
    <xf numFmtId="0" fontId="7" fillId="4" borderId="1" xfId="1" applyFont="1" applyFill="1" applyBorder="1" applyAlignment="1">
      <alignment horizontal="center" wrapText="1"/>
    </xf>
    <xf numFmtId="0" fontId="7" fillId="0" borderId="1" xfId="1" applyFont="1" applyFill="1" applyBorder="1" applyAlignment="1">
      <alignment horizontal="center" wrapText="1"/>
    </xf>
    <xf numFmtId="0" fontId="7" fillId="0" borderId="0" xfId="1" applyFont="1" applyFill="1"/>
    <xf numFmtId="0" fontId="7" fillId="4" borderId="2" xfId="1" applyFont="1" applyFill="1" applyBorder="1" applyAlignment="1">
      <alignment horizontal="center" wrapText="1"/>
    </xf>
    <xf numFmtId="0" fontId="7" fillId="0" borderId="1" xfId="1" applyFont="1" applyBorder="1"/>
    <xf numFmtId="0" fontId="7" fillId="0" borderId="5" xfId="1" applyFont="1" applyFill="1" applyBorder="1" applyAlignment="1">
      <alignment horizontal="center" wrapText="1"/>
    </xf>
    <xf numFmtId="0" fontId="12" fillId="4" borderId="1" xfId="1" applyFont="1" applyFill="1" applyBorder="1" applyAlignment="1">
      <alignment horizontal="center" wrapText="1"/>
    </xf>
    <xf numFmtId="0" fontId="13" fillId="0" borderId="0" xfId="1" quotePrefix="1" applyFont="1"/>
    <xf numFmtId="164" fontId="7" fillId="0" borderId="1" xfId="1" applyNumberFormat="1" applyFont="1" applyFill="1" applyBorder="1"/>
    <xf numFmtId="165" fontId="7" fillId="3" borderId="1" xfId="1" applyNumberFormat="1" applyFont="1" applyFill="1" applyBorder="1"/>
    <xf numFmtId="165" fontId="7" fillId="0" borderId="1" xfId="1" applyNumberFormat="1" applyFont="1" applyFill="1" applyBorder="1"/>
    <xf numFmtId="0" fontId="7" fillId="0" borderId="0" xfId="1" applyFont="1" applyFill="1" applyBorder="1" applyAlignment="1">
      <alignment horizontal="center" wrapText="1"/>
    </xf>
    <xf numFmtId="0" fontId="12" fillId="0" borderId="0" xfId="1" applyFont="1" applyFill="1" applyBorder="1" applyAlignment="1">
      <alignment horizontal="center" wrapText="1"/>
    </xf>
    <xf numFmtId="0" fontId="7" fillId="0" borderId="0" xfId="1" applyFont="1" applyAlignment="1">
      <alignment horizontal="center"/>
    </xf>
    <xf numFmtId="0" fontId="15" fillId="0" borderId="1" xfId="1" applyFont="1" applyFill="1" applyBorder="1" applyAlignment="1">
      <alignment horizontal="center"/>
    </xf>
    <xf numFmtId="2" fontId="15" fillId="0" borderId="1" xfId="1" applyNumberFormat="1" applyFont="1" applyFill="1" applyBorder="1" applyAlignment="1">
      <alignment horizontal="center"/>
    </xf>
    <xf numFmtId="2" fontId="15" fillId="0" borderId="1" xfId="1" applyNumberFormat="1" applyFont="1" applyFill="1" applyBorder="1" applyAlignment="1">
      <alignment horizontal="center" wrapText="1"/>
    </xf>
    <xf numFmtId="0" fontId="15" fillId="0" borderId="1" xfId="1" applyFont="1" applyFill="1" applyBorder="1" applyAlignment="1">
      <alignment horizontal="center" wrapText="1"/>
    </xf>
    <xf numFmtId="0" fontId="7" fillId="0" borderId="6" xfId="1" applyFont="1" applyFill="1" applyBorder="1"/>
    <xf numFmtId="0" fontId="7" fillId="0" borderId="7" xfId="1" applyFont="1" applyFill="1" applyBorder="1"/>
    <xf numFmtId="0" fontId="7" fillId="6" borderId="8" xfId="1" applyFont="1" applyFill="1" applyBorder="1"/>
    <xf numFmtId="0" fontId="7" fillId="0" borderId="9" xfId="1" applyFont="1" applyFill="1" applyBorder="1"/>
    <xf numFmtId="0" fontId="7" fillId="0" borderId="10" xfId="1" applyFont="1" applyFill="1" applyBorder="1"/>
    <xf numFmtId="0" fontId="7" fillId="0" borderId="0" xfId="1" applyFont="1" applyFill="1" applyBorder="1"/>
    <xf numFmtId="166" fontId="7" fillId="5" borderId="11" xfId="3" applyNumberFormat="1" applyFont="1" applyFill="1" applyBorder="1"/>
    <xf numFmtId="0" fontId="7" fillId="0" borderId="12" xfId="1" applyFont="1" applyFill="1" applyBorder="1"/>
    <xf numFmtId="0" fontId="7" fillId="0" borderId="13" xfId="1" applyFont="1" applyFill="1" applyBorder="1"/>
    <xf numFmtId="0" fontId="7" fillId="6" borderId="14" xfId="1" applyFont="1" applyFill="1" applyBorder="1"/>
    <xf numFmtId="0" fontId="7" fillId="0" borderId="15" xfId="1" applyFont="1" applyFill="1" applyBorder="1"/>
    <xf numFmtId="0" fontId="7" fillId="0" borderId="6" xfId="1" applyFont="1" applyFill="1" applyBorder="1" applyAlignment="1">
      <alignment horizontal="right"/>
    </xf>
    <xf numFmtId="0" fontId="7" fillId="0" borderId="10" xfId="1" applyFont="1" applyFill="1" applyBorder="1" applyAlignment="1">
      <alignment horizontal="right"/>
    </xf>
    <xf numFmtId="0" fontId="7" fillId="6" borderId="1" xfId="1" applyFont="1" applyFill="1" applyBorder="1"/>
    <xf numFmtId="0" fontId="7" fillId="0" borderId="11" xfId="1" applyFont="1" applyFill="1" applyBorder="1"/>
    <xf numFmtId="0" fontId="7" fillId="0" borderId="0" xfId="1" applyFont="1" applyFill="1" applyAlignment="1">
      <alignment horizontal="center"/>
    </xf>
    <xf numFmtId="0" fontId="3" fillId="0" borderId="0" xfId="4" applyAlignment="1">
      <alignment horizontal="center"/>
    </xf>
    <xf numFmtId="0" fontId="3" fillId="0" borderId="0" xfId="4"/>
    <xf numFmtId="167" fontId="3" fillId="0" borderId="1" xfId="4" applyNumberFormat="1" applyBorder="1"/>
    <xf numFmtId="167" fontId="3" fillId="0" borderId="0" xfId="4" applyNumberFormat="1"/>
    <xf numFmtId="168" fontId="3" fillId="0" borderId="1" xfId="4" applyNumberFormat="1" applyBorder="1" applyAlignment="1">
      <alignment horizontal="center"/>
    </xf>
    <xf numFmtId="0" fontId="3" fillId="0" borderId="1" xfId="4" applyBorder="1" applyAlignment="1">
      <alignment horizontal="center"/>
    </xf>
    <xf numFmtId="168" fontId="3" fillId="5" borderId="1" xfId="4" applyNumberFormat="1" applyFill="1" applyBorder="1" applyAlignment="1">
      <alignment horizontal="center"/>
    </xf>
    <xf numFmtId="0" fontId="3" fillId="0" borderId="6" xfId="4" applyBorder="1" applyAlignment="1">
      <alignment horizontal="left"/>
    </xf>
    <xf numFmtId="0" fontId="3" fillId="5" borderId="16" xfId="4" applyFill="1" applyBorder="1" applyAlignment="1">
      <alignment horizontal="center"/>
    </xf>
    <xf numFmtId="0" fontId="3" fillId="5" borderId="17" xfId="4" applyFill="1" applyBorder="1" applyAlignment="1">
      <alignment horizontal="center"/>
    </xf>
    <xf numFmtId="0" fontId="3" fillId="5" borderId="18" xfId="4" applyFill="1" applyBorder="1" applyAlignment="1">
      <alignment horizontal="center"/>
    </xf>
    <xf numFmtId="0" fontId="3" fillId="5" borderId="19" xfId="4" applyFill="1" applyBorder="1" applyAlignment="1">
      <alignment horizontal="center"/>
    </xf>
    <xf numFmtId="0" fontId="3" fillId="5" borderId="20" xfId="4" applyFill="1" applyBorder="1" applyAlignment="1">
      <alignment horizontal="center"/>
    </xf>
    <xf numFmtId="0" fontId="3" fillId="5" borderId="21" xfId="4" applyFill="1" applyBorder="1" applyAlignment="1">
      <alignment horizontal="center"/>
    </xf>
    <xf numFmtId="2" fontId="3" fillId="0" borderId="9" xfId="4" applyNumberFormat="1" applyBorder="1"/>
    <xf numFmtId="0" fontId="3" fillId="0" borderId="10" xfId="4" applyBorder="1" applyAlignment="1">
      <alignment horizontal="left"/>
    </xf>
    <xf numFmtId="2" fontId="3" fillId="0" borderId="11" xfId="4" applyNumberFormat="1" applyBorder="1"/>
    <xf numFmtId="0" fontId="3" fillId="0" borderId="12" xfId="4" applyBorder="1" applyAlignment="1">
      <alignment horizontal="left"/>
    </xf>
    <xf numFmtId="2" fontId="3" fillId="0" borderId="15" xfId="4" applyNumberFormat="1" applyBorder="1"/>
    <xf numFmtId="167" fontId="3" fillId="0" borderId="0" xfId="4" applyNumberFormat="1" applyAlignment="1">
      <alignment horizontal="center"/>
    </xf>
    <xf numFmtId="0" fontId="3" fillId="0" borderId="0" xfId="4" applyAlignment="1">
      <alignment horizontal="right"/>
    </xf>
    <xf numFmtId="0" fontId="3" fillId="5" borderId="1" xfId="4" applyFill="1" applyBorder="1"/>
    <xf numFmtId="0" fontId="8" fillId="0" borderId="1" xfId="1" applyFont="1" applyBorder="1" applyAlignment="1">
      <alignment horizontal="center"/>
    </xf>
    <xf numFmtId="0" fontId="9" fillId="0" borderId="1" xfId="1" applyFont="1" applyBorder="1" applyAlignment="1">
      <alignment horizontal="center"/>
    </xf>
    <xf numFmtId="0" fontId="17" fillId="0" borderId="0" xfId="5" applyFont="1"/>
    <xf numFmtId="0" fontId="17" fillId="0" borderId="6" xfId="5" applyFont="1" applyBorder="1"/>
    <xf numFmtId="0" fontId="17" fillId="0" borderId="9" xfId="5" applyFont="1" applyBorder="1" applyAlignment="1">
      <alignment horizontal="center"/>
    </xf>
    <xf numFmtId="0" fontId="17" fillId="0" borderId="11" xfId="5" applyFont="1" applyBorder="1" applyAlignment="1">
      <alignment horizontal="center"/>
    </xf>
    <xf numFmtId="0" fontId="17" fillId="0" borderId="15" xfId="5" applyFont="1" applyBorder="1" applyAlignment="1">
      <alignment horizontal="center"/>
    </xf>
    <xf numFmtId="165" fontId="17" fillId="0" borderId="0" xfId="5" applyNumberFormat="1" applyFont="1"/>
    <xf numFmtId="0" fontId="17" fillId="0" borderId="10" xfId="5" applyFont="1" applyBorder="1"/>
    <xf numFmtId="0" fontId="17" fillId="0" borderId="12" xfId="5" applyFont="1" applyBorder="1"/>
    <xf numFmtId="0" fontId="17" fillId="0" borderId="0" xfId="5" applyFont="1" applyAlignment="1">
      <alignment horizontal="center"/>
    </xf>
    <xf numFmtId="165" fontId="17" fillId="0" borderId="6" xfId="5" applyNumberFormat="1" applyFont="1" applyBorder="1"/>
    <xf numFmtId="0" fontId="17" fillId="0" borderId="7" xfId="5" applyFont="1" applyBorder="1"/>
    <xf numFmtId="165" fontId="17" fillId="0" borderId="9" xfId="5" applyNumberFormat="1" applyFont="1" applyBorder="1"/>
    <xf numFmtId="0" fontId="17" fillId="0" borderId="12" xfId="5" applyFont="1" applyBorder="1" applyAlignment="1">
      <alignment horizontal="center"/>
    </xf>
    <xf numFmtId="0" fontId="17" fillId="0" borderId="13" xfId="5" applyFont="1" applyBorder="1" applyAlignment="1">
      <alignment horizontal="center"/>
    </xf>
    <xf numFmtId="0" fontId="17" fillId="0" borderId="13" xfId="5" applyFont="1" applyBorder="1"/>
    <xf numFmtId="165" fontId="17" fillId="0" borderId="7" xfId="5" applyNumberFormat="1" applyFont="1" applyBorder="1"/>
    <xf numFmtId="165" fontId="17" fillId="0" borderId="11" xfId="5" applyNumberFormat="1" applyFont="1" applyBorder="1"/>
    <xf numFmtId="165" fontId="17" fillId="0" borderId="10" xfId="5" applyNumberFormat="1" applyFont="1" applyBorder="1"/>
    <xf numFmtId="0" fontId="17" fillId="0" borderId="0" xfId="5" applyFont="1" applyBorder="1"/>
    <xf numFmtId="165" fontId="17" fillId="0" borderId="15" xfId="5" applyNumberFormat="1" applyFont="1" applyBorder="1"/>
    <xf numFmtId="168" fontId="7" fillId="3" borderId="1" xfId="1" applyNumberFormat="1" applyFont="1" applyFill="1" applyBorder="1"/>
    <xf numFmtId="168" fontId="7" fillId="0" borderId="1" xfId="1" applyNumberFormat="1" applyFont="1" applyFill="1" applyBorder="1"/>
    <xf numFmtId="0" fontId="4" fillId="0" borderId="0" xfId="1" applyFill="1" applyAlignment="1">
      <alignment horizontal="center"/>
    </xf>
    <xf numFmtId="0" fontId="4" fillId="2" borderId="2" xfId="1" applyFont="1" applyFill="1" applyBorder="1" applyAlignment="1">
      <alignment horizontal="center" wrapText="1"/>
    </xf>
    <xf numFmtId="0" fontId="4" fillId="2" borderId="3" xfId="1" applyFont="1" applyFill="1" applyBorder="1" applyAlignment="1">
      <alignment horizontal="center" wrapText="1"/>
    </xf>
    <xf numFmtId="0" fontId="4" fillId="2" borderId="4" xfId="1" applyFont="1" applyFill="1" applyBorder="1" applyAlignment="1">
      <alignment horizontal="center" wrapText="1"/>
    </xf>
    <xf numFmtId="0" fontId="17" fillId="0" borderId="0" xfId="5" applyFont="1" applyBorder="1" applyAlignment="1">
      <alignment horizontal="center"/>
    </xf>
    <xf numFmtId="0" fontId="17" fillId="0" borderId="12" xfId="5" applyFont="1" applyBorder="1" applyAlignment="1">
      <alignment horizontal="center"/>
    </xf>
    <xf numFmtId="0" fontId="17" fillId="0" borderId="13" xfId="5" applyFont="1" applyBorder="1" applyAlignment="1">
      <alignment horizontal="center"/>
    </xf>
    <xf numFmtId="0" fontId="17" fillId="0" borderId="7" xfId="5" applyFont="1" applyBorder="1" applyAlignment="1">
      <alignment horizontal="center"/>
    </xf>
    <xf numFmtId="165" fontId="17" fillId="0" borderId="7" xfId="5" applyNumberFormat="1" applyFont="1" applyBorder="1" applyAlignment="1">
      <alignment horizontal="center"/>
    </xf>
    <xf numFmtId="0" fontId="17" fillId="0" borderId="10" xfId="5" applyFont="1" applyBorder="1" applyAlignment="1">
      <alignment horizontal="center"/>
    </xf>
    <xf numFmtId="0" fontId="3" fillId="0" borderId="0" xfId="4" applyAlignment="1">
      <alignment horizontal="center" vertical="center"/>
    </xf>
    <xf numFmtId="0" fontId="17" fillId="5" borderId="0" xfId="6" applyFont="1" applyFill="1"/>
    <xf numFmtId="0" fontId="17" fillId="0" borderId="0" xfId="6" applyFont="1"/>
    <xf numFmtId="2" fontId="17" fillId="7" borderId="1" xfId="6" applyNumberFormat="1" applyFont="1" applyFill="1" applyBorder="1"/>
    <xf numFmtId="165" fontId="17" fillId="0" borderId="0" xfId="6" applyNumberFormat="1" applyFont="1"/>
    <xf numFmtId="2" fontId="17" fillId="0" borderId="0" xfId="6" applyNumberFormat="1" applyFont="1"/>
    <xf numFmtId="2" fontId="18" fillId="0" borderId="0" xfId="6" applyNumberFormat="1" applyFont="1"/>
    <xf numFmtId="2" fontId="17" fillId="8" borderId="1" xfId="6" applyNumberFormat="1" applyFont="1" applyFill="1" applyBorder="1"/>
    <xf numFmtId="0" fontId="17" fillId="0" borderId="1" xfId="6" applyFont="1" applyBorder="1" applyAlignment="1">
      <alignment horizontal="center"/>
    </xf>
    <xf numFmtId="1" fontId="17" fillId="7" borderId="1" xfId="6" applyNumberFormat="1" applyFont="1" applyFill="1" applyBorder="1"/>
    <xf numFmtId="1" fontId="17" fillId="8" borderId="1" xfId="6" applyNumberFormat="1" applyFont="1" applyFill="1" applyBorder="1"/>
    <xf numFmtId="0" fontId="17" fillId="5" borderId="1" xfId="6" applyFont="1" applyFill="1" applyBorder="1" applyAlignment="1">
      <alignment horizontal="center"/>
    </xf>
  </cellXfs>
  <cellStyles count="7">
    <cellStyle name="Normal" xfId="0" builtinId="0"/>
    <cellStyle name="Normal 2" xfId="1"/>
    <cellStyle name="Normal 3" xfId="4"/>
    <cellStyle name="Normal 4" xfId="5"/>
    <cellStyle name="Normal 4 2" xfId="6"/>
    <cellStyle name="Percent" xfId="3" builtinId="5"/>
    <cellStyle name="Percent 2" xfId="2"/>
  </cellStyles>
  <dxfs count="1">
    <dxf>
      <fill>
        <patternFill>
          <bgColor theme="0" tint="-0.14996795556505021"/>
        </patternFill>
      </fill>
    </dxf>
  </dxfs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FD181E0-5E2F-11CE-A449-00AA004A803D}" ax:persistence="persistStreamInit" r:id="rId1"/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0833474619375403"/>
          <c:y val="0.11538461538461539"/>
          <c:w val="0.68056017089959653"/>
          <c:h val="0.73626373626373665"/>
        </c:manualLayout>
      </c:layout>
      <c:scatterChart>
        <c:scatterStyle val="smoothMarker"/>
        <c:varyColors val="0"/>
        <c:ser>
          <c:idx val="0"/>
          <c:order val="0"/>
          <c:tx>
            <c:strRef>
              <c:f>Conditions!$L$1</c:f>
              <c:strCache>
                <c:ptCount val="1"/>
                <c:pt idx="0">
                  <c:v>Count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Conditions!$K$2:$K$11</c:f>
              <c:numCache>
                <c:formatCode>General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</c:numCache>
            </c:numRef>
          </c:xVal>
          <c:yVal>
            <c:numRef>
              <c:f>Conditions!$L$2:$L$11</c:f>
              <c:numCache>
                <c:formatCode>General</c:formatCode>
                <c:ptCount val="10"/>
                <c:pt idx="0">
                  <c:v>80</c:v>
                </c:pt>
                <c:pt idx="1">
                  <c:v>81</c:v>
                </c:pt>
                <c:pt idx="2">
                  <c:v>85</c:v>
                </c:pt>
                <c:pt idx="3">
                  <c:v>89</c:v>
                </c:pt>
                <c:pt idx="4">
                  <c:v>95</c:v>
                </c:pt>
                <c:pt idx="5">
                  <c:v>103</c:v>
                </c:pt>
                <c:pt idx="6">
                  <c:v>109</c:v>
                </c:pt>
                <c:pt idx="7">
                  <c:v>115</c:v>
                </c:pt>
                <c:pt idx="8">
                  <c:v>125</c:v>
                </c:pt>
                <c:pt idx="9">
                  <c:v>150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5484016"/>
        <c:axId val="403992768"/>
      </c:scatterChart>
      <c:valAx>
        <c:axId val="395484016"/>
        <c:scaling>
          <c:orientation val="minMax"/>
          <c:max val="9"/>
          <c:min val="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3992768"/>
        <c:crosses val="autoZero"/>
        <c:crossBetween val="midCat"/>
      </c:valAx>
      <c:valAx>
        <c:axId val="403992768"/>
        <c:scaling>
          <c:orientation val="minMax"/>
          <c:max val="160"/>
          <c:min val="8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5484016"/>
        <c:crosses val="autoZero"/>
        <c:crossBetween val="midCat"/>
        <c:majorUnit val="20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89672698937164"/>
          <c:y val="0.11351351351351352"/>
          <c:w val="0.7772040388298439"/>
          <c:h val="0.73513513513513562"/>
        </c:manualLayout>
      </c:layout>
      <c:scatterChart>
        <c:scatterStyle val="smoothMarker"/>
        <c:varyColors val="0"/>
        <c:ser>
          <c:idx val="0"/>
          <c:order val="0"/>
          <c:tx>
            <c:strRef>
              <c:f>Conditions!$O$1</c:f>
              <c:strCache>
                <c:ptCount val="1"/>
                <c:pt idx="0">
                  <c:v>USA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Conditions!$N$2:$N$11</c:f>
              <c:numCache>
                <c:formatCode>General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</c:numCache>
            </c:numRef>
          </c:xVal>
          <c:yVal>
            <c:numRef>
              <c:f>Conditions!$O$2:$O$11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25</c:v>
                </c:pt>
                <c:pt idx="4">
                  <c:v>31</c:v>
                </c:pt>
                <c:pt idx="5">
                  <c:v>26</c:v>
                </c:pt>
                <c:pt idx="6">
                  <c:v>17</c:v>
                </c:pt>
                <c:pt idx="7">
                  <c:v>3</c:v>
                </c:pt>
                <c:pt idx="8">
                  <c:v>0</c:v>
                </c:pt>
                <c:pt idx="9">
                  <c:v>0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Conditions!$P$1</c:f>
              <c:strCache>
                <c:ptCount val="1"/>
                <c:pt idx="0">
                  <c:v>Eur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Conditions!$N$2:$N$11</c:f>
              <c:numCache>
                <c:formatCode>General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</c:numCache>
            </c:numRef>
          </c:xVal>
          <c:yVal>
            <c:numRef>
              <c:f>Conditions!$P$2:$P$11</c:f>
              <c:numCache>
                <c:formatCode>General</c:formatCode>
                <c:ptCount val="10"/>
                <c:pt idx="0">
                  <c:v>0</c:v>
                </c:pt>
                <c:pt idx="1">
                  <c:v>5</c:v>
                </c:pt>
                <c:pt idx="2">
                  <c:v>27</c:v>
                </c:pt>
                <c:pt idx="3">
                  <c:v>51</c:v>
                </c:pt>
                <c:pt idx="4">
                  <c:v>72</c:v>
                </c:pt>
                <c:pt idx="5">
                  <c:v>77</c:v>
                </c:pt>
                <c:pt idx="6">
                  <c:v>54</c:v>
                </c:pt>
                <c:pt idx="7">
                  <c:v>35</c:v>
                </c:pt>
                <c:pt idx="8">
                  <c:v>7</c:v>
                </c:pt>
                <c:pt idx="9">
                  <c:v>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3995568"/>
        <c:axId val="403996128"/>
      </c:scatterChart>
      <c:valAx>
        <c:axId val="403995568"/>
        <c:scaling>
          <c:orientation val="minMax"/>
          <c:max val="9"/>
          <c:min val="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3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3996128"/>
        <c:crosses val="autoZero"/>
        <c:crossBetween val="midCat"/>
      </c:valAx>
      <c:valAx>
        <c:axId val="403996128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3995568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34375"/>
          <c:y val="0.11666729962727661"/>
          <c:w val="0.64062500000000244"/>
          <c:h val="0.7333373119428815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Conditions!$C$1</c:f>
              <c:strCache>
                <c:ptCount val="1"/>
                <c:pt idx="0">
                  <c:v>Count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Conditions!$B$2:$B$11</c:f>
              <c:numCache>
                <c:formatCode>General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</c:numCache>
            </c:numRef>
          </c:xVal>
          <c:yVal>
            <c:numRef>
              <c:f>Conditions!$C$2:$C$11</c:f>
              <c:numCache>
                <c:formatCode>General</c:formatCode>
                <c:ptCount val="10"/>
                <c:pt idx="0">
                  <c:v>82</c:v>
                </c:pt>
                <c:pt idx="1">
                  <c:v>87</c:v>
                </c:pt>
                <c:pt idx="2">
                  <c:v>91</c:v>
                </c:pt>
                <c:pt idx="3">
                  <c:v>97</c:v>
                </c:pt>
                <c:pt idx="4">
                  <c:v>101</c:v>
                </c:pt>
                <c:pt idx="5">
                  <c:v>99</c:v>
                </c:pt>
                <c:pt idx="6">
                  <c:v>97</c:v>
                </c:pt>
                <c:pt idx="7">
                  <c:v>91</c:v>
                </c:pt>
                <c:pt idx="8">
                  <c:v>87</c:v>
                </c:pt>
                <c:pt idx="9">
                  <c:v>83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0989568"/>
        <c:axId val="490990128"/>
      </c:scatterChart>
      <c:valAx>
        <c:axId val="490989568"/>
        <c:scaling>
          <c:orientation val="minMax"/>
          <c:max val="9"/>
          <c:min val="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90990128"/>
        <c:crosses val="autoZero"/>
        <c:crossBetween val="midCat"/>
      </c:valAx>
      <c:valAx>
        <c:axId val="490990128"/>
        <c:scaling>
          <c:orientation val="minMax"/>
          <c:min val="8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90989568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3255990007191793"/>
          <c:y val="0.11602241243960552"/>
          <c:w val="0.64341572353230625"/>
          <c:h val="0.73480861211750337"/>
        </c:manualLayout>
      </c:layout>
      <c:scatterChart>
        <c:scatterStyle val="smoothMarker"/>
        <c:varyColors val="0"/>
        <c:ser>
          <c:idx val="0"/>
          <c:order val="0"/>
          <c:tx>
            <c:strRef>
              <c:f>Conditions!$C$1</c:f>
              <c:strCache>
                <c:ptCount val="1"/>
                <c:pt idx="0">
                  <c:v>Count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Conditions!$E$2:$E$11</c:f>
              <c:numCache>
                <c:formatCode>General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</c:numCache>
            </c:numRef>
          </c:xVal>
          <c:yVal>
            <c:numRef>
              <c:f>Conditions!$F$2:$F$11</c:f>
              <c:numCache>
                <c:formatCode>General</c:formatCode>
                <c:ptCount val="10"/>
                <c:pt idx="0">
                  <c:v>81</c:v>
                </c:pt>
                <c:pt idx="1">
                  <c:v>87</c:v>
                </c:pt>
                <c:pt idx="2">
                  <c:v>103</c:v>
                </c:pt>
                <c:pt idx="3">
                  <c:v>102</c:v>
                </c:pt>
                <c:pt idx="4">
                  <c:v>98</c:v>
                </c:pt>
                <c:pt idx="5">
                  <c:v>94</c:v>
                </c:pt>
                <c:pt idx="6">
                  <c:v>88</c:v>
                </c:pt>
                <c:pt idx="7">
                  <c:v>85</c:v>
                </c:pt>
                <c:pt idx="8">
                  <c:v>83</c:v>
                </c:pt>
                <c:pt idx="9">
                  <c:v>82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0992368"/>
        <c:axId val="404659840"/>
      </c:scatterChart>
      <c:valAx>
        <c:axId val="490992368"/>
        <c:scaling>
          <c:orientation val="minMax"/>
          <c:max val="9"/>
          <c:min val="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4659840"/>
        <c:crosses val="autoZero"/>
        <c:crossBetween val="midCat"/>
      </c:valAx>
      <c:valAx>
        <c:axId val="404659840"/>
        <c:scaling>
          <c:orientation val="minMax"/>
          <c:min val="8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90992368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3255990007191793"/>
          <c:y val="0.11602241243960552"/>
          <c:w val="0.64341572353230625"/>
          <c:h val="0.73480861211750337"/>
        </c:manualLayout>
      </c:layout>
      <c:scatterChart>
        <c:scatterStyle val="smoothMarker"/>
        <c:varyColors val="0"/>
        <c:ser>
          <c:idx val="0"/>
          <c:order val="0"/>
          <c:tx>
            <c:strRef>
              <c:f>Conditions!$C$1</c:f>
              <c:strCache>
                <c:ptCount val="1"/>
                <c:pt idx="0">
                  <c:v>Count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Conditions!$H$2:$H$11</c:f>
              <c:numCache>
                <c:formatCode>General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</c:numCache>
            </c:numRef>
          </c:xVal>
          <c:yVal>
            <c:numRef>
              <c:f>Conditions!$I$2:$I$11</c:f>
              <c:numCache>
                <c:formatCode>General</c:formatCode>
                <c:ptCount val="10"/>
                <c:pt idx="0">
                  <c:v>81</c:v>
                </c:pt>
                <c:pt idx="1">
                  <c:v>82</c:v>
                </c:pt>
                <c:pt idx="2">
                  <c:v>83</c:v>
                </c:pt>
                <c:pt idx="3">
                  <c:v>89</c:v>
                </c:pt>
                <c:pt idx="4">
                  <c:v>92</c:v>
                </c:pt>
                <c:pt idx="5">
                  <c:v>99</c:v>
                </c:pt>
                <c:pt idx="6">
                  <c:v>101</c:v>
                </c:pt>
                <c:pt idx="7">
                  <c:v>102</c:v>
                </c:pt>
                <c:pt idx="8">
                  <c:v>70</c:v>
                </c:pt>
                <c:pt idx="9">
                  <c:v>60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4662080"/>
        <c:axId val="404662640"/>
      </c:scatterChart>
      <c:valAx>
        <c:axId val="404662080"/>
        <c:scaling>
          <c:orientation val="minMax"/>
          <c:max val="9"/>
          <c:min val="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4662640"/>
        <c:crosses val="autoZero"/>
        <c:crossBetween val="midCat"/>
      </c:valAx>
      <c:valAx>
        <c:axId val="404662640"/>
        <c:scaling>
          <c:orientation val="minMax"/>
          <c:min val="8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4662080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lognormal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LogNormal!$C$3:$C$12</c:f>
              <c:numCache>
                <c:formatCode>General</c:formatCode>
                <c:ptCount val="10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</c:numCache>
            </c:numRef>
          </c:cat>
          <c:val>
            <c:numRef>
              <c:f>LogNormal!$D$3:$D$12</c:f>
              <c:numCache>
                <c:formatCode>General</c:formatCode>
                <c:ptCount val="10"/>
                <c:pt idx="0">
                  <c:v>5</c:v>
                </c:pt>
                <c:pt idx="1">
                  <c:v>7</c:v>
                </c:pt>
                <c:pt idx="2">
                  <c:v>4</c:v>
                </c:pt>
                <c:pt idx="3">
                  <c:v>4</c:v>
                </c:pt>
                <c:pt idx="4">
                  <c:v>2</c:v>
                </c:pt>
                <c:pt idx="5">
                  <c:v>1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90748784"/>
        <c:axId val="490749344"/>
      </c:barChart>
      <c:catAx>
        <c:axId val="4907487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0749344"/>
        <c:crosses val="autoZero"/>
        <c:auto val="1"/>
        <c:lblAlgn val="ctr"/>
        <c:lblOffset val="100"/>
        <c:noMultiLvlLbl val="0"/>
      </c:catAx>
      <c:valAx>
        <c:axId val="490749344"/>
        <c:scaling>
          <c:orientation val="minMax"/>
          <c:min val="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07487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transformed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LogNormal!$C$17:$C$24</c:f>
              <c:numCache>
                <c:formatCode>General</c:formatCode>
                <c:ptCount val="8"/>
                <c:pt idx="0">
                  <c:v>0.3</c:v>
                </c:pt>
                <c:pt idx="1">
                  <c:v>0.6</c:v>
                </c:pt>
                <c:pt idx="2">
                  <c:v>0.9</c:v>
                </c:pt>
                <c:pt idx="3">
                  <c:v>1.2</c:v>
                </c:pt>
                <c:pt idx="4">
                  <c:v>1.5</c:v>
                </c:pt>
                <c:pt idx="5">
                  <c:v>1.8</c:v>
                </c:pt>
                <c:pt idx="6">
                  <c:v>2.1</c:v>
                </c:pt>
                <c:pt idx="7">
                  <c:v>2.4</c:v>
                </c:pt>
              </c:numCache>
            </c:numRef>
          </c:cat>
          <c:val>
            <c:numRef>
              <c:f>LogNormal!$D$17:$D$24</c:f>
              <c:numCache>
                <c:formatCode>General</c:formatCode>
                <c:ptCount val="8"/>
                <c:pt idx="0">
                  <c:v>1</c:v>
                </c:pt>
                <c:pt idx="1">
                  <c:v>3</c:v>
                </c:pt>
                <c:pt idx="2">
                  <c:v>4</c:v>
                </c:pt>
                <c:pt idx="3">
                  <c:v>6</c:v>
                </c:pt>
                <c:pt idx="4">
                  <c:v>5</c:v>
                </c:pt>
                <c:pt idx="5">
                  <c:v>3</c:v>
                </c:pt>
                <c:pt idx="6">
                  <c:v>2</c:v>
                </c:pt>
                <c:pt idx="7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90751584"/>
        <c:axId val="490752144"/>
      </c:barChart>
      <c:catAx>
        <c:axId val="4907515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0752144"/>
        <c:crosses val="autoZero"/>
        <c:auto val="1"/>
        <c:lblAlgn val="ctr"/>
        <c:lblOffset val="100"/>
        <c:noMultiLvlLbl val="0"/>
      </c:catAx>
      <c:valAx>
        <c:axId val="490752144"/>
        <c:scaling>
          <c:orientation val="minMax"/>
          <c:min val="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07515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Original values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'Box-Cox'!$H$8:$H$17</c:f>
              <c:numCache>
                <c:formatCode>General</c:formatCode>
                <c:ptCount val="10"/>
                <c:pt idx="0">
                  <c:v>3</c:v>
                </c:pt>
                <c:pt idx="1">
                  <c:v>5</c:v>
                </c:pt>
                <c:pt idx="2">
                  <c:v>7</c:v>
                </c:pt>
                <c:pt idx="3">
                  <c:v>9</c:v>
                </c:pt>
                <c:pt idx="4">
                  <c:v>11</c:v>
                </c:pt>
                <c:pt idx="5">
                  <c:v>13</c:v>
                </c:pt>
                <c:pt idx="6">
                  <c:v>15</c:v>
                </c:pt>
                <c:pt idx="7">
                  <c:v>17</c:v>
                </c:pt>
                <c:pt idx="8">
                  <c:v>19</c:v>
                </c:pt>
                <c:pt idx="9">
                  <c:v>21</c:v>
                </c:pt>
              </c:numCache>
            </c:numRef>
          </c:cat>
          <c:val>
            <c:numRef>
              <c:f>'Box-Cox'!$I$8:$I$17</c:f>
              <c:numCache>
                <c:formatCode>General</c:formatCode>
                <c:ptCount val="10"/>
                <c:pt idx="0">
                  <c:v>1</c:v>
                </c:pt>
                <c:pt idx="1">
                  <c:v>7</c:v>
                </c:pt>
                <c:pt idx="2">
                  <c:v>13</c:v>
                </c:pt>
                <c:pt idx="3">
                  <c:v>10</c:v>
                </c:pt>
                <c:pt idx="4">
                  <c:v>6</c:v>
                </c:pt>
                <c:pt idx="5">
                  <c:v>6</c:v>
                </c:pt>
                <c:pt idx="6">
                  <c:v>3</c:v>
                </c:pt>
                <c:pt idx="7">
                  <c:v>2</c:v>
                </c:pt>
                <c:pt idx="8">
                  <c:v>0</c:v>
                </c:pt>
                <c:pt idx="9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overlap val="-27"/>
        <c:axId val="403245808"/>
        <c:axId val="403246368"/>
      </c:barChart>
      <c:catAx>
        <c:axId val="403245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3246368"/>
        <c:crosses val="autoZero"/>
        <c:auto val="1"/>
        <c:lblAlgn val="ctr"/>
        <c:lblOffset val="100"/>
        <c:noMultiLvlLbl val="0"/>
      </c:catAx>
      <c:valAx>
        <c:axId val="403246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32458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Transformed values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'Box-Cox'!$K$8:$K$17</c:f>
              <c:numCache>
                <c:formatCode>0.00</c:formatCode>
                <c:ptCount val="10"/>
                <c:pt idx="0">
                  <c:v>1.27</c:v>
                </c:pt>
                <c:pt idx="1">
                  <c:v>1.6697434111628937</c:v>
                </c:pt>
                <c:pt idx="2">
                  <c:v>2.0694868223257874</c:v>
                </c:pt>
                <c:pt idx="3">
                  <c:v>2.4692302334886809</c:v>
                </c:pt>
                <c:pt idx="4">
                  <c:v>2.8689736446515743</c:v>
                </c:pt>
                <c:pt idx="5">
                  <c:v>3.2687170558144678</c:v>
                </c:pt>
                <c:pt idx="6">
                  <c:v>3.6684604669773613</c:v>
                </c:pt>
                <c:pt idx="7">
                  <c:v>4.0682038781402552</c:v>
                </c:pt>
                <c:pt idx="8">
                  <c:v>4.4679472893031491</c:v>
                </c:pt>
                <c:pt idx="9">
                  <c:v>5.27</c:v>
                </c:pt>
              </c:numCache>
            </c:numRef>
          </c:cat>
          <c:val>
            <c:numRef>
              <c:f>'Box-Cox'!$J$8:$J$17</c:f>
              <c:numCache>
                <c:formatCode>General</c:formatCode>
                <c:ptCount val="10"/>
                <c:pt idx="0">
                  <c:v>1</c:v>
                </c:pt>
                <c:pt idx="1">
                  <c:v>4</c:v>
                </c:pt>
                <c:pt idx="2">
                  <c:v>3</c:v>
                </c:pt>
                <c:pt idx="3">
                  <c:v>6</c:v>
                </c:pt>
                <c:pt idx="4">
                  <c:v>10</c:v>
                </c:pt>
                <c:pt idx="5">
                  <c:v>7</c:v>
                </c:pt>
                <c:pt idx="6">
                  <c:v>6</c:v>
                </c:pt>
                <c:pt idx="7">
                  <c:v>6</c:v>
                </c:pt>
                <c:pt idx="8">
                  <c:v>4</c:v>
                </c:pt>
                <c:pt idx="9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overlap val="-27"/>
        <c:axId val="336208320"/>
        <c:axId val="336208880"/>
      </c:barChart>
      <c:catAx>
        <c:axId val="336208320"/>
        <c:scaling>
          <c:orientation val="minMax"/>
        </c:scaling>
        <c:delete val="0"/>
        <c:axPos val="b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6208880"/>
        <c:crosses val="autoZero"/>
        <c:auto val="1"/>
        <c:lblAlgn val="ctr"/>
        <c:lblOffset val="100"/>
        <c:noMultiLvlLbl val="0"/>
      </c:catAx>
      <c:valAx>
        <c:axId val="336208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62083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3416790371669224E-2"/>
          <c:y val="4.3137254901960784E-2"/>
          <c:w val="0.86800201232311347"/>
          <c:h val="0.8893920024702795"/>
        </c:manualLayout>
      </c:layout>
      <c:scatterChart>
        <c:scatterStyle val="smoothMarker"/>
        <c:varyColors val="0"/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NormalityTest!$E$2:$E$26</c:f>
              <c:numCache>
                <c:formatCode>0.00</c:formatCode>
                <c:ptCount val="25"/>
                <c:pt idx="0">
                  <c:v>-2.0537489106318225</c:v>
                </c:pt>
                <c:pt idx="1">
                  <c:v>-1.554773594596853</c:v>
                </c:pt>
                <c:pt idx="2">
                  <c:v>-1.2815515655446006</c:v>
                </c:pt>
                <c:pt idx="3">
                  <c:v>-1.0803193408149565</c:v>
                </c:pt>
                <c:pt idx="4">
                  <c:v>-0.91536508784281256</c:v>
                </c:pt>
                <c:pt idx="5">
                  <c:v>-0.77219321418868481</c:v>
                </c:pt>
                <c:pt idx="6">
                  <c:v>-0.64334540539291696</c:v>
                </c:pt>
                <c:pt idx="7">
                  <c:v>-0.52440051270804089</c:v>
                </c:pt>
                <c:pt idx="8">
                  <c:v>-0.41246312944140473</c:v>
                </c:pt>
                <c:pt idx="9">
                  <c:v>-0.30548078809939749</c:v>
                </c:pt>
                <c:pt idx="10">
                  <c:v>-0.20189347914185105</c:v>
                </c:pt>
                <c:pt idx="11">
                  <c:v>-0.10043372051147002</c:v>
                </c:pt>
                <c:pt idx="12">
                  <c:v>-2.7829164246717671E-16</c:v>
                </c:pt>
                <c:pt idx="13">
                  <c:v>0.10043372051146959</c:v>
                </c:pt>
                <c:pt idx="14">
                  <c:v>0.20189347914185077</c:v>
                </c:pt>
                <c:pt idx="15">
                  <c:v>0.30548078809939727</c:v>
                </c:pt>
                <c:pt idx="16">
                  <c:v>0.41246312944140473</c:v>
                </c:pt>
                <c:pt idx="17">
                  <c:v>0.524400512708041</c:v>
                </c:pt>
                <c:pt idx="18">
                  <c:v>0.6433454053929174</c:v>
                </c:pt>
                <c:pt idx="19">
                  <c:v>0.77219321418868458</c:v>
                </c:pt>
                <c:pt idx="20">
                  <c:v>0.91536508784281556</c:v>
                </c:pt>
                <c:pt idx="21">
                  <c:v>1.0803193408149574</c:v>
                </c:pt>
                <c:pt idx="22">
                  <c:v>1.2815515655446028</c:v>
                </c:pt>
                <c:pt idx="23">
                  <c:v>1.5547735945968553</c:v>
                </c:pt>
                <c:pt idx="24">
                  <c:v>2.0537489106318292</c:v>
                </c:pt>
              </c:numCache>
            </c:numRef>
          </c:xVal>
          <c:yVal>
            <c:numRef>
              <c:f>NormalityTest!$D$2:$D$26</c:f>
              <c:numCache>
                <c:formatCode>0.00</c:formatCode>
                <c:ptCount val="25"/>
                <c:pt idx="0">
                  <c:v>-0.81054062674841232</c:v>
                </c:pt>
                <c:pt idx="1">
                  <c:v>0.2982579755270991</c:v>
                </c:pt>
                <c:pt idx="2">
                  <c:v>0.90539863797779496</c:v>
                </c:pt>
                <c:pt idx="3">
                  <c:v>1.3525670696470353</c:v>
                </c:pt>
                <c:pt idx="4">
                  <c:v>1.7191203624798539</c:v>
                </c:pt>
                <c:pt idx="5">
                  <c:v>2.037269914754976</c:v>
                </c:pt>
                <c:pt idx="6">
                  <c:v>2.3235892289733115</c:v>
                </c:pt>
                <c:pt idx="7">
                  <c:v>2.5879027661735332</c:v>
                </c:pt>
                <c:pt idx="8">
                  <c:v>2.8366445578410913</c:v>
                </c:pt>
                <c:pt idx="9">
                  <c:v>3.074375497100351</c:v>
                </c:pt>
                <c:pt idx="10">
                  <c:v>3.3045621610385716</c:v>
                </c:pt>
                <c:pt idx="11">
                  <c:v>3.5300210864429959</c:v>
                </c:pt>
                <c:pt idx="12">
                  <c:v>3.7531999999999996</c:v>
                </c:pt>
                <c:pt idx="13">
                  <c:v>3.9763789135570033</c:v>
                </c:pt>
                <c:pt idx="14">
                  <c:v>4.2018378389614277</c:v>
                </c:pt>
                <c:pt idx="15">
                  <c:v>4.4320245028996492</c:v>
                </c:pt>
                <c:pt idx="16">
                  <c:v>4.6697554421589089</c:v>
                </c:pt>
                <c:pt idx="17">
                  <c:v>4.9184972338264679</c:v>
                </c:pt>
                <c:pt idx="18">
                  <c:v>5.1828107710266895</c:v>
                </c:pt>
                <c:pt idx="19">
                  <c:v>5.4691300852450242</c:v>
                </c:pt>
                <c:pt idx="20">
                  <c:v>5.787279637520153</c:v>
                </c:pt>
                <c:pt idx="21">
                  <c:v>6.1538329303529666</c:v>
                </c:pt>
                <c:pt idx="22">
                  <c:v>6.6010013620222097</c:v>
                </c:pt>
                <c:pt idx="23">
                  <c:v>7.208142024472906</c:v>
                </c:pt>
                <c:pt idx="24">
                  <c:v>8.3169406267484263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8106128"/>
        <c:axId val="498106688"/>
      </c:scatterChart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NormalityTest!$E$2:$E$26</c:f>
              <c:numCache>
                <c:formatCode>0.00</c:formatCode>
                <c:ptCount val="25"/>
                <c:pt idx="0">
                  <c:v>-2.0537489106318225</c:v>
                </c:pt>
                <c:pt idx="1">
                  <c:v>-1.554773594596853</c:v>
                </c:pt>
                <c:pt idx="2">
                  <c:v>-1.2815515655446006</c:v>
                </c:pt>
                <c:pt idx="3">
                  <c:v>-1.0803193408149565</c:v>
                </c:pt>
                <c:pt idx="4">
                  <c:v>-0.91536508784281256</c:v>
                </c:pt>
                <c:pt idx="5">
                  <c:v>-0.77219321418868481</c:v>
                </c:pt>
                <c:pt idx="6">
                  <c:v>-0.64334540539291696</c:v>
                </c:pt>
                <c:pt idx="7">
                  <c:v>-0.52440051270804089</c:v>
                </c:pt>
                <c:pt idx="8">
                  <c:v>-0.41246312944140473</c:v>
                </c:pt>
                <c:pt idx="9">
                  <c:v>-0.30548078809939749</c:v>
                </c:pt>
                <c:pt idx="10">
                  <c:v>-0.20189347914185105</c:v>
                </c:pt>
                <c:pt idx="11">
                  <c:v>-0.10043372051147002</c:v>
                </c:pt>
                <c:pt idx="12">
                  <c:v>-2.7829164246717671E-16</c:v>
                </c:pt>
                <c:pt idx="13">
                  <c:v>0.10043372051146959</c:v>
                </c:pt>
                <c:pt idx="14">
                  <c:v>0.20189347914185077</c:v>
                </c:pt>
                <c:pt idx="15">
                  <c:v>0.30548078809939727</c:v>
                </c:pt>
                <c:pt idx="16">
                  <c:v>0.41246312944140473</c:v>
                </c:pt>
                <c:pt idx="17">
                  <c:v>0.524400512708041</c:v>
                </c:pt>
                <c:pt idx="18">
                  <c:v>0.6433454053929174</c:v>
                </c:pt>
                <c:pt idx="19">
                  <c:v>0.77219321418868458</c:v>
                </c:pt>
                <c:pt idx="20">
                  <c:v>0.91536508784281556</c:v>
                </c:pt>
                <c:pt idx="21">
                  <c:v>1.0803193408149574</c:v>
                </c:pt>
                <c:pt idx="22">
                  <c:v>1.2815515655446028</c:v>
                </c:pt>
                <c:pt idx="23">
                  <c:v>1.5547735945968553</c:v>
                </c:pt>
                <c:pt idx="24">
                  <c:v>2.0537489106318292</c:v>
                </c:pt>
              </c:numCache>
            </c:numRef>
          </c:xVal>
          <c:yVal>
            <c:numRef>
              <c:f>NormalityTest!$A$2:$A$26</c:f>
              <c:numCache>
                <c:formatCode>0.00</c:formatCode>
                <c:ptCount val="25"/>
                <c:pt idx="0">
                  <c:v>1.2</c:v>
                </c:pt>
                <c:pt idx="1">
                  <c:v>1.5</c:v>
                </c:pt>
                <c:pt idx="2">
                  <c:v>1.55</c:v>
                </c:pt>
                <c:pt idx="3">
                  <c:v>1.79</c:v>
                </c:pt>
                <c:pt idx="4">
                  <c:v>1.98</c:v>
                </c:pt>
                <c:pt idx="5">
                  <c:v>2.31</c:v>
                </c:pt>
                <c:pt idx="6">
                  <c:v>2.33</c:v>
                </c:pt>
                <c:pt idx="7">
                  <c:v>2.36</c:v>
                </c:pt>
                <c:pt idx="8">
                  <c:v>2.48</c:v>
                </c:pt>
                <c:pt idx="9">
                  <c:v>2.6</c:v>
                </c:pt>
                <c:pt idx="10">
                  <c:v>2.89</c:v>
                </c:pt>
                <c:pt idx="11">
                  <c:v>2.92</c:v>
                </c:pt>
                <c:pt idx="12">
                  <c:v>3.04</c:v>
                </c:pt>
                <c:pt idx="13">
                  <c:v>3.08</c:v>
                </c:pt>
                <c:pt idx="14">
                  <c:v>3.65</c:v>
                </c:pt>
                <c:pt idx="15">
                  <c:v>3.98</c:v>
                </c:pt>
                <c:pt idx="16">
                  <c:v>4.09</c:v>
                </c:pt>
                <c:pt idx="17">
                  <c:v>4.3899999999999997</c:v>
                </c:pt>
                <c:pt idx="18">
                  <c:v>4.45</c:v>
                </c:pt>
                <c:pt idx="19">
                  <c:v>4.7</c:v>
                </c:pt>
                <c:pt idx="20">
                  <c:v>5.77</c:v>
                </c:pt>
                <c:pt idx="21">
                  <c:v>5.89</c:v>
                </c:pt>
                <c:pt idx="22">
                  <c:v>6.19</c:v>
                </c:pt>
                <c:pt idx="23">
                  <c:v>7.83</c:v>
                </c:pt>
                <c:pt idx="24">
                  <c:v>10.86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8107808"/>
        <c:axId val="498107248"/>
      </c:scatterChart>
      <c:valAx>
        <c:axId val="4981061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Z-values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8106688"/>
        <c:crosses val="autoZero"/>
        <c:crossBetween val="midCat"/>
      </c:valAx>
      <c:valAx>
        <c:axId val="498106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8106128"/>
        <c:crosses val="autoZero"/>
        <c:crossBetween val="midCat"/>
        <c:majorUnit val="1"/>
      </c:valAx>
      <c:valAx>
        <c:axId val="498107248"/>
        <c:scaling>
          <c:orientation val="minMax"/>
        </c:scaling>
        <c:delete val="0"/>
        <c:axPos val="r"/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8107808"/>
        <c:crosses val="max"/>
        <c:crossBetween val="midCat"/>
      </c:valAx>
      <c:valAx>
        <c:axId val="498107808"/>
        <c:scaling>
          <c:orientation val="minMax"/>
        </c:scaling>
        <c:delete val="1"/>
        <c:axPos val="t"/>
        <c:numFmt formatCode="0.00" sourceLinked="1"/>
        <c:majorTickMark val="out"/>
        <c:minorTickMark val="none"/>
        <c:tickLblPos val="nextTo"/>
        <c:crossAx val="498107248"/>
        <c:crosses val="max"/>
        <c:crossBetween val="midCat"/>
      </c:valAx>
      <c:spPr>
        <a:solidFill>
          <a:schemeClr val="accent6">
            <a:lumMod val="20000"/>
            <a:lumOff val="80000"/>
          </a:schemeClr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8233246595248554E-2"/>
          <c:y val="4.0293028671503944E-2"/>
          <c:w val="0.88623275094904985"/>
          <c:h val="0.88768206841005137"/>
        </c:manualLayout>
      </c:layout>
      <c:scatterChart>
        <c:scatterStyle val="smoothMarker"/>
        <c:varyColors val="0"/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NormalityTest!$S$2:$S$26</c:f>
              <c:numCache>
                <c:formatCode>0.00</c:formatCode>
                <c:ptCount val="25"/>
                <c:pt idx="0">
                  <c:v>-2.0537489106318225</c:v>
                </c:pt>
                <c:pt idx="1">
                  <c:v>-1.554773594596853</c:v>
                </c:pt>
                <c:pt idx="2">
                  <c:v>-1.2815515655446006</c:v>
                </c:pt>
                <c:pt idx="3">
                  <c:v>-1.0803193408149565</c:v>
                </c:pt>
                <c:pt idx="4">
                  <c:v>-0.91536508784281256</c:v>
                </c:pt>
                <c:pt idx="5">
                  <c:v>-0.77219321418868481</c:v>
                </c:pt>
                <c:pt idx="6">
                  <c:v>-0.64334540539291696</c:v>
                </c:pt>
                <c:pt idx="7">
                  <c:v>-0.52440051270804089</c:v>
                </c:pt>
                <c:pt idx="8">
                  <c:v>-0.41246312944140473</c:v>
                </c:pt>
                <c:pt idx="9">
                  <c:v>-0.30548078809939749</c:v>
                </c:pt>
                <c:pt idx="10">
                  <c:v>-0.20189347914185105</c:v>
                </c:pt>
                <c:pt idx="11">
                  <c:v>-0.10043372051147002</c:v>
                </c:pt>
                <c:pt idx="12">
                  <c:v>-2.7829164246717671E-16</c:v>
                </c:pt>
                <c:pt idx="13">
                  <c:v>0.10043372051146959</c:v>
                </c:pt>
                <c:pt idx="14">
                  <c:v>0.20189347914185077</c:v>
                </c:pt>
                <c:pt idx="15">
                  <c:v>0.30548078809939727</c:v>
                </c:pt>
                <c:pt idx="16">
                  <c:v>0.41246312944140473</c:v>
                </c:pt>
                <c:pt idx="17">
                  <c:v>0.524400512708041</c:v>
                </c:pt>
                <c:pt idx="18">
                  <c:v>0.6433454053929174</c:v>
                </c:pt>
                <c:pt idx="19">
                  <c:v>0.77219321418868458</c:v>
                </c:pt>
                <c:pt idx="20">
                  <c:v>0.91536508784281556</c:v>
                </c:pt>
                <c:pt idx="21">
                  <c:v>1.0803193408149574</c:v>
                </c:pt>
                <c:pt idx="22">
                  <c:v>1.2815515655446028</c:v>
                </c:pt>
                <c:pt idx="23">
                  <c:v>1.5547735945968553</c:v>
                </c:pt>
                <c:pt idx="24">
                  <c:v>2.0537489106318292</c:v>
                </c:pt>
              </c:numCache>
            </c:numRef>
          </c:xVal>
          <c:yVal>
            <c:numRef>
              <c:f>NormalityTest!$R$2:$R$26</c:f>
              <c:numCache>
                <c:formatCode>0.00</c:formatCode>
                <c:ptCount val="25"/>
                <c:pt idx="0">
                  <c:v>7.0577399554007547E-2</c:v>
                </c:pt>
                <c:pt idx="1">
                  <c:v>0.33975919906662577</c:v>
                </c:pt>
                <c:pt idx="2">
                  <c:v>0.48715406026176333</c:v>
                </c:pt>
                <c:pt idx="3">
                  <c:v>0.59571264148195535</c:v>
                </c:pt>
                <c:pt idx="4">
                  <c:v>0.68470037539460749</c:v>
                </c:pt>
                <c:pt idx="5">
                  <c:v>0.76193718721940407</c:v>
                </c:pt>
                <c:pt idx="6">
                  <c:v>0.83144660766631018</c:v>
                </c:pt>
                <c:pt idx="7">
                  <c:v>0.89561371017986691</c:v>
                </c:pt>
                <c:pt idx="8">
                  <c:v>0.95600047740491145</c:v>
                </c:pt>
                <c:pt idx="9">
                  <c:v>1.0137141522763482</c:v>
                </c:pt>
                <c:pt idx="10">
                  <c:v>1.0695963118457563</c:v>
                </c:pt>
                <c:pt idx="11">
                  <c:v>1.1243307236063729</c:v>
                </c:pt>
                <c:pt idx="12">
                  <c:v>1.1785116194347551</c:v>
                </c:pt>
                <c:pt idx="13">
                  <c:v>1.2326925152631376</c:v>
                </c:pt>
                <c:pt idx="14">
                  <c:v>1.2874269270237544</c:v>
                </c:pt>
                <c:pt idx="15">
                  <c:v>1.3433090865931623</c:v>
                </c:pt>
                <c:pt idx="16">
                  <c:v>1.4010227614645991</c:v>
                </c:pt>
                <c:pt idx="17">
                  <c:v>1.4614095286896438</c:v>
                </c:pt>
                <c:pt idx="18">
                  <c:v>1.5255766312032009</c:v>
                </c:pt>
                <c:pt idx="19">
                  <c:v>1.5950860516501066</c:v>
                </c:pt>
                <c:pt idx="20">
                  <c:v>1.6723228634749048</c:v>
                </c:pt>
                <c:pt idx="21">
                  <c:v>1.7613105973875558</c:v>
                </c:pt>
                <c:pt idx="22">
                  <c:v>1.8698691786077486</c:v>
                </c:pt>
                <c:pt idx="23">
                  <c:v>2.0172640398028863</c:v>
                </c:pt>
                <c:pt idx="24">
                  <c:v>2.2864458393155065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8071680"/>
        <c:axId val="498072240"/>
      </c:scatterChart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NormalityTest!$S$2:$S$26</c:f>
              <c:numCache>
                <c:formatCode>0.00</c:formatCode>
                <c:ptCount val="25"/>
                <c:pt idx="0">
                  <c:v>-2.0537489106318225</c:v>
                </c:pt>
                <c:pt idx="1">
                  <c:v>-1.554773594596853</c:v>
                </c:pt>
                <c:pt idx="2">
                  <c:v>-1.2815515655446006</c:v>
                </c:pt>
                <c:pt idx="3">
                  <c:v>-1.0803193408149565</c:v>
                </c:pt>
                <c:pt idx="4">
                  <c:v>-0.91536508784281256</c:v>
                </c:pt>
                <c:pt idx="5">
                  <c:v>-0.77219321418868481</c:v>
                </c:pt>
                <c:pt idx="6">
                  <c:v>-0.64334540539291696</c:v>
                </c:pt>
                <c:pt idx="7">
                  <c:v>-0.52440051270804089</c:v>
                </c:pt>
                <c:pt idx="8">
                  <c:v>-0.41246312944140473</c:v>
                </c:pt>
                <c:pt idx="9">
                  <c:v>-0.30548078809939749</c:v>
                </c:pt>
                <c:pt idx="10">
                  <c:v>-0.20189347914185105</c:v>
                </c:pt>
                <c:pt idx="11">
                  <c:v>-0.10043372051147002</c:v>
                </c:pt>
                <c:pt idx="12">
                  <c:v>-2.7829164246717671E-16</c:v>
                </c:pt>
                <c:pt idx="13">
                  <c:v>0.10043372051146959</c:v>
                </c:pt>
                <c:pt idx="14">
                  <c:v>0.20189347914185077</c:v>
                </c:pt>
                <c:pt idx="15">
                  <c:v>0.30548078809939727</c:v>
                </c:pt>
                <c:pt idx="16">
                  <c:v>0.41246312944140473</c:v>
                </c:pt>
                <c:pt idx="17">
                  <c:v>0.524400512708041</c:v>
                </c:pt>
                <c:pt idx="18">
                  <c:v>0.6433454053929174</c:v>
                </c:pt>
                <c:pt idx="19">
                  <c:v>0.77219321418868458</c:v>
                </c:pt>
                <c:pt idx="20">
                  <c:v>0.91536508784281556</c:v>
                </c:pt>
                <c:pt idx="21">
                  <c:v>1.0803193408149574</c:v>
                </c:pt>
                <c:pt idx="22">
                  <c:v>1.2815515655446028</c:v>
                </c:pt>
                <c:pt idx="23">
                  <c:v>1.5547735945968553</c:v>
                </c:pt>
                <c:pt idx="24">
                  <c:v>2.0537489106318292</c:v>
                </c:pt>
              </c:numCache>
            </c:numRef>
          </c:xVal>
          <c:yVal>
            <c:numRef>
              <c:f>NormalityTest!$O$2:$O$26</c:f>
              <c:numCache>
                <c:formatCode>0.00</c:formatCode>
                <c:ptCount val="25"/>
                <c:pt idx="0">
                  <c:v>0.18232155679395459</c:v>
                </c:pt>
                <c:pt idx="1">
                  <c:v>0.40546510810816438</c:v>
                </c:pt>
                <c:pt idx="2">
                  <c:v>0.43825493093115531</c:v>
                </c:pt>
                <c:pt idx="3">
                  <c:v>0.58221561985266368</c:v>
                </c:pt>
                <c:pt idx="4">
                  <c:v>0.68309684470644383</c:v>
                </c:pt>
                <c:pt idx="5">
                  <c:v>0.83724752453370221</c:v>
                </c:pt>
                <c:pt idx="6">
                  <c:v>0.84586826757760925</c:v>
                </c:pt>
                <c:pt idx="7">
                  <c:v>0.8586616190375187</c:v>
                </c:pt>
                <c:pt idx="8">
                  <c:v>0.90825856017689077</c:v>
                </c:pt>
                <c:pt idx="9">
                  <c:v>0.95551144502743635</c:v>
                </c:pt>
                <c:pt idx="10">
                  <c:v>1.0612565021243408</c:v>
                </c:pt>
                <c:pt idx="11">
                  <c:v>1.0715836162801904</c:v>
                </c:pt>
                <c:pt idx="12">
                  <c:v>1.1118575154181303</c:v>
                </c:pt>
                <c:pt idx="13">
                  <c:v>1.1249295969854831</c:v>
                </c:pt>
                <c:pt idx="14">
                  <c:v>1.2947271675944001</c:v>
                </c:pt>
                <c:pt idx="15">
                  <c:v>1.3812818192963463</c:v>
                </c:pt>
                <c:pt idx="16">
                  <c:v>1.4085449700547104</c:v>
                </c:pt>
                <c:pt idx="17">
                  <c:v>1.4793292270870799</c:v>
                </c:pt>
                <c:pt idx="18">
                  <c:v>1.4929040961781488</c:v>
                </c:pt>
                <c:pt idx="19">
                  <c:v>1.547562508716013</c:v>
                </c:pt>
                <c:pt idx="20">
                  <c:v>1.7526720805200082</c:v>
                </c:pt>
                <c:pt idx="21">
                  <c:v>1.7732559976634952</c:v>
                </c:pt>
                <c:pt idx="22">
                  <c:v>1.8229350866965048</c:v>
                </c:pt>
                <c:pt idx="23">
                  <c:v>2.0579625100027119</c:v>
                </c:pt>
                <c:pt idx="24">
                  <c:v>2.3850863145057892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8073360"/>
        <c:axId val="498072800"/>
      </c:scatterChart>
      <c:valAx>
        <c:axId val="4980716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Z-values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8072240"/>
        <c:crosses val="autoZero"/>
        <c:crossBetween val="midCat"/>
      </c:valAx>
      <c:valAx>
        <c:axId val="498072240"/>
        <c:scaling>
          <c:orientation val="minMax"/>
          <c:max val="2.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8071680"/>
        <c:crosses val="autoZero"/>
        <c:crossBetween val="midCat"/>
        <c:majorUnit val="1"/>
      </c:valAx>
      <c:valAx>
        <c:axId val="498072800"/>
        <c:scaling>
          <c:orientation val="minMax"/>
          <c:max val="2.5"/>
          <c:min val="0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8073360"/>
        <c:crosses val="max"/>
        <c:crossBetween val="midCat"/>
        <c:majorUnit val="1"/>
        <c:minorUnit val="1"/>
      </c:valAx>
      <c:valAx>
        <c:axId val="498073360"/>
        <c:scaling>
          <c:orientation val="minMax"/>
        </c:scaling>
        <c:delete val="1"/>
        <c:axPos val="t"/>
        <c:numFmt formatCode="0.00" sourceLinked="1"/>
        <c:majorTickMark val="out"/>
        <c:minorTickMark val="none"/>
        <c:tickLblPos val="nextTo"/>
        <c:crossAx val="498072800"/>
        <c:crosses val="max"/>
        <c:crossBetween val="midCat"/>
      </c:valAx>
      <c:spPr>
        <a:solidFill>
          <a:schemeClr val="accent6">
            <a:lumMod val="20000"/>
            <a:lumOff val="80000"/>
          </a:schemeClr>
        </a:solidFill>
        <a:ln>
          <a:solidFill>
            <a:schemeClr val="accent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9525</xdr:colOff>
      <xdr:row>1</xdr:row>
      <xdr:rowOff>28575</xdr:rowOff>
    </xdr:from>
    <xdr:to>
      <xdr:col>12</xdr:col>
      <xdr:colOff>76200</xdr:colOff>
      <xdr:row>11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1</xdr:row>
      <xdr:rowOff>28575</xdr:rowOff>
    </xdr:from>
    <xdr:to>
      <xdr:col>16</xdr:col>
      <xdr:colOff>9525</xdr:colOff>
      <xdr:row>12</xdr:row>
      <xdr:rowOff>9525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19050</xdr:colOff>
      <xdr:row>1</xdr:row>
      <xdr:rowOff>28575</xdr:rowOff>
    </xdr:from>
    <xdr:to>
      <xdr:col>3</xdr:col>
      <xdr:colOff>19050</xdr:colOff>
      <xdr:row>11</xdr:row>
      <xdr:rowOff>123825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19050</xdr:colOff>
      <xdr:row>1</xdr:row>
      <xdr:rowOff>28575</xdr:rowOff>
    </xdr:from>
    <xdr:to>
      <xdr:col>6</xdr:col>
      <xdr:colOff>28575</xdr:colOff>
      <xdr:row>11</xdr:row>
      <xdr:rowOff>133350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7</xdr:col>
      <xdr:colOff>9525</xdr:colOff>
      <xdr:row>1</xdr:row>
      <xdr:rowOff>28575</xdr:rowOff>
    </xdr:from>
    <xdr:to>
      <xdr:col>9</xdr:col>
      <xdr:colOff>19050</xdr:colOff>
      <xdr:row>11</xdr:row>
      <xdr:rowOff>133350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552450</xdr:colOff>
      <xdr:row>1</xdr:row>
      <xdr:rowOff>47625</xdr:rowOff>
    </xdr:from>
    <xdr:to>
      <xdr:col>7</xdr:col>
      <xdr:colOff>685800</xdr:colOff>
      <xdr:row>4</xdr:row>
      <xdr:rowOff>104775</xdr:rowOff>
    </xdr:to>
    <xdr:sp macro="" textlink="">
      <xdr:nvSpPr>
        <xdr:cNvPr id="8" name="AutoShape 6"/>
        <xdr:cNvSpPr>
          <a:spLocks noChangeArrowheads="1"/>
        </xdr:cNvSpPr>
      </xdr:nvSpPr>
      <xdr:spPr bwMode="auto">
        <a:xfrm>
          <a:off x="5591175" y="371475"/>
          <a:ext cx="133350" cy="561975"/>
        </a:xfrm>
        <a:prstGeom prst="upDownArrow">
          <a:avLst>
            <a:gd name="adj1" fmla="val 50000"/>
            <a:gd name="adj2" fmla="val 84286"/>
          </a:avLst>
        </a:prstGeom>
        <a:solidFill>
          <a:srgbClr val="8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600075</xdr:colOff>
      <xdr:row>0</xdr:row>
      <xdr:rowOff>119062</xdr:rowOff>
    </xdr:from>
    <xdr:to>
      <xdr:col>13</xdr:col>
      <xdr:colOff>11907</xdr:colOff>
      <xdr:row>14</xdr:row>
      <xdr:rowOff>23813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600075</xdr:colOff>
      <xdr:row>14</xdr:row>
      <xdr:rowOff>138112</xdr:rowOff>
    </xdr:from>
    <xdr:to>
      <xdr:col>13</xdr:col>
      <xdr:colOff>0</xdr:colOff>
      <xdr:row>25</xdr:row>
      <xdr:rowOff>28575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92868</xdr:colOff>
      <xdr:row>4</xdr:row>
      <xdr:rowOff>104775</xdr:rowOff>
    </xdr:from>
    <xdr:to>
      <xdr:col>1</xdr:col>
      <xdr:colOff>750093</xdr:colOff>
      <xdr:row>8</xdr:row>
      <xdr:rowOff>57150</xdr:rowOff>
    </xdr:to>
    <xdr:sp macro="" textlink="">
      <xdr:nvSpPr>
        <xdr:cNvPr id="4" name="Left Arrow 3"/>
        <xdr:cNvSpPr/>
      </xdr:nvSpPr>
      <xdr:spPr>
        <a:xfrm flipH="1">
          <a:off x="759618" y="878681"/>
          <a:ext cx="657225" cy="71437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80962</xdr:colOff>
      <xdr:row>18</xdr:row>
      <xdr:rowOff>0</xdr:rowOff>
    </xdr:from>
    <xdr:to>
      <xdr:col>4</xdr:col>
      <xdr:colOff>738187</xdr:colOff>
      <xdr:row>21</xdr:row>
      <xdr:rowOff>142875</xdr:rowOff>
    </xdr:to>
    <xdr:sp macro="" textlink="">
      <xdr:nvSpPr>
        <xdr:cNvPr id="5" name="Left Arrow 4"/>
        <xdr:cNvSpPr/>
      </xdr:nvSpPr>
      <xdr:spPr>
        <a:xfrm>
          <a:off x="2259806" y="3464719"/>
          <a:ext cx="657225" cy="71437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750096</xdr:colOff>
      <xdr:row>7</xdr:row>
      <xdr:rowOff>11904</xdr:rowOff>
    </xdr:from>
    <xdr:to>
      <xdr:col>13</xdr:col>
      <xdr:colOff>142877</xdr:colOff>
      <xdr:row>20</xdr:row>
      <xdr:rowOff>23810</xdr:rowOff>
    </xdr:to>
    <xdr:sp macro="" textlink="">
      <xdr:nvSpPr>
        <xdr:cNvPr id="6" name="Curved Left Arrow 5"/>
        <xdr:cNvSpPr/>
      </xdr:nvSpPr>
      <xdr:spPr>
        <a:xfrm>
          <a:off x="7846221" y="1357310"/>
          <a:ext cx="916781" cy="2512219"/>
        </a:xfrm>
        <a:prstGeom prst="curved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19050</xdr:colOff>
      <xdr:row>0</xdr:row>
      <xdr:rowOff>14288</xdr:rowOff>
    </xdr:from>
    <xdr:to>
      <xdr:col>18</xdr:col>
      <xdr:colOff>266700</xdr:colOff>
      <xdr:row>9</xdr:row>
      <xdr:rowOff>152401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9525</xdr:colOff>
      <xdr:row>10</xdr:row>
      <xdr:rowOff>71437</xdr:rowOff>
    </xdr:from>
    <xdr:to>
      <xdr:col>18</xdr:col>
      <xdr:colOff>285750</xdr:colOff>
      <xdr:row>20</xdr:row>
      <xdr:rowOff>104775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</xdr:colOff>
          <xdr:row>23</xdr:row>
          <xdr:rowOff>9525</xdr:rowOff>
        </xdr:from>
        <xdr:to>
          <xdr:col>10</xdr:col>
          <xdr:colOff>571500</xdr:colOff>
          <xdr:row>24</xdr:row>
          <xdr:rowOff>19050</xdr:rowOff>
        </xdr:to>
        <xdr:sp macro="" textlink="">
          <xdr:nvSpPr>
            <xdr:cNvPr id="4097" name="ScrollBar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</xdr:colOff>
      <xdr:row>0</xdr:row>
      <xdr:rowOff>38101</xdr:rowOff>
    </xdr:from>
    <xdr:to>
      <xdr:col>12</xdr:col>
      <xdr:colOff>34638</xdr:colOff>
      <xdr:row>16</xdr:row>
      <xdr:rowOff>8659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164522</xdr:colOff>
      <xdr:row>16</xdr:row>
      <xdr:rowOff>37233</xdr:rowOff>
    </xdr:from>
    <xdr:to>
      <xdr:col>13</xdr:col>
      <xdr:colOff>529936</xdr:colOff>
      <xdr:row>31</xdr:row>
      <xdr:rowOff>173182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ok1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rry/Desktop/YouTube%20Videos/Excel/YouTube-TransNormality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Gerry%20Verschuuren/My%20Documents/Classes/Excel/ScienceClass/Plotting-Data/L-Interpolatio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rry/Desktop/MrExcel/Science-13-CD/Science-13-CD/Mod3-Curve-Fitting/Finished%20Files/F-Sigmoid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rry/Desktop/Classes/Excel/ClassXL2007/A5-LookupFunction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Normal (1)"/>
    </sheetNames>
    <sheetDataSet>
      <sheetData sheetId="0">
        <row r="2">
          <cell r="A2">
            <v>1.2</v>
          </cell>
          <cell r="D2">
            <v>-0.81054062674841232</v>
          </cell>
          <cell r="E2">
            <v>-2.0537489106318225</v>
          </cell>
          <cell r="O2">
            <v>0.18232155679395459</v>
          </cell>
          <cell r="R2">
            <v>7.0577399554007547E-2</v>
          </cell>
          <cell r="S2">
            <v>-2.0537489106318225</v>
          </cell>
        </row>
        <row r="3">
          <cell r="A3">
            <v>1.5</v>
          </cell>
          <cell r="D3">
            <v>0.2982579755270991</v>
          </cell>
          <cell r="E3">
            <v>-1.554773594596853</v>
          </cell>
          <cell r="O3">
            <v>0.40546510810816438</v>
          </cell>
          <cell r="R3">
            <v>0.33975919906662577</v>
          </cell>
          <cell r="S3">
            <v>-1.554773594596853</v>
          </cell>
        </row>
        <row r="4">
          <cell r="A4">
            <v>1.55</v>
          </cell>
          <cell r="D4">
            <v>0.90539863797779496</v>
          </cell>
          <cell r="E4">
            <v>-1.2815515655446006</v>
          </cell>
          <cell r="O4">
            <v>0.43825493093115531</v>
          </cell>
          <cell r="R4">
            <v>0.48715406026176333</v>
          </cell>
          <cell r="S4">
            <v>-1.2815515655446006</v>
          </cell>
        </row>
        <row r="5">
          <cell r="A5">
            <v>1.79</v>
          </cell>
          <cell r="D5">
            <v>1.3525670696470353</v>
          </cell>
          <cell r="E5">
            <v>-1.0803193408149565</v>
          </cell>
          <cell r="O5">
            <v>0.58221561985266368</v>
          </cell>
          <cell r="R5">
            <v>0.59571264148195535</v>
          </cell>
          <cell r="S5">
            <v>-1.0803193408149565</v>
          </cell>
        </row>
        <row r="6">
          <cell r="A6">
            <v>1.98</v>
          </cell>
          <cell r="D6">
            <v>1.7191203624798539</v>
          </cell>
          <cell r="E6">
            <v>-0.91536508784281256</v>
          </cell>
          <cell r="O6">
            <v>0.68309684470644383</v>
          </cell>
          <cell r="R6">
            <v>0.68470037539460749</v>
          </cell>
          <cell r="S6">
            <v>-0.91536508784281256</v>
          </cell>
        </row>
        <row r="7">
          <cell r="A7">
            <v>2.31</v>
          </cell>
          <cell r="D7">
            <v>2.037269914754976</v>
          </cell>
          <cell r="E7">
            <v>-0.77219321418868481</v>
          </cell>
          <cell r="O7">
            <v>0.83724752453370221</v>
          </cell>
          <cell r="R7">
            <v>0.76193718721940407</v>
          </cell>
          <cell r="S7">
            <v>-0.77219321418868481</v>
          </cell>
        </row>
        <row r="8">
          <cell r="A8">
            <v>2.33</v>
          </cell>
          <cell r="D8">
            <v>2.3235892289733115</v>
          </cell>
          <cell r="E8">
            <v>-0.64334540539291696</v>
          </cell>
          <cell r="O8">
            <v>0.84586826757760925</v>
          </cell>
          <cell r="R8">
            <v>0.83144660766631018</v>
          </cell>
          <cell r="S8">
            <v>-0.64334540539291696</v>
          </cell>
        </row>
        <row r="9">
          <cell r="A9">
            <v>2.36</v>
          </cell>
          <cell r="D9">
            <v>2.5879027661735332</v>
          </cell>
          <cell r="E9">
            <v>-0.52440051270804089</v>
          </cell>
          <cell r="O9">
            <v>0.8586616190375187</v>
          </cell>
          <cell r="R9">
            <v>0.89561371017986691</v>
          </cell>
          <cell r="S9">
            <v>-0.52440051270804089</v>
          </cell>
        </row>
        <row r="10">
          <cell r="A10">
            <v>2.48</v>
          </cell>
          <cell r="D10">
            <v>2.8366445578410913</v>
          </cell>
          <cell r="E10">
            <v>-0.41246312944140473</v>
          </cell>
          <cell r="O10">
            <v>0.90825856017689077</v>
          </cell>
          <cell r="R10">
            <v>0.95600047740491145</v>
          </cell>
          <cell r="S10">
            <v>-0.41246312944140473</v>
          </cell>
        </row>
        <row r="11">
          <cell r="A11">
            <v>2.6</v>
          </cell>
          <cell r="D11">
            <v>3.074375497100351</v>
          </cell>
          <cell r="E11">
            <v>-0.30548078809939749</v>
          </cell>
          <cell r="O11">
            <v>0.95551144502743635</v>
          </cell>
          <cell r="R11">
            <v>1.0137141522763482</v>
          </cell>
          <cell r="S11">
            <v>-0.30548078809939749</v>
          </cell>
        </row>
        <row r="12">
          <cell r="A12">
            <v>2.89</v>
          </cell>
          <cell r="D12">
            <v>3.3045621610385716</v>
          </cell>
          <cell r="E12">
            <v>-0.20189347914185105</v>
          </cell>
          <cell r="O12">
            <v>1.0612565021243408</v>
          </cell>
          <cell r="R12">
            <v>1.0695963118457563</v>
          </cell>
          <cell r="S12">
            <v>-0.20189347914185105</v>
          </cell>
        </row>
        <row r="13">
          <cell r="A13">
            <v>2.92</v>
          </cell>
          <cell r="D13">
            <v>3.5300210864429959</v>
          </cell>
          <cell r="E13">
            <v>-0.10043372051147002</v>
          </cell>
          <cell r="O13">
            <v>1.0715836162801904</v>
          </cell>
          <cell r="R13">
            <v>1.1243307236063729</v>
          </cell>
          <cell r="S13">
            <v>-0.10043372051147002</v>
          </cell>
        </row>
        <row r="14">
          <cell r="A14">
            <v>3.04</v>
          </cell>
          <cell r="D14">
            <v>3.7531999999999996</v>
          </cell>
          <cell r="E14">
            <v>-2.7829164246717671E-16</v>
          </cell>
          <cell r="O14">
            <v>1.1118575154181303</v>
          </cell>
          <cell r="R14">
            <v>1.1785116194347551</v>
          </cell>
          <cell r="S14">
            <v>-2.7829164246717671E-16</v>
          </cell>
        </row>
        <row r="15">
          <cell r="A15">
            <v>3.08</v>
          </cell>
          <cell r="D15">
            <v>3.9763789135570033</v>
          </cell>
          <cell r="E15">
            <v>0.10043372051146959</v>
          </cell>
          <cell r="O15">
            <v>1.1249295969854831</v>
          </cell>
          <cell r="R15">
            <v>1.2326925152631376</v>
          </cell>
          <cell r="S15">
            <v>0.10043372051146959</v>
          </cell>
        </row>
        <row r="16">
          <cell r="A16">
            <v>3.65</v>
          </cell>
          <cell r="D16">
            <v>4.2018378389614277</v>
          </cell>
          <cell r="E16">
            <v>0.20189347914185077</v>
          </cell>
          <cell r="O16">
            <v>1.2947271675944001</v>
          </cell>
          <cell r="R16">
            <v>1.2874269270237544</v>
          </cell>
          <cell r="S16">
            <v>0.20189347914185077</v>
          </cell>
        </row>
        <row r="17">
          <cell r="A17">
            <v>3.98</v>
          </cell>
          <cell r="D17">
            <v>4.4320245028996492</v>
          </cell>
          <cell r="E17">
            <v>0.30548078809939727</v>
          </cell>
          <cell r="O17">
            <v>1.3812818192963463</v>
          </cell>
          <cell r="R17">
            <v>1.3433090865931623</v>
          </cell>
          <cell r="S17">
            <v>0.30548078809939727</v>
          </cell>
        </row>
        <row r="18">
          <cell r="A18">
            <v>4.09</v>
          </cell>
          <cell r="D18">
            <v>4.6697554421589089</v>
          </cell>
          <cell r="E18">
            <v>0.41246312944140473</v>
          </cell>
          <cell r="O18">
            <v>1.4085449700547104</v>
          </cell>
          <cell r="R18">
            <v>1.4010227614645991</v>
          </cell>
          <cell r="S18">
            <v>0.41246312944140473</v>
          </cell>
        </row>
        <row r="19">
          <cell r="A19">
            <v>4.3899999999999997</v>
          </cell>
          <cell r="D19">
            <v>4.9184972338264679</v>
          </cell>
          <cell r="E19">
            <v>0.524400512708041</v>
          </cell>
          <cell r="O19">
            <v>1.4793292270870799</v>
          </cell>
          <cell r="R19">
            <v>1.4614095286896438</v>
          </cell>
          <cell r="S19">
            <v>0.524400512708041</v>
          </cell>
        </row>
        <row r="20">
          <cell r="A20">
            <v>4.45</v>
          </cell>
          <cell r="D20">
            <v>5.1828107710266895</v>
          </cell>
          <cell r="E20">
            <v>0.6433454053929174</v>
          </cell>
          <cell r="O20">
            <v>1.4929040961781488</v>
          </cell>
          <cell r="R20">
            <v>1.5255766312032009</v>
          </cell>
          <cell r="S20">
            <v>0.6433454053929174</v>
          </cell>
        </row>
        <row r="21">
          <cell r="A21">
            <v>4.7</v>
          </cell>
          <cell r="D21">
            <v>5.4691300852450242</v>
          </cell>
          <cell r="E21">
            <v>0.77219321418868458</v>
          </cell>
          <cell r="O21">
            <v>1.547562508716013</v>
          </cell>
          <cell r="R21">
            <v>1.5950860516501066</v>
          </cell>
          <cell r="S21">
            <v>0.77219321418868458</v>
          </cell>
        </row>
        <row r="22">
          <cell r="A22">
            <v>5.77</v>
          </cell>
          <cell r="D22">
            <v>5.787279637520153</v>
          </cell>
          <cell r="E22">
            <v>0.91536508784281556</v>
          </cell>
          <cell r="O22">
            <v>1.7526720805200082</v>
          </cell>
          <cell r="R22">
            <v>1.6723228634749048</v>
          </cell>
          <cell r="S22">
            <v>0.91536508784281556</v>
          </cell>
        </row>
        <row r="23">
          <cell r="A23">
            <v>5.89</v>
          </cell>
          <cell r="D23">
            <v>6.1538329303529666</v>
          </cell>
          <cell r="E23">
            <v>1.0803193408149574</v>
          </cell>
          <cell r="O23">
            <v>1.7732559976634952</v>
          </cell>
          <cell r="R23">
            <v>1.7613105973875558</v>
          </cell>
          <cell r="S23">
            <v>1.0803193408149574</v>
          </cell>
        </row>
        <row r="24">
          <cell r="A24">
            <v>6.19</v>
          </cell>
          <cell r="D24">
            <v>6.6010013620222097</v>
          </cell>
          <cell r="E24">
            <v>1.2815515655446028</v>
          </cell>
          <cell r="O24">
            <v>1.8229350866965048</v>
          </cell>
          <cell r="R24">
            <v>1.8698691786077486</v>
          </cell>
          <cell r="S24">
            <v>1.2815515655446028</v>
          </cell>
        </row>
        <row r="25">
          <cell r="A25">
            <v>7.83</v>
          </cell>
          <cell r="D25">
            <v>7.208142024472906</v>
          </cell>
          <cell r="E25">
            <v>1.5547735945968553</v>
          </cell>
          <cell r="O25">
            <v>2.0579625100027119</v>
          </cell>
          <cell r="R25">
            <v>2.0172640398028863</v>
          </cell>
          <cell r="S25">
            <v>1.5547735945968553</v>
          </cell>
        </row>
        <row r="26">
          <cell r="A26">
            <v>10.86</v>
          </cell>
          <cell r="D26">
            <v>8.3169406267484263</v>
          </cell>
          <cell r="E26">
            <v>2.0537489106318292</v>
          </cell>
          <cell r="O26">
            <v>2.3850863145057892</v>
          </cell>
          <cell r="R26">
            <v>2.2864458393155065</v>
          </cell>
          <cell r="S26">
            <v>2.0537489106318292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eory"/>
      <sheetName val="Conditions"/>
      <sheetName val="NormalityTest"/>
      <sheetName val="LogNormal"/>
      <sheetName val="LogNormal (1)"/>
      <sheetName val="LogNormal (2)"/>
      <sheetName val="More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>
            <v>1.2</v>
          </cell>
        </row>
      </sheetData>
      <sheetData sheetId="5">
        <row r="2">
          <cell r="A2">
            <v>0.18232155679395459</v>
          </cell>
        </row>
      </sheetData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play"/>
      <sheetName val="1-TrendLine"/>
      <sheetName val="2-3D-Markers"/>
      <sheetName val="3-BallFall"/>
      <sheetName val="4-PopGrowth"/>
      <sheetName val="5-Titration"/>
      <sheetName val="6-Extrapol"/>
      <sheetName val="7-Oxyg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3">
          <cell r="B3">
            <v>5</v>
          </cell>
          <cell r="C3">
            <v>5.2</v>
          </cell>
        </row>
        <row r="4">
          <cell r="B4">
            <v>10</v>
          </cell>
          <cell r="C4">
            <v>9.3000000000000007</v>
          </cell>
        </row>
        <row r="5">
          <cell r="B5">
            <v>20</v>
          </cell>
          <cell r="C5">
            <v>29.9</v>
          </cell>
        </row>
        <row r="6">
          <cell r="B6">
            <v>30</v>
          </cell>
          <cell r="C6">
            <v>52.9</v>
          </cell>
        </row>
        <row r="7">
          <cell r="B7">
            <v>40</v>
          </cell>
          <cell r="C7">
            <v>71.5</v>
          </cell>
        </row>
        <row r="8">
          <cell r="B8">
            <v>50</v>
          </cell>
          <cell r="C8">
            <v>83.4</v>
          </cell>
        </row>
        <row r="9">
          <cell r="B9">
            <v>60</v>
          </cell>
          <cell r="C9">
            <v>92.2</v>
          </cell>
        </row>
        <row r="10">
          <cell r="B10">
            <v>70</v>
          </cell>
          <cell r="C10">
            <v>95.8</v>
          </cell>
        </row>
        <row r="11">
          <cell r="B11">
            <v>80</v>
          </cell>
          <cell r="C11">
            <v>97.5</v>
          </cell>
        </row>
        <row r="12">
          <cell r="B12">
            <v>90</v>
          </cell>
          <cell r="C12">
            <v>98.9</v>
          </cell>
        </row>
        <row r="13">
          <cell r="B13">
            <v>100</v>
          </cell>
          <cell r="C13">
            <v>99.1</v>
          </cell>
        </row>
        <row r="14">
          <cell r="B14">
            <v>110</v>
          </cell>
          <cell r="C14">
            <v>99.5</v>
          </cell>
        </row>
        <row r="15">
          <cell r="B15">
            <v>120</v>
          </cell>
          <cell r="C15">
            <v>99.9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gmoid"/>
      <sheetName val="Integration"/>
      <sheetName val="Split-Trick"/>
      <sheetName val="IP-SP"/>
      <sheetName val="Slope"/>
      <sheetName val="GrowthCurve"/>
      <sheetName val="Absorption"/>
      <sheetName val="Hb-Oxyg"/>
      <sheetName val="Test"/>
      <sheetName val="EC50Determ"/>
      <sheetName val="EC50-IC50"/>
    </sheetNames>
    <sheetDataSet>
      <sheetData sheetId="0">
        <row r="19">
          <cell r="B19">
            <v>200</v>
          </cell>
        </row>
        <row r="21">
          <cell r="C21">
            <v>0.49719347368145589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C1">
            <v>0.1555</v>
          </cell>
        </row>
        <row r="2">
          <cell r="C2">
            <v>25.938517965042877</v>
          </cell>
        </row>
        <row r="21">
          <cell r="C21">
            <v>100</v>
          </cell>
        </row>
      </sheetData>
      <sheetData sheetId="7" refreshError="1"/>
      <sheetData sheetId="8" refreshError="1"/>
      <sheetData sheetId="9" refreshError="1"/>
      <sheetData sheetId="10">
        <row r="1">
          <cell r="D1" t="str">
            <v>Boltzmann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VLookup"/>
      <sheetName val="1A-VLookup"/>
      <sheetName val="1B-VL+TRIM"/>
      <sheetName val="1C-FiscalYear"/>
      <sheetName val="1D-TwoVLTables"/>
      <sheetName val="2-VL-Parts"/>
      <sheetName val="3-Match"/>
      <sheetName val="4-2D-Index"/>
      <sheetName val="5-VL-2Col"/>
      <sheetName val="6-IndexLookup"/>
      <sheetName val="6A-LastEntry"/>
      <sheetName val="6B-Stock"/>
      <sheetName val="7-OnlyIndex"/>
      <sheetName val="8-Indirect"/>
      <sheetName val="9-CreateName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Month</v>
          </cell>
          <cell r="B1" t="str">
            <v>Traditional</v>
          </cell>
          <cell r="C1" t="str">
            <v>S&amp;P 500</v>
          </cell>
        </row>
        <row r="2">
          <cell r="A2">
            <v>37987</v>
          </cell>
        </row>
        <row r="3">
          <cell r="A3">
            <v>38018</v>
          </cell>
        </row>
        <row r="4">
          <cell r="A4">
            <v>38047</v>
          </cell>
        </row>
        <row r="5">
          <cell r="A5">
            <v>38078</v>
          </cell>
        </row>
        <row r="6">
          <cell r="A6">
            <v>38108</v>
          </cell>
        </row>
        <row r="7">
          <cell r="A7">
            <v>38139</v>
          </cell>
        </row>
        <row r="8">
          <cell r="A8">
            <v>38169</v>
          </cell>
        </row>
        <row r="9">
          <cell r="A9">
            <v>38200</v>
          </cell>
        </row>
        <row r="10">
          <cell r="A10">
            <v>38231</v>
          </cell>
        </row>
        <row r="11">
          <cell r="A11">
            <v>38261</v>
          </cell>
        </row>
        <row r="12">
          <cell r="A12">
            <v>38292</v>
          </cell>
        </row>
        <row r="13">
          <cell r="A13">
            <v>38322</v>
          </cell>
        </row>
        <row r="14">
          <cell r="A14">
            <v>38353</v>
          </cell>
        </row>
        <row r="15">
          <cell r="A15">
            <v>38384</v>
          </cell>
        </row>
        <row r="16">
          <cell r="A16">
            <v>38412</v>
          </cell>
        </row>
        <row r="17">
          <cell r="A17">
            <v>38443</v>
          </cell>
        </row>
        <row r="18">
          <cell r="A18">
            <v>38473</v>
          </cell>
        </row>
        <row r="19">
          <cell r="A19">
            <v>38504</v>
          </cell>
        </row>
        <row r="20">
          <cell r="A20">
            <v>38534</v>
          </cell>
        </row>
        <row r="21">
          <cell r="A21">
            <v>38565</v>
          </cell>
        </row>
        <row r="22">
          <cell r="A22">
            <v>38596</v>
          </cell>
        </row>
        <row r="23">
          <cell r="A23">
            <v>38626</v>
          </cell>
        </row>
        <row r="24">
          <cell r="A24">
            <v>38657</v>
          </cell>
        </row>
        <row r="25">
          <cell r="A25">
            <v>38687</v>
          </cell>
        </row>
        <row r="26">
          <cell r="A26">
            <v>38718</v>
          </cell>
        </row>
        <row r="27">
          <cell r="A27">
            <v>38749</v>
          </cell>
        </row>
        <row r="28">
          <cell r="A28">
            <v>38777</v>
          </cell>
        </row>
        <row r="29">
          <cell r="A29">
            <v>38808</v>
          </cell>
        </row>
        <row r="30">
          <cell r="A30">
            <v>38838</v>
          </cell>
        </row>
        <row r="31">
          <cell r="A31">
            <v>38869</v>
          </cell>
        </row>
        <row r="32">
          <cell r="A32">
            <v>38899</v>
          </cell>
        </row>
        <row r="33">
          <cell r="A33">
            <v>38930</v>
          </cell>
        </row>
        <row r="34">
          <cell r="A34">
            <v>38961</v>
          </cell>
        </row>
        <row r="35">
          <cell r="A35">
            <v>38991</v>
          </cell>
        </row>
        <row r="36">
          <cell r="A36">
            <v>39022</v>
          </cell>
        </row>
        <row r="37">
          <cell r="A37">
            <v>39052</v>
          </cell>
        </row>
      </sheetData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2.emf"/><Relationship Id="rId4" Type="http://schemas.openxmlformats.org/officeDocument/2006/relationships/control" Target="../activeX/activeX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21"/>
  <sheetViews>
    <sheetView tabSelected="1" workbookViewId="0"/>
  </sheetViews>
  <sheetFormatPr defaultRowHeight="12.75" x14ac:dyDescent="0.2"/>
  <cols>
    <col min="1" max="3" width="8.88671875" style="1"/>
    <col min="4" max="4" width="4.21875" style="1" customWidth="1"/>
    <col min="5" max="6" width="8.88671875" style="1"/>
    <col min="7" max="7" width="4.21875" style="1" customWidth="1"/>
    <col min="8" max="9" width="8.88671875" style="1"/>
    <col min="10" max="10" width="5.5546875" style="1" customWidth="1"/>
    <col min="11" max="11" width="8.109375" style="1" customWidth="1"/>
    <col min="12" max="259" width="8.88671875" style="1"/>
    <col min="260" max="260" width="4.21875" style="1" customWidth="1"/>
    <col min="261" max="262" width="8.88671875" style="1"/>
    <col min="263" max="263" width="4.21875" style="1" customWidth="1"/>
    <col min="264" max="265" width="8.88671875" style="1"/>
    <col min="266" max="266" width="5.5546875" style="1" customWidth="1"/>
    <col min="267" max="267" width="8.109375" style="1" customWidth="1"/>
    <col min="268" max="515" width="8.88671875" style="1"/>
    <col min="516" max="516" width="4.21875" style="1" customWidth="1"/>
    <col min="517" max="518" width="8.88671875" style="1"/>
    <col min="519" max="519" width="4.21875" style="1" customWidth="1"/>
    <col min="520" max="521" width="8.88671875" style="1"/>
    <col min="522" max="522" width="5.5546875" style="1" customWidth="1"/>
    <col min="523" max="523" width="8.109375" style="1" customWidth="1"/>
    <col min="524" max="771" width="8.88671875" style="1"/>
    <col min="772" max="772" width="4.21875" style="1" customWidth="1"/>
    <col min="773" max="774" width="8.88671875" style="1"/>
    <col min="775" max="775" width="4.21875" style="1" customWidth="1"/>
    <col min="776" max="777" width="8.88671875" style="1"/>
    <col min="778" max="778" width="5.5546875" style="1" customWidth="1"/>
    <col min="779" max="779" width="8.109375" style="1" customWidth="1"/>
    <col min="780" max="1027" width="8.88671875" style="1"/>
    <col min="1028" max="1028" width="4.21875" style="1" customWidth="1"/>
    <col min="1029" max="1030" width="8.88671875" style="1"/>
    <col min="1031" max="1031" width="4.21875" style="1" customWidth="1"/>
    <col min="1032" max="1033" width="8.88671875" style="1"/>
    <col min="1034" max="1034" width="5.5546875" style="1" customWidth="1"/>
    <col min="1035" max="1035" width="8.109375" style="1" customWidth="1"/>
    <col min="1036" max="1283" width="8.88671875" style="1"/>
    <col min="1284" max="1284" width="4.21875" style="1" customWidth="1"/>
    <col min="1285" max="1286" width="8.88671875" style="1"/>
    <col min="1287" max="1287" width="4.21875" style="1" customWidth="1"/>
    <col min="1288" max="1289" width="8.88671875" style="1"/>
    <col min="1290" max="1290" width="5.5546875" style="1" customWidth="1"/>
    <col min="1291" max="1291" width="8.109375" style="1" customWidth="1"/>
    <col min="1292" max="1539" width="8.88671875" style="1"/>
    <col min="1540" max="1540" width="4.21875" style="1" customWidth="1"/>
    <col min="1541" max="1542" width="8.88671875" style="1"/>
    <col min="1543" max="1543" width="4.21875" style="1" customWidth="1"/>
    <col min="1544" max="1545" width="8.88671875" style="1"/>
    <col min="1546" max="1546" width="5.5546875" style="1" customWidth="1"/>
    <col min="1547" max="1547" width="8.109375" style="1" customWidth="1"/>
    <col min="1548" max="1795" width="8.88671875" style="1"/>
    <col min="1796" max="1796" width="4.21875" style="1" customWidth="1"/>
    <col min="1797" max="1798" width="8.88671875" style="1"/>
    <col min="1799" max="1799" width="4.21875" style="1" customWidth="1"/>
    <col min="1800" max="1801" width="8.88671875" style="1"/>
    <col min="1802" max="1802" width="5.5546875" style="1" customWidth="1"/>
    <col min="1803" max="1803" width="8.109375" style="1" customWidth="1"/>
    <col min="1804" max="2051" width="8.88671875" style="1"/>
    <col min="2052" max="2052" width="4.21875" style="1" customWidth="1"/>
    <col min="2053" max="2054" width="8.88671875" style="1"/>
    <col min="2055" max="2055" width="4.21875" style="1" customWidth="1"/>
    <col min="2056" max="2057" width="8.88671875" style="1"/>
    <col min="2058" max="2058" width="5.5546875" style="1" customWidth="1"/>
    <col min="2059" max="2059" width="8.109375" style="1" customWidth="1"/>
    <col min="2060" max="2307" width="8.88671875" style="1"/>
    <col min="2308" max="2308" width="4.21875" style="1" customWidth="1"/>
    <col min="2309" max="2310" width="8.88671875" style="1"/>
    <col min="2311" max="2311" width="4.21875" style="1" customWidth="1"/>
    <col min="2312" max="2313" width="8.88671875" style="1"/>
    <col min="2314" max="2314" width="5.5546875" style="1" customWidth="1"/>
    <col min="2315" max="2315" width="8.109375" style="1" customWidth="1"/>
    <col min="2316" max="2563" width="8.88671875" style="1"/>
    <col min="2564" max="2564" width="4.21875" style="1" customWidth="1"/>
    <col min="2565" max="2566" width="8.88671875" style="1"/>
    <col min="2567" max="2567" width="4.21875" style="1" customWidth="1"/>
    <col min="2568" max="2569" width="8.88671875" style="1"/>
    <col min="2570" max="2570" width="5.5546875" style="1" customWidth="1"/>
    <col min="2571" max="2571" width="8.109375" style="1" customWidth="1"/>
    <col min="2572" max="2819" width="8.88671875" style="1"/>
    <col min="2820" max="2820" width="4.21875" style="1" customWidth="1"/>
    <col min="2821" max="2822" width="8.88671875" style="1"/>
    <col min="2823" max="2823" width="4.21875" style="1" customWidth="1"/>
    <col min="2824" max="2825" width="8.88671875" style="1"/>
    <col min="2826" max="2826" width="5.5546875" style="1" customWidth="1"/>
    <col min="2827" max="2827" width="8.109375" style="1" customWidth="1"/>
    <col min="2828" max="3075" width="8.88671875" style="1"/>
    <col min="3076" max="3076" width="4.21875" style="1" customWidth="1"/>
    <col min="3077" max="3078" width="8.88671875" style="1"/>
    <col min="3079" max="3079" width="4.21875" style="1" customWidth="1"/>
    <col min="3080" max="3081" width="8.88671875" style="1"/>
    <col min="3082" max="3082" width="5.5546875" style="1" customWidth="1"/>
    <col min="3083" max="3083" width="8.109375" style="1" customWidth="1"/>
    <col min="3084" max="3331" width="8.88671875" style="1"/>
    <col min="3332" max="3332" width="4.21875" style="1" customWidth="1"/>
    <col min="3333" max="3334" width="8.88671875" style="1"/>
    <col min="3335" max="3335" width="4.21875" style="1" customWidth="1"/>
    <col min="3336" max="3337" width="8.88671875" style="1"/>
    <col min="3338" max="3338" width="5.5546875" style="1" customWidth="1"/>
    <col min="3339" max="3339" width="8.109375" style="1" customWidth="1"/>
    <col min="3340" max="3587" width="8.88671875" style="1"/>
    <col min="3588" max="3588" width="4.21875" style="1" customWidth="1"/>
    <col min="3589" max="3590" width="8.88671875" style="1"/>
    <col min="3591" max="3591" width="4.21875" style="1" customWidth="1"/>
    <col min="3592" max="3593" width="8.88671875" style="1"/>
    <col min="3594" max="3594" width="5.5546875" style="1" customWidth="1"/>
    <col min="3595" max="3595" width="8.109375" style="1" customWidth="1"/>
    <col min="3596" max="3843" width="8.88671875" style="1"/>
    <col min="3844" max="3844" width="4.21875" style="1" customWidth="1"/>
    <col min="3845" max="3846" width="8.88671875" style="1"/>
    <col min="3847" max="3847" width="4.21875" style="1" customWidth="1"/>
    <col min="3848" max="3849" width="8.88671875" style="1"/>
    <col min="3850" max="3850" width="5.5546875" style="1" customWidth="1"/>
    <col min="3851" max="3851" width="8.109375" style="1" customWidth="1"/>
    <col min="3852" max="4099" width="8.88671875" style="1"/>
    <col min="4100" max="4100" width="4.21875" style="1" customWidth="1"/>
    <col min="4101" max="4102" width="8.88671875" style="1"/>
    <col min="4103" max="4103" width="4.21875" style="1" customWidth="1"/>
    <col min="4104" max="4105" width="8.88671875" style="1"/>
    <col min="4106" max="4106" width="5.5546875" style="1" customWidth="1"/>
    <col min="4107" max="4107" width="8.109375" style="1" customWidth="1"/>
    <col min="4108" max="4355" width="8.88671875" style="1"/>
    <col min="4356" max="4356" width="4.21875" style="1" customWidth="1"/>
    <col min="4357" max="4358" width="8.88671875" style="1"/>
    <col min="4359" max="4359" width="4.21875" style="1" customWidth="1"/>
    <col min="4360" max="4361" width="8.88671875" style="1"/>
    <col min="4362" max="4362" width="5.5546875" style="1" customWidth="1"/>
    <col min="4363" max="4363" width="8.109375" style="1" customWidth="1"/>
    <col min="4364" max="4611" width="8.88671875" style="1"/>
    <col min="4612" max="4612" width="4.21875" style="1" customWidth="1"/>
    <col min="4613" max="4614" width="8.88671875" style="1"/>
    <col min="4615" max="4615" width="4.21875" style="1" customWidth="1"/>
    <col min="4616" max="4617" width="8.88671875" style="1"/>
    <col min="4618" max="4618" width="5.5546875" style="1" customWidth="1"/>
    <col min="4619" max="4619" width="8.109375" style="1" customWidth="1"/>
    <col min="4620" max="4867" width="8.88671875" style="1"/>
    <col min="4868" max="4868" width="4.21875" style="1" customWidth="1"/>
    <col min="4869" max="4870" width="8.88671875" style="1"/>
    <col min="4871" max="4871" width="4.21875" style="1" customWidth="1"/>
    <col min="4872" max="4873" width="8.88671875" style="1"/>
    <col min="4874" max="4874" width="5.5546875" style="1" customWidth="1"/>
    <col min="4875" max="4875" width="8.109375" style="1" customWidth="1"/>
    <col min="4876" max="5123" width="8.88671875" style="1"/>
    <col min="5124" max="5124" width="4.21875" style="1" customWidth="1"/>
    <col min="5125" max="5126" width="8.88671875" style="1"/>
    <col min="5127" max="5127" width="4.21875" style="1" customWidth="1"/>
    <col min="5128" max="5129" width="8.88671875" style="1"/>
    <col min="5130" max="5130" width="5.5546875" style="1" customWidth="1"/>
    <col min="5131" max="5131" width="8.109375" style="1" customWidth="1"/>
    <col min="5132" max="5379" width="8.88671875" style="1"/>
    <col min="5380" max="5380" width="4.21875" style="1" customWidth="1"/>
    <col min="5381" max="5382" width="8.88671875" style="1"/>
    <col min="5383" max="5383" width="4.21875" style="1" customWidth="1"/>
    <col min="5384" max="5385" width="8.88671875" style="1"/>
    <col min="5386" max="5386" width="5.5546875" style="1" customWidth="1"/>
    <col min="5387" max="5387" width="8.109375" style="1" customWidth="1"/>
    <col min="5388" max="5635" width="8.88671875" style="1"/>
    <col min="5636" max="5636" width="4.21875" style="1" customWidth="1"/>
    <col min="5637" max="5638" width="8.88671875" style="1"/>
    <col min="5639" max="5639" width="4.21875" style="1" customWidth="1"/>
    <col min="5640" max="5641" width="8.88671875" style="1"/>
    <col min="5642" max="5642" width="5.5546875" style="1" customWidth="1"/>
    <col min="5643" max="5643" width="8.109375" style="1" customWidth="1"/>
    <col min="5644" max="5891" width="8.88671875" style="1"/>
    <col min="5892" max="5892" width="4.21875" style="1" customWidth="1"/>
    <col min="5893" max="5894" width="8.88671875" style="1"/>
    <col min="5895" max="5895" width="4.21875" style="1" customWidth="1"/>
    <col min="5896" max="5897" width="8.88671875" style="1"/>
    <col min="5898" max="5898" width="5.5546875" style="1" customWidth="1"/>
    <col min="5899" max="5899" width="8.109375" style="1" customWidth="1"/>
    <col min="5900" max="6147" width="8.88671875" style="1"/>
    <col min="6148" max="6148" width="4.21875" style="1" customWidth="1"/>
    <col min="6149" max="6150" width="8.88671875" style="1"/>
    <col min="6151" max="6151" width="4.21875" style="1" customWidth="1"/>
    <col min="6152" max="6153" width="8.88671875" style="1"/>
    <col min="6154" max="6154" width="5.5546875" style="1" customWidth="1"/>
    <col min="6155" max="6155" width="8.109375" style="1" customWidth="1"/>
    <col min="6156" max="6403" width="8.88671875" style="1"/>
    <col min="6404" max="6404" width="4.21875" style="1" customWidth="1"/>
    <col min="6405" max="6406" width="8.88671875" style="1"/>
    <col min="6407" max="6407" width="4.21875" style="1" customWidth="1"/>
    <col min="6408" max="6409" width="8.88671875" style="1"/>
    <col min="6410" max="6410" width="5.5546875" style="1" customWidth="1"/>
    <col min="6411" max="6411" width="8.109375" style="1" customWidth="1"/>
    <col min="6412" max="6659" width="8.88671875" style="1"/>
    <col min="6660" max="6660" width="4.21875" style="1" customWidth="1"/>
    <col min="6661" max="6662" width="8.88671875" style="1"/>
    <col min="6663" max="6663" width="4.21875" style="1" customWidth="1"/>
    <col min="6664" max="6665" width="8.88671875" style="1"/>
    <col min="6666" max="6666" width="5.5546875" style="1" customWidth="1"/>
    <col min="6667" max="6667" width="8.109375" style="1" customWidth="1"/>
    <col min="6668" max="6915" width="8.88671875" style="1"/>
    <col min="6916" max="6916" width="4.21875" style="1" customWidth="1"/>
    <col min="6917" max="6918" width="8.88671875" style="1"/>
    <col min="6919" max="6919" width="4.21875" style="1" customWidth="1"/>
    <col min="6920" max="6921" width="8.88671875" style="1"/>
    <col min="6922" max="6922" width="5.5546875" style="1" customWidth="1"/>
    <col min="6923" max="6923" width="8.109375" style="1" customWidth="1"/>
    <col min="6924" max="7171" width="8.88671875" style="1"/>
    <col min="7172" max="7172" width="4.21875" style="1" customWidth="1"/>
    <col min="7173" max="7174" width="8.88671875" style="1"/>
    <col min="7175" max="7175" width="4.21875" style="1" customWidth="1"/>
    <col min="7176" max="7177" width="8.88671875" style="1"/>
    <col min="7178" max="7178" width="5.5546875" style="1" customWidth="1"/>
    <col min="7179" max="7179" width="8.109375" style="1" customWidth="1"/>
    <col min="7180" max="7427" width="8.88671875" style="1"/>
    <col min="7428" max="7428" width="4.21875" style="1" customWidth="1"/>
    <col min="7429" max="7430" width="8.88671875" style="1"/>
    <col min="7431" max="7431" width="4.21875" style="1" customWidth="1"/>
    <col min="7432" max="7433" width="8.88671875" style="1"/>
    <col min="7434" max="7434" width="5.5546875" style="1" customWidth="1"/>
    <col min="7435" max="7435" width="8.109375" style="1" customWidth="1"/>
    <col min="7436" max="7683" width="8.88671875" style="1"/>
    <col min="7684" max="7684" width="4.21875" style="1" customWidth="1"/>
    <col min="7685" max="7686" width="8.88671875" style="1"/>
    <col min="7687" max="7687" width="4.21875" style="1" customWidth="1"/>
    <col min="7688" max="7689" width="8.88671875" style="1"/>
    <col min="7690" max="7690" width="5.5546875" style="1" customWidth="1"/>
    <col min="7691" max="7691" width="8.109375" style="1" customWidth="1"/>
    <col min="7692" max="7939" width="8.88671875" style="1"/>
    <col min="7940" max="7940" width="4.21875" style="1" customWidth="1"/>
    <col min="7941" max="7942" width="8.88671875" style="1"/>
    <col min="7943" max="7943" width="4.21875" style="1" customWidth="1"/>
    <col min="7944" max="7945" width="8.88671875" style="1"/>
    <col min="7946" max="7946" width="5.5546875" style="1" customWidth="1"/>
    <col min="7947" max="7947" width="8.109375" style="1" customWidth="1"/>
    <col min="7948" max="8195" width="8.88671875" style="1"/>
    <col min="8196" max="8196" width="4.21875" style="1" customWidth="1"/>
    <col min="8197" max="8198" width="8.88671875" style="1"/>
    <col min="8199" max="8199" width="4.21875" style="1" customWidth="1"/>
    <col min="8200" max="8201" width="8.88671875" style="1"/>
    <col min="8202" max="8202" width="5.5546875" style="1" customWidth="1"/>
    <col min="8203" max="8203" width="8.109375" style="1" customWidth="1"/>
    <col min="8204" max="8451" width="8.88671875" style="1"/>
    <col min="8452" max="8452" width="4.21875" style="1" customWidth="1"/>
    <col min="8453" max="8454" width="8.88671875" style="1"/>
    <col min="8455" max="8455" width="4.21875" style="1" customWidth="1"/>
    <col min="8456" max="8457" width="8.88671875" style="1"/>
    <col min="8458" max="8458" width="5.5546875" style="1" customWidth="1"/>
    <col min="8459" max="8459" width="8.109375" style="1" customWidth="1"/>
    <col min="8460" max="8707" width="8.88671875" style="1"/>
    <col min="8708" max="8708" width="4.21875" style="1" customWidth="1"/>
    <col min="8709" max="8710" width="8.88671875" style="1"/>
    <col min="8711" max="8711" width="4.21875" style="1" customWidth="1"/>
    <col min="8712" max="8713" width="8.88671875" style="1"/>
    <col min="8714" max="8714" width="5.5546875" style="1" customWidth="1"/>
    <col min="8715" max="8715" width="8.109375" style="1" customWidth="1"/>
    <col min="8716" max="8963" width="8.88671875" style="1"/>
    <col min="8964" max="8964" width="4.21875" style="1" customWidth="1"/>
    <col min="8965" max="8966" width="8.88671875" style="1"/>
    <col min="8967" max="8967" width="4.21875" style="1" customWidth="1"/>
    <col min="8968" max="8969" width="8.88671875" style="1"/>
    <col min="8970" max="8970" width="5.5546875" style="1" customWidth="1"/>
    <col min="8971" max="8971" width="8.109375" style="1" customWidth="1"/>
    <col min="8972" max="9219" width="8.88671875" style="1"/>
    <col min="9220" max="9220" width="4.21875" style="1" customWidth="1"/>
    <col min="9221" max="9222" width="8.88671875" style="1"/>
    <col min="9223" max="9223" width="4.21875" style="1" customWidth="1"/>
    <col min="9224" max="9225" width="8.88671875" style="1"/>
    <col min="9226" max="9226" width="5.5546875" style="1" customWidth="1"/>
    <col min="9227" max="9227" width="8.109375" style="1" customWidth="1"/>
    <col min="9228" max="9475" width="8.88671875" style="1"/>
    <col min="9476" max="9476" width="4.21875" style="1" customWidth="1"/>
    <col min="9477" max="9478" width="8.88671875" style="1"/>
    <col min="9479" max="9479" width="4.21875" style="1" customWidth="1"/>
    <col min="9480" max="9481" width="8.88671875" style="1"/>
    <col min="9482" max="9482" width="5.5546875" style="1" customWidth="1"/>
    <col min="9483" max="9483" width="8.109375" style="1" customWidth="1"/>
    <col min="9484" max="9731" width="8.88671875" style="1"/>
    <col min="9732" max="9732" width="4.21875" style="1" customWidth="1"/>
    <col min="9733" max="9734" width="8.88671875" style="1"/>
    <col min="9735" max="9735" width="4.21875" style="1" customWidth="1"/>
    <col min="9736" max="9737" width="8.88671875" style="1"/>
    <col min="9738" max="9738" width="5.5546875" style="1" customWidth="1"/>
    <col min="9739" max="9739" width="8.109375" style="1" customWidth="1"/>
    <col min="9740" max="9987" width="8.88671875" style="1"/>
    <col min="9988" max="9988" width="4.21875" style="1" customWidth="1"/>
    <col min="9989" max="9990" width="8.88671875" style="1"/>
    <col min="9991" max="9991" width="4.21875" style="1" customWidth="1"/>
    <col min="9992" max="9993" width="8.88671875" style="1"/>
    <col min="9994" max="9994" width="5.5546875" style="1" customWidth="1"/>
    <col min="9995" max="9995" width="8.109375" style="1" customWidth="1"/>
    <col min="9996" max="10243" width="8.88671875" style="1"/>
    <col min="10244" max="10244" width="4.21875" style="1" customWidth="1"/>
    <col min="10245" max="10246" width="8.88671875" style="1"/>
    <col min="10247" max="10247" width="4.21875" style="1" customWidth="1"/>
    <col min="10248" max="10249" width="8.88671875" style="1"/>
    <col min="10250" max="10250" width="5.5546875" style="1" customWidth="1"/>
    <col min="10251" max="10251" width="8.109375" style="1" customWidth="1"/>
    <col min="10252" max="10499" width="8.88671875" style="1"/>
    <col min="10500" max="10500" width="4.21875" style="1" customWidth="1"/>
    <col min="10501" max="10502" width="8.88671875" style="1"/>
    <col min="10503" max="10503" width="4.21875" style="1" customWidth="1"/>
    <col min="10504" max="10505" width="8.88671875" style="1"/>
    <col min="10506" max="10506" width="5.5546875" style="1" customWidth="1"/>
    <col min="10507" max="10507" width="8.109375" style="1" customWidth="1"/>
    <col min="10508" max="10755" width="8.88671875" style="1"/>
    <col min="10756" max="10756" width="4.21875" style="1" customWidth="1"/>
    <col min="10757" max="10758" width="8.88671875" style="1"/>
    <col min="10759" max="10759" width="4.21875" style="1" customWidth="1"/>
    <col min="10760" max="10761" width="8.88671875" style="1"/>
    <col min="10762" max="10762" width="5.5546875" style="1" customWidth="1"/>
    <col min="10763" max="10763" width="8.109375" style="1" customWidth="1"/>
    <col min="10764" max="11011" width="8.88671875" style="1"/>
    <col min="11012" max="11012" width="4.21875" style="1" customWidth="1"/>
    <col min="11013" max="11014" width="8.88671875" style="1"/>
    <col min="11015" max="11015" width="4.21875" style="1" customWidth="1"/>
    <col min="11016" max="11017" width="8.88671875" style="1"/>
    <col min="11018" max="11018" width="5.5546875" style="1" customWidth="1"/>
    <col min="11019" max="11019" width="8.109375" style="1" customWidth="1"/>
    <col min="11020" max="11267" width="8.88671875" style="1"/>
    <col min="11268" max="11268" width="4.21875" style="1" customWidth="1"/>
    <col min="11269" max="11270" width="8.88671875" style="1"/>
    <col min="11271" max="11271" width="4.21875" style="1" customWidth="1"/>
    <col min="11272" max="11273" width="8.88671875" style="1"/>
    <col min="11274" max="11274" width="5.5546875" style="1" customWidth="1"/>
    <col min="11275" max="11275" width="8.109375" style="1" customWidth="1"/>
    <col min="11276" max="11523" width="8.88671875" style="1"/>
    <col min="11524" max="11524" width="4.21875" style="1" customWidth="1"/>
    <col min="11525" max="11526" width="8.88671875" style="1"/>
    <col min="11527" max="11527" width="4.21875" style="1" customWidth="1"/>
    <col min="11528" max="11529" width="8.88671875" style="1"/>
    <col min="11530" max="11530" width="5.5546875" style="1" customWidth="1"/>
    <col min="11531" max="11531" width="8.109375" style="1" customWidth="1"/>
    <col min="11532" max="11779" width="8.88671875" style="1"/>
    <col min="11780" max="11780" width="4.21875" style="1" customWidth="1"/>
    <col min="11781" max="11782" width="8.88671875" style="1"/>
    <col min="11783" max="11783" width="4.21875" style="1" customWidth="1"/>
    <col min="11784" max="11785" width="8.88671875" style="1"/>
    <col min="11786" max="11786" width="5.5546875" style="1" customWidth="1"/>
    <col min="11787" max="11787" width="8.109375" style="1" customWidth="1"/>
    <col min="11788" max="12035" width="8.88671875" style="1"/>
    <col min="12036" max="12036" width="4.21875" style="1" customWidth="1"/>
    <col min="12037" max="12038" width="8.88671875" style="1"/>
    <col min="12039" max="12039" width="4.21875" style="1" customWidth="1"/>
    <col min="12040" max="12041" width="8.88671875" style="1"/>
    <col min="12042" max="12042" width="5.5546875" style="1" customWidth="1"/>
    <col min="12043" max="12043" width="8.109375" style="1" customWidth="1"/>
    <col min="12044" max="12291" width="8.88671875" style="1"/>
    <col min="12292" max="12292" width="4.21875" style="1" customWidth="1"/>
    <col min="12293" max="12294" width="8.88671875" style="1"/>
    <col min="12295" max="12295" width="4.21875" style="1" customWidth="1"/>
    <col min="12296" max="12297" width="8.88671875" style="1"/>
    <col min="12298" max="12298" width="5.5546875" style="1" customWidth="1"/>
    <col min="12299" max="12299" width="8.109375" style="1" customWidth="1"/>
    <col min="12300" max="12547" width="8.88671875" style="1"/>
    <col min="12548" max="12548" width="4.21875" style="1" customWidth="1"/>
    <col min="12549" max="12550" width="8.88671875" style="1"/>
    <col min="12551" max="12551" width="4.21875" style="1" customWidth="1"/>
    <col min="12552" max="12553" width="8.88671875" style="1"/>
    <col min="12554" max="12554" width="5.5546875" style="1" customWidth="1"/>
    <col min="12555" max="12555" width="8.109375" style="1" customWidth="1"/>
    <col min="12556" max="12803" width="8.88671875" style="1"/>
    <col min="12804" max="12804" width="4.21875" style="1" customWidth="1"/>
    <col min="12805" max="12806" width="8.88671875" style="1"/>
    <col min="12807" max="12807" width="4.21875" style="1" customWidth="1"/>
    <col min="12808" max="12809" width="8.88671875" style="1"/>
    <col min="12810" max="12810" width="5.5546875" style="1" customWidth="1"/>
    <col min="12811" max="12811" width="8.109375" style="1" customWidth="1"/>
    <col min="12812" max="13059" width="8.88671875" style="1"/>
    <col min="13060" max="13060" width="4.21875" style="1" customWidth="1"/>
    <col min="13061" max="13062" width="8.88671875" style="1"/>
    <col min="13063" max="13063" width="4.21875" style="1" customWidth="1"/>
    <col min="13064" max="13065" width="8.88671875" style="1"/>
    <col min="13066" max="13066" width="5.5546875" style="1" customWidth="1"/>
    <col min="13067" max="13067" width="8.109375" style="1" customWidth="1"/>
    <col min="13068" max="13315" width="8.88671875" style="1"/>
    <col min="13316" max="13316" width="4.21875" style="1" customWidth="1"/>
    <col min="13317" max="13318" width="8.88671875" style="1"/>
    <col min="13319" max="13319" width="4.21875" style="1" customWidth="1"/>
    <col min="13320" max="13321" width="8.88671875" style="1"/>
    <col min="13322" max="13322" width="5.5546875" style="1" customWidth="1"/>
    <col min="13323" max="13323" width="8.109375" style="1" customWidth="1"/>
    <col min="13324" max="13571" width="8.88671875" style="1"/>
    <col min="13572" max="13572" width="4.21875" style="1" customWidth="1"/>
    <col min="13573" max="13574" width="8.88671875" style="1"/>
    <col min="13575" max="13575" width="4.21875" style="1" customWidth="1"/>
    <col min="13576" max="13577" width="8.88671875" style="1"/>
    <col min="13578" max="13578" width="5.5546875" style="1" customWidth="1"/>
    <col min="13579" max="13579" width="8.109375" style="1" customWidth="1"/>
    <col min="13580" max="13827" width="8.88671875" style="1"/>
    <col min="13828" max="13828" width="4.21875" style="1" customWidth="1"/>
    <col min="13829" max="13830" width="8.88671875" style="1"/>
    <col min="13831" max="13831" width="4.21875" style="1" customWidth="1"/>
    <col min="13832" max="13833" width="8.88671875" style="1"/>
    <col min="13834" max="13834" width="5.5546875" style="1" customWidth="1"/>
    <col min="13835" max="13835" width="8.109375" style="1" customWidth="1"/>
    <col min="13836" max="14083" width="8.88671875" style="1"/>
    <col min="14084" max="14084" width="4.21875" style="1" customWidth="1"/>
    <col min="14085" max="14086" width="8.88671875" style="1"/>
    <col min="14087" max="14087" width="4.21875" style="1" customWidth="1"/>
    <col min="14088" max="14089" width="8.88671875" style="1"/>
    <col min="14090" max="14090" width="5.5546875" style="1" customWidth="1"/>
    <col min="14091" max="14091" width="8.109375" style="1" customWidth="1"/>
    <col min="14092" max="14339" width="8.88671875" style="1"/>
    <col min="14340" max="14340" width="4.21875" style="1" customWidth="1"/>
    <col min="14341" max="14342" width="8.88671875" style="1"/>
    <col min="14343" max="14343" width="4.21875" style="1" customWidth="1"/>
    <col min="14344" max="14345" width="8.88671875" style="1"/>
    <col min="14346" max="14346" width="5.5546875" style="1" customWidth="1"/>
    <col min="14347" max="14347" width="8.109375" style="1" customWidth="1"/>
    <col min="14348" max="14595" width="8.88671875" style="1"/>
    <col min="14596" max="14596" width="4.21875" style="1" customWidth="1"/>
    <col min="14597" max="14598" width="8.88671875" style="1"/>
    <col min="14599" max="14599" width="4.21875" style="1" customWidth="1"/>
    <col min="14600" max="14601" width="8.88671875" style="1"/>
    <col min="14602" max="14602" width="5.5546875" style="1" customWidth="1"/>
    <col min="14603" max="14603" width="8.109375" style="1" customWidth="1"/>
    <col min="14604" max="14851" width="8.88671875" style="1"/>
    <col min="14852" max="14852" width="4.21875" style="1" customWidth="1"/>
    <col min="14853" max="14854" width="8.88671875" style="1"/>
    <col min="14855" max="14855" width="4.21875" style="1" customWidth="1"/>
    <col min="14856" max="14857" width="8.88671875" style="1"/>
    <col min="14858" max="14858" width="5.5546875" style="1" customWidth="1"/>
    <col min="14859" max="14859" width="8.109375" style="1" customWidth="1"/>
    <col min="14860" max="15107" width="8.88671875" style="1"/>
    <col min="15108" max="15108" width="4.21875" style="1" customWidth="1"/>
    <col min="15109" max="15110" width="8.88671875" style="1"/>
    <col min="15111" max="15111" width="4.21875" style="1" customWidth="1"/>
    <col min="15112" max="15113" width="8.88671875" style="1"/>
    <col min="15114" max="15114" width="5.5546875" style="1" customWidth="1"/>
    <col min="15115" max="15115" width="8.109375" style="1" customWidth="1"/>
    <col min="15116" max="15363" width="8.88671875" style="1"/>
    <col min="15364" max="15364" width="4.21875" style="1" customWidth="1"/>
    <col min="15365" max="15366" width="8.88671875" style="1"/>
    <col min="15367" max="15367" width="4.21875" style="1" customWidth="1"/>
    <col min="15368" max="15369" width="8.88671875" style="1"/>
    <col min="15370" max="15370" width="5.5546875" style="1" customWidth="1"/>
    <col min="15371" max="15371" width="8.109375" style="1" customWidth="1"/>
    <col min="15372" max="15619" width="8.88671875" style="1"/>
    <col min="15620" max="15620" width="4.21875" style="1" customWidth="1"/>
    <col min="15621" max="15622" width="8.88671875" style="1"/>
    <col min="15623" max="15623" width="4.21875" style="1" customWidth="1"/>
    <col min="15624" max="15625" width="8.88671875" style="1"/>
    <col min="15626" max="15626" width="5.5546875" style="1" customWidth="1"/>
    <col min="15627" max="15627" width="8.109375" style="1" customWidth="1"/>
    <col min="15628" max="15875" width="8.88671875" style="1"/>
    <col min="15876" max="15876" width="4.21875" style="1" customWidth="1"/>
    <col min="15877" max="15878" width="8.88671875" style="1"/>
    <col min="15879" max="15879" width="4.21875" style="1" customWidth="1"/>
    <col min="15880" max="15881" width="8.88671875" style="1"/>
    <col min="15882" max="15882" width="5.5546875" style="1" customWidth="1"/>
    <col min="15883" max="15883" width="8.109375" style="1" customWidth="1"/>
    <col min="15884" max="16131" width="8.88671875" style="1"/>
    <col min="16132" max="16132" width="4.21875" style="1" customWidth="1"/>
    <col min="16133" max="16134" width="8.88671875" style="1"/>
    <col min="16135" max="16135" width="4.21875" style="1" customWidth="1"/>
    <col min="16136" max="16137" width="8.88671875" style="1"/>
    <col min="16138" max="16138" width="5.5546875" style="1" customWidth="1"/>
    <col min="16139" max="16139" width="8.109375" style="1" customWidth="1"/>
    <col min="16140" max="16384" width="8.88671875" style="1"/>
  </cols>
  <sheetData>
    <row r="1" spans="2:16" x14ac:dyDescent="0.2">
      <c r="B1" s="1" t="s">
        <v>0</v>
      </c>
      <c r="C1" s="1" t="s">
        <v>1</v>
      </c>
      <c r="E1" s="1" t="s">
        <v>2</v>
      </c>
      <c r="F1" s="1" t="s">
        <v>1</v>
      </c>
      <c r="H1" s="1" t="s">
        <v>3</v>
      </c>
      <c r="I1" s="1" t="s">
        <v>1</v>
      </c>
      <c r="K1" s="1" t="s">
        <v>4</v>
      </c>
      <c r="L1" s="1" t="s">
        <v>1</v>
      </c>
      <c r="N1" s="1" t="s">
        <v>5</v>
      </c>
      <c r="O1" s="2" t="s">
        <v>6</v>
      </c>
      <c r="P1" s="3" t="s">
        <v>7</v>
      </c>
    </row>
    <row r="2" spans="2:16" x14ac:dyDescent="0.2">
      <c r="B2" s="1">
        <v>0</v>
      </c>
      <c r="C2" s="1">
        <v>82</v>
      </c>
      <c r="E2" s="1">
        <v>0</v>
      </c>
      <c r="F2" s="1">
        <v>81</v>
      </c>
      <c r="H2" s="1">
        <v>0</v>
      </c>
      <c r="I2" s="1">
        <v>81</v>
      </c>
      <c r="K2" s="1">
        <v>0</v>
      </c>
      <c r="L2" s="1">
        <v>80</v>
      </c>
      <c r="N2" s="1">
        <v>0</v>
      </c>
      <c r="O2" s="1">
        <v>0</v>
      </c>
      <c r="P2" s="1">
        <v>0</v>
      </c>
    </row>
    <row r="3" spans="2:16" x14ac:dyDescent="0.2">
      <c r="B3" s="1">
        <v>1</v>
      </c>
      <c r="C3" s="1">
        <v>87</v>
      </c>
      <c r="E3" s="1">
        <v>1</v>
      </c>
      <c r="F3" s="1">
        <v>87</v>
      </c>
      <c r="H3" s="1">
        <v>1</v>
      </c>
      <c r="I3" s="1">
        <v>82</v>
      </c>
      <c r="K3" s="1">
        <v>1</v>
      </c>
      <c r="L3" s="1">
        <v>81</v>
      </c>
      <c r="N3" s="1">
        <v>1</v>
      </c>
      <c r="O3" s="1">
        <v>0</v>
      </c>
      <c r="P3" s="1">
        <v>5</v>
      </c>
    </row>
    <row r="4" spans="2:16" x14ac:dyDescent="0.2">
      <c r="B4" s="1">
        <v>2</v>
      </c>
      <c r="C4" s="1">
        <v>91</v>
      </c>
      <c r="E4" s="1">
        <v>2</v>
      </c>
      <c r="F4" s="1">
        <v>103</v>
      </c>
      <c r="H4" s="1">
        <v>2</v>
      </c>
      <c r="I4" s="1">
        <v>83</v>
      </c>
      <c r="K4" s="1">
        <v>2</v>
      </c>
      <c r="L4" s="1">
        <v>85</v>
      </c>
      <c r="N4" s="1">
        <v>2</v>
      </c>
      <c r="O4" s="1">
        <v>3</v>
      </c>
      <c r="P4" s="1">
        <v>27</v>
      </c>
    </row>
    <row r="5" spans="2:16" x14ac:dyDescent="0.2">
      <c r="B5" s="1">
        <v>3</v>
      </c>
      <c r="C5" s="1">
        <v>97</v>
      </c>
      <c r="E5" s="1">
        <v>3</v>
      </c>
      <c r="F5" s="1">
        <v>102</v>
      </c>
      <c r="H5" s="1">
        <v>3</v>
      </c>
      <c r="I5" s="1">
        <v>89</v>
      </c>
      <c r="K5" s="1">
        <v>3</v>
      </c>
      <c r="L5" s="1">
        <v>89</v>
      </c>
      <c r="N5" s="1">
        <v>3</v>
      </c>
      <c r="O5" s="1">
        <v>25</v>
      </c>
      <c r="P5" s="1">
        <v>51</v>
      </c>
    </row>
    <row r="6" spans="2:16" x14ac:dyDescent="0.2">
      <c r="B6" s="1">
        <v>4</v>
      </c>
      <c r="C6" s="1">
        <v>101</v>
      </c>
      <c r="E6" s="1">
        <v>4</v>
      </c>
      <c r="F6" s="1">
        <v>98</v>
      </c>
      <c r="H6" s="1">
        <v>4</v>
      </c>
      <c r="I6" s="1">
        <v>92</v>
      </c>
      <c r="K6" s="1">
        <v>4</v>
      </c>
      <c r="L6" s="1">
        <v>95</v>
      </c>
      <c r="N6" s="1">
        <v>4</v>
      </c>
      <c r="O6" s="1">
        <v>31</v>
      </c>
      <c r="P6" s="1">
        <v>72</v>
      </c>
    </row>
    <row r="7" spans="2:16" x14ac:dyDescent="0.2">
      <c r="B7" s="1">
        <v>5</v>
      </c>
      <c r="C7" s="1">
        <v>99</v>
      </c>
      <c r="E7" s="1">
        <v>5</v>
      </c>
      <c r="F7" s="1">
        <v>94</v>
      </c>
      <c r="H7" s="1">
        <v>5</v>
      </c>
      <c r="I7" s="1">
        <v>99</v>
      </c>
      <c r="K7" s="1">
        <v>5</v>
      </c>
      <c r="L7" s="1">
        <v>103</v>
      </c>
      <c r="N7" s="1">
        <v>5</v>
      </c>
      <c r="O7" s="1">
        <v>26</v>
      </c>
      <c r="P7" s="1">
        <v>77</v>
      </c>
    </row>
    <row r="8" spans="2:16" x14ac:dyDescent="0.2">
      <c r="B8" s="1">
        <v>6</v>
      </c>
      <c r="C8" s="1">
        <v>97</v>
      </c>
      <c r="E8" s="1">
        <v>6</v>
      </c>
      <c r="F8" s="1">
        <v>88</v>
      </c>
      <c r="H8" s="1">
        <v>6</v>
      </c>
      <c r="I8" s="1">
        <v>101</v>
      </c>
      <c r="K8" s="1">
        <v>6</v>
      </c>
      <c r="L8" s="1">
        <v>109</v>
      </c>
      <c r="N8" s="1">
        <v>6</v>
      </c>
      <c r="O8" s="1">
        <v>17</v>
      </c>
      <c r="P8" s="1">
        <v>54</v>
      </c>
    </row>
    <row r="9" spans="2:16" x14ac:dyDescent="0.2">
      <c r="B9" s="1">
        <v>7</v>
      </c>
      <c r="C9" s="1">
        <v>91</v>
      </c>
      <c r="E9" s="1">
        <v>7</v>
      </c>
      <c r="F9" s="1">
        <v>85</v>
      </c>
      <c r="H9" s="1">
        <v>7</v>
      </c>
      <c r="I9" s="1">
        <v>102</v>
      </c>
      <c r="K9" s="1">
        <v>7</v>
      </c>
      <c r="L9" s="1">
        <v>115</v>
      </c>
      <c r="N9" s="1">
        <v>7</v>
      </c>
      <c r="O9" s="1">
        <v>3</v>
      </c>
      <c r="P9" s="1">
        <v>35</v>
      </c>
    </row>
    <row r="10" spans="2:16" x14ac:dyDescent="0.2">
      <c r="B10" s="1">
        <v>8</v>
      </c>
      <c r="C10" s="1">
        <v>87</v>
      </c>
      <c r="E10" s="1">
        <v>8</v>
      </c>
      <c r="F10" s="1">
        <v>83</v>
      </c>
      <c r="H10" s="1">
        <v>8</v>
      </c>
      <c r="I10" s="1">
        <v>70</v>
      </c>
      <c r="K10" s="1">
        <v>8</v>
      </c>
      <c r="L10" s="1">
        <v>125</v>
      </c>
      <c r="N10" s="1">
        <v>8</v>
      </c>
      <c r="O10" s="1">
        <v>0</v>
      </c>
      <c r="P10" s="1">
        <v>7</v>
      </c>
    </row>
    <row r="11" spans="2:16" x14ac:dyDescent="0.2">
      <c r="B11" s="1">
        <v>9</v>
      </c>
      <c r="C11" s="1">
        <v>83</v>
      </c>
      <c r="E11" s="1">
        <v>9</v>
      </c>
      <c r="F11" s="1">
        <v>82</v>
      </c>
      <c r="H11" s="1">
        <v>9</v>
      </c>
      <c r="I11" s="1">
        <v>60</v>
      </c>
      <c r="K11" s="1">
        <v>9</v>
      </c>
      <c r="L11" s="1">
        <v>150</v>
      </c>
      <c r="N11" s="1">
        <v>9</v>
      </c>
      <c r="O11" s="1">
        <v>0</v>
      </c>
      <c r="P11" s="1">
        <v>2</v>
      </c>
    </row>
    <row r="14" spans="2:16" s="4" customFormat="1" x14ac:dyDescent="0.2">
      <c r="B14" s="4" t="s">
        <v>8</v>
      </c>
      <c r="C14" s="4">
        <f>SKEW(C2:C11)</f>
        <v>-1.8936984161636305E-2</v>
      </c>
      <c r="E14" s="4" t="s">
        <v>8</v>
      </c>
      <c r="F14" s="4">
        <f>SKEW(F2:F11)</f>
        <v>0.52794956041834529</v>
      </c>
      <c r="H14" s="4" t="s">
        <v>8</v>
      </c>
      <c r="I14" s="4">
        <f>SKEW(I2:I11)</f>
        <v>-0.62658838210977363</v>
      </c>
      <c r="K14" s="4" t="s">
        <v>8</v>
      </c>
      <c r="L14" s="4">
        <f>SKEW(L2:L11)</f>
        <v>1.0269319846699643</v>
      </c>
      <c r="N14" s="4" t="s">
        <v>9</v>
      </c>
      <c r="O14" s="5">
        <f>FTEST(O2:O11,P2:P11)</f>
        <v>2.065916922358034E-2</v>
      </c>
    </row>
    <row r="16" spans="2:16" ht="15" x14ac:dyDescent="0.2">
      <c r="O16" s="6"/>
    </row>
    <row r="18" spans="1:16" s="9" customFormat="1" ht="18" x14ac:dyDescent="0.25">
      <c r="A18" s="67" t="s">
        <v>10</v>
      </c>
      <c r="B18" s="7"/>
      <c r="C18" s="68" t="s">
        <v>11</v>
      </c>
      <c r="D18" s="8"/>
      <c r="E18" s="8"/>
      <c r="F18" s="68"/>
      <c r="G18" s="8"/>
      <c r="H18" s="8"/>
      <c r="I18" s="68"/>
      <c r="J18" s="8"/>
      <c r="K18" s="8"/>
      <c r="L18" s="68"/>
      <c r="M18" s="8"/>
      <c r="N18" s="8"/>
      <c r="O18" s="68"/>
      <c r="P18" s="7"/>
    </row>
    <row r="19" spans="1:16" s="9" customFormat="1" ht="18" x14ac:dyDescent="0.25">
      <c r="A19" s="67" t="s">
        <v>12</v>
      </c>
      <c r="B19" s="7"/>
      <c r="C19" s="68" t="s">
        <v>11</v>
      </c>
      <c r="D19" s="8"/>
      <c r="E19" s="8"/>
      <c r="F19" s="68"/>
      <c r="G19" s="8"/>
      <c r="H19" s="8"/>
      <c r="I19" s="68"/>
      <c r="J19" s="8"/>
      <c r="K19" s="8"/>
      <c r="L19" s="68"/>
      <c r="M19" s="8"/>
      <c r="N19" s="8"/>
      <c r="O19" s="68"/>
      <c r="P19" s="7"/>
    </row>
    <row r="20" spans="1:16" s="9" customFormat="1" ht="18" x14ac:dyDescent="0.25">
      <c r="A20" s="67" t="s">
        <v>13</v>
      </c>
      <c r="B20" s="7"/>
      <c r="C20" s="68" t="s">
        <v>11</v>
      </c>
      <c r="D20" s="8"/>
      <c r="E20" s="8"/>
      <c r="F20" s="68" t="s">
        <v>11</v>
      </c>
      <c r="G20" s="8"/>
      <c r="H20" s="8"/>
      <c r="I20" s="68" t="s">
        <v>11</v>
      </c>
      <c r="J20" s="8"/>
      <c r="K20" s="8"/>
      <c r="L20" s="68" t="s">
        <v>11</v>
      </c>
      <c r="M20" s="8"/>
      <c r="N20" s="8"/>
      <c r="O20" s="68" t="s">
        <v>11</v>
      </c>
      <c r="P20" s="7"/>
    </row>
    <row r="21" spans="1:16" s="9" customFormat="1" ht="18" x14ac:dyDescent="0.25">
      <c r="A21" s="67" t="s">
        <v>14</v>
      </c>
      <c r="B21" s="7"/>
      <c r="C21" s="68" t="s">
        <v>11</v>
      </c>
      <c r="D21" s="8"/>
      <c r="E21" s="8"/>
      <c r="F21" s="68" t="s">
        <v>11</v>
      </c>
      <c r="G21" s="8"/>
      <c r="H21" s="8"/>
      <c r="I21" s="68" t="s">
        <v>11</v>
      </c>
      <c r="J21" s="8"/>
      <c r="K21" s="8"/>
      <c r="L21" s="68" t="s">
        <v>11</v>
      </c>
      <c r="M21" s="8"/>
      <c r="N21" s="8"/>
      <c r="O21" s="68" t="s">
        <v>11</v>
      </c>
      <c r="P21" s="7"/>
    </row>
  </sheetData>
  <conditionalFormatting sqref="A18:P21">
    <cfRule type="expression" dxfId="0" priority="1">
      <formula>MOD(ROW($A18),2)=0</formula>
    </cfRule>
  </conditionalFormatting>
  <pageMargins left="0.75" right="0.75" top="1" bottom="1" header="0.5" footer="0.5"/>
  <pageSetup orientation="portrait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zoomScale="120" zoomScaleNormal="120" workbookViewId="0">
      <selection activeCell="E19" sqref="E19"/>
    </sheetView>
  </sheetViews>
  <sheetFormatPr defaultColWidth="9.5546875" defaultRowHeight="12.75" x14ac:dyDescent="0.2"/>
  <cols>
    <col min="1" max="16384" width="9.5546875" style="4"/>
  </cols>
  <sheetData>
    <row r="1" spans="1:7" ht="12.75" customHeight="1" x14ac:dyDescent="0.2">
      <c r="A1" s="92" t="s">
        <v>15</v>
      </c>
      <c r="B1" s="93"/>
      <c r="C1" s="93"/>
      <c r="D1" s="94"/>
    </row>
    <row r="2" spans="1:7" x14ac:dyDescent="0.2">
      <c r="A2" s="11" t="s">
        <v>22</v>
      </c>
      <c r="B2" s="11" t="s">
        <v>20</v>
      </c>
      <c r="C2" s="11" t="s">
        <v>21</v>
      </c>
      <c r="D2" s="11" t="s">
        <v>23</v>
      </c>
    </row>
    <row r="3" spans="1:7" x14ac:dyDescent="0.2">
      <c r="A3" s="12">
        <v>179</v>
      </c>
      <c r="B3" s="12">
        <v>160</v>
      </c>
      <c r="C3" s="12">
        <v>171</v>
      </c>
      <c r="D3" s="12">
        <v>130</v>
      </c>
      <c r="E3" s="22"/>
    </row>
    <row r="4" spans="1:7" x14ac:dyDescent="0.2">
      <c r="A4" s="12">
        <v>183</v>
      </c>
      <c r="B4" s="12">
        <v>163</v>
      </c>
      <c r="C4" s="12">
        <v>173</v>
      </c>
      <c r="D4" s="12">
        <v>152</v>
      </c>
      <c r="E4" s="22"/>
    </row>
    <row r="5" spans="1:7" x14ac:dyDescent="0.2">
      <c r="A5" s="12">
        <v>186</v>
      </c>
      <c r="B5" s="12">
        <v>165</v>
      </c>
      <c r="C5" s="12">
        <v>174</v>
      </c>
      <c r="D5" s="12">
        <v>159</v>
      </c>
      <c r="E5" s="22"/>
    </row>
    <row r="6" spans="1:7" x14ac:dyDescent="0.2">
      <c r="A6" s="12">
        <v>189</v>
      </c>
      <c r="B6" s="12">
        <v>167</v>
      </c>
      <c r="C6" s="12">
        <v>175</v>
      </c>
      <c r="D6" s="12">
        <v>160</v>
      </c>
      <c r="E6" s="22"/>
    </row>
    <row r="7" spans="1:7" x14ac:dyDescent="0.2">
      <c r="A7" s="12">
        <v>192</v>
      </c>
      <c r="B7" s="12">
        <v>169</v>
      </c>
      <c r="C7" s="12">
        <v>176</v>
      </c>
      <c r="D7" s="12">
        <v>161</v>
      </c>
      <c r="E7" s="22"/>
    </row>
    <row r="8" spans="1:7" x14ac:dyDescent="0.2">
      <c r="A8" s="12">
        <v>195</v>
      </c>
      <c r="B8" s="12">
        <v>171</v>
      </c>
      <c r="C8" s="12">
        <v>177</v>
      </c>
      <c r="D8" s="12">
        <v>162</v>
      </c>
      <c r="E8" s="22"/>
    </row>
    <row r="9" spans="1:7" x14ac:dyDescent="0.2">
      <c r="A9" s="12">
        <v>198</v>
      </c>
      <c r="B9" s="12">
        <v>173</v>
      </c>
      <c r="C9" s="12">
        <v>178</v>
      </c>
      <c r="D9" s="13"/>
      <c r="E9" s="13"/>
    </row>
    <row r="10" spans="1:7" x14ac:dyDescent="0.2">
      <c r="A10" s="12">
        <v>201</v>
      </c>
      <c r="B10" s="13"/>
      <c r="D10" s="13"/>
      <c r="E10" s="13"/>
    </row>
    <row r="11" spans="1:7" x14ac:dyDescent="0.2">
      <c r="A11" s="16">
        <v>204</v>
      </c>
      <c r="B11" s="13"/>
      <c r="C11" s="10"/>
    </row>
    <row r="12" spans="1:7" x14ac:dyDescent="0.2">
      <c r="A12" s="16"/>
      <c r="B12" s="13"/>
      <c r="C12" s="10"/>
      <c r="G12" s="18"/>
    </row>
    <row r="13" spans="1:7" x14ac:dyDescent="0.2">
      <c r="A13" s="89">
        <f t="shared" ref="A13:D13" si="0">SKEW(A3:A11)</f>
        <v>-7.6028068259421641E-2</v>
      </c>
      <c r="B13" s="89">
        <f t="shared" si="0"/>
        <v>-0.18058845924635236</v>
      </c>
      <c r="C13" s="89">
        <f t="shared" si="0"/>
        <v>-0.3672769361362947</v>
      </c>
      <c r="D13" s="89">
        <f t="shared" si="0"/>
        <v>-2.0470519280459856</v>
      </c>
      <c r="E13" s="24" t="s">
        <v>8</v>
      </c>
    </row>
    <row r="14" spans="1:7" x14ac:dyDescent="0.2">
      <c r="A14" s="24" t="str">
        <f t="shared" ref="A14:D14" si="1">IF(ABS(A13)&gt;(2*SQRT(6/COUNT(A3:A11))),"yes","no")</f>
        <v>no</v>
      </c>
      <c r="B14" s="24" t="str">
        <f t="shared" si="1"/>
        <v>no</v>
      </c>
      <c r="C14" s="24" t="str">
        <f t="shared" si="1"/>
        <v>no</v>
      </c>
      <c r="D14" s="24" t="str">
        <f t="shared" si="1"/>
        <v>yes</v>
      </c>
      <c r="E14" s="24" t="s">
        <v>32</v>
      </c>
    </row>
    <row r="15" spans="1:7" x14ac:dyDescent="0.2">
      <c r="E15" s="24"/>
    </row>
    <row r="16" spans="1:7" x14ac:dyDescent="0.2">
      <c r="A16" s="91" t="s">
        <v>49</v>
      </c>
      <c r="B16" s="11" t="s">
        <v>22</v>
      </c>
      <c r="C16" s="11" t="s">
        <v>20</v>
      </c>
      <c r="D16" s="11" t="s">
        <v>21</v>
      </c>
      <c r="E16" s="11" t="s">
        <v>23</v>
      </c>
    </row>
    <row r="17" spans="1:5" x14ac:dyDescent="0.2">
      <c r="A17" s="11" t="s">
        <v>22</v>
      </c>
      <c r="B17" s="15"/>
      <c r="C17" s="89">
        <f>_xlfn.F.TEST($A$3:$A$11,B3:B11)</f>
        <v>0.15391900363202335</v>
      </c>
      <c r="D17" s="89">
        <f>_xlfn.F.TEST($A$3:$A$11,C3:C11)</f>
        <v>6.873005430617132E-3</v>
      </c>
      <c r="E17" s="89">
        <f>_xlfn.F.TEST($A$3:$A$11,D3:D11)</f>
        <v>0.32503554850173177</v>
      </c>
    </row>
    <row r="18" spans="1:5" x14ac:dyDescent="0.2">
      <c r="A18" s="14" t="s">
        <v>20</v>
      </c>
      <c r="B18" s="19"/>
      <c r="C18" s="90"/>
      <c r="D18" s="89">
        <f>_xlfn.F.TEST($B$3:$B$11,C3:C11)</f>
        <v>0.14578786239625802</v>
      </c>
      <c r="E18" s="89">
        <f>_xlfn.F.TEST($B$3:$B$11,D3:D11)</f>
        <v>3.1793857533945348E-2</v>
      </c>
    </row>
    <row r="19" spans="1:5" x14ac:dyDescent="0.2">
      <c r="A19" s="14" t="s">
        <v>21</v>
      </c>
      <c r="B19" s="19"/>
      <c r="C19" s="90"/>
      <c r="D19" s="90"/>
      <c r="E19" s="89">
        <f>_xlfn.F.TEST(C3:C11,D3:D11)</f>
        <v>1.076558418967358E-3</v>
      </c>
    </row>
    <row r="20" spans="1:5" x14ac:dyDescent="0.2">
      <c r="A20" s="14" t="s">
        <v>23</v>
      </c>
      <c r="B20" s="19"/>
      <c r="C20" s="19"/>
      <c r="D20" s="19"/>
      <c r="E20" s="15"/>
    </row>
  </sheetData>
  <mergeCells count="1">
    <mergeCell ref="A1:D1"/>
  </mergeCells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zoomScale="110" zoomScaleNormal="110" workbookViewId="0">
      <selection activeCell="N14" sqref="N14"/>
    </sheetView>
  </sheetViews>
  <sheetFormatPr defaultRowHeight="12.75" x14ac:dyDescent="0.2"/>
  <cols>
    <col min="1" max="1" width="5.44140625" style="13" bestFit="1" customWidth="1"/>
    <col min="2" max="2" width="4.33203125" style="13" bestFit="1" customWidth="1"/>
    <col min="3" max="3" width="3.88671875" style="13" bestFit="1" customWidth="1"/>
    <col min="4" max="4" width="5.6640625" style="13" bestFit="1" customWidth="1"/>
    <col min="5" max="5" width="4" style="13" customWidth="1"/>
    <col min="6" max="6" width="8.33203125" style="13" bestFit="1" customWidth="1"/>
    <col min="7" max="7" width="5.44140625" style="13" bestFit="1" customWidth="1"/>
    <col min="8" max="8" width="4.33203125" style="13" bestFit="1" customWidth="1"/>
    <col min="9" max="10" width="3.88671875" style="13" bestFit="1" customWidth="1"/>
    <col min="11" max="11" width="5.6640625" style="13" bestFit="1" customWidth="1"/>
    <col min="12" max="12" width="5.44140625" style="13" bestFit="1" customWidth="1"/>
    <col min="13" max="13" width="6.21875" style="13" bestFit="1" customWidth="1"/>
    <col min="14" max="14" width="6.88671875" style="13" bestFit="1" customWidth="1"/>
    <col min="15" max="15" width="6.21875" style="13" bestFit="1" customWidth="1"/>
    <col min="16" max="250" width="8.88671875" style="13"/>
    <col min="251" max="251" width="8.44140625" style="13" customWidth="1"/>
    <col min="252" max="252" width="8.5546875" style="13" customWidth="1"/>
    <col min="253" max="253" width="7.33203125" style="13" customWidth="1"/>
    <col min="254" max="254" width="9.33203125" style="13" bestFit="1" customWidth="1"/>
    <col min="255" max="255" width="8.88671875" style="13"/>
    <col min="256" max="256" width="9.33203125" style="13" bestFit="1" customWidth="1"/>
    <col min="257" max="257" width="6.88671875" style="13" bestFit="1" customWidth="1"/>
    <col min="258" max="258" width="8.33203125" style="13" bestFit="1" customWidth="1"/>
    <col min="259" max="259" width="8.88671875" style="13"/>
    <col min="260" max="260" width="7.33203125" style="13" bestFit="1" customWidth="1"/>
    <col min="261" max="261" width="5.21875" style="13" bestFit="1" customWidth="1"/>
    <col min="262" max="506" width="8.88671875" style="13"/>
    <col min="507" max="507" width="8.44140625" style="13" customWidth="1"/>
    <col min="508" max="508" width="8.5546875" style="13" customWidth="1"/>
    <col min="509" max="509" width="7.33203125" style="13" customWidth="1"/>
    <col min="510" max="510" width="9.33203125" style="13" bestFit="1" customWidth="1"/>
    <col min="511" max="511" width="8.88671875" style="13"/>
    <col min="512" max="512" width="9.33203125" style="13" bestFit="1" customWidth="1"/>
    <col min="513" max="513" width="6.88671875" style="13" bestFit="1" customWidth="1"/>
    <col min="514" max="514" width="8.33203125" style="13" bestFit="1" customWidth="1"/>
    <col min="515" max="515" width="8.88671875" style="13"/>
    <col min="516" max="516" width="7.33203125" style="13" bestFit="1" customWidth="1"/>
    <col min="517" max="517" width="5.21875" style="13" bestFit="1" customWidth="1"/>
    <col min="518" max="762" width="8.88671875" style="13"/>
    <col min="763" max="763" width="8.44140625" style="13" customWidth="1"/>
    <col min="764" max="764" width="8.5546875" style="13" customWidth="1"/>
    <col min="765" max="765" width="7.33203125" style="13" customWidth="1"/>
    <col min="766" max="766" width="9.33203125" style="13" bestFit="1" customWidth="1"/>
    <col min="767" max="767" width="8.88671875" style="13"/>
    <col min="768" max="768" width="9.33203125" style="13" bestFit="1" customWidth="1"/>
    <col min="769" max="769" width="6.88671875" style="13" bestFit="1" customWidth="1"/>
    <col min="770" max="770" width="8.33203125" style="13" bestFit="1" customWidth="1"/>
    <col min="771" max="771" width="8.88671875" style="13"/>
    <col min="772" max="772" width="7.33203125" style="13" bestFit="1" customWidth="1"/>
    <col min="773" max="773" width="5.21875" style="13" bestFit="1" customWidth="1"/>
    <col min="774" max="1018" width="8.88671875" style="13"/>
    <col min="1019" max="1019" width="8.44140625" style="13" customWidth="1"/>
    <col min="1020" max="1020" width="8.5546875" style="13" customWidth="1"/>
    <col min="1021" max="1021" width="7.33203125" style="13" customWidth="1"/>
    <col min="1022" max="1022" width="9.33203125" style="13" bestFit="1" customWidth="1"/>
    <col min="1023" max="1023" width="8.88671875" style="13"/>
    <col min="1024" max="1024" width="9.33203125" style="13" bestFit="1" customWidth="1"/>
    <col min="1025" max="1025" width="6.88671875" style="13" bestFit="1" customWidth="1"/>
    <col min="1026" max="1026" width="8.33203125" style="13" bestFit="1" customWidth="1"/>
    <col min="1027" max="1027" width="8.88671875" style="13"/>
    <col min="1028" max="1028" width="7.33203125" style="13" bestFit="1" customWidth="1"/>
    <col min="1029" max="1029" width="5.21875" style="13" bestFit="1" customWidth="1"/>
    <col min="1030" max="1274" width="8.88671875" style="13"/>
    <col min="1275" max="1275" width="8.44140625" style="13" customWidth="1"/>
    <col min="1276" max="1276" width="8.5546875" style="13" customWidth="1"/>
    <col min="1277" max="1277" width="7.33203125" style="13" customWidth="1"/>
    <col min="1278" max="1278" width="9.33203125" style="13" bestFit="1" customWidth="1"/>
    <col min="1279" max="1279" width="8.88671875" style="13"/>
    <col min="1280" max="1280" width="9.33203125" style="13" bestFit="1" customWidth="1"/>
    <col min="1281" max="1281" width="6.88671875" style="13" bestFit="1" customWidth="1"/>
    <col min="1282" max="1282" width="8.33203125" style="13" bestFit="1" customWidth="1"/>
    <col min="1283" max="1283" width="8.88671875" style="13"/>
    <col min="1284" max="1284" width="7.33203125" style="13" bestFit="1" customWidth="1"/>
    <col min="1285" max="1285" width="5.21875" style="13" bestFit="1" customWidth="1"/>
    <col min="1286" max="1530" width="8.88671875" style="13"/>
    <col min="1531" max="1531" width="8.44140625" style="13" customWidth="1"/>
    <col min="1532" max="1532" width="8.5546875" style="13" customWidth="1"/>
    <col min="1533" max="1533" width="7.33203125" style="13" customWidth="1"/>
    <col min="1534" max="1534" width="9.33203125" style="13" bestFit="1" customWidth="1"/>
    <col min="1535" max="1535" width="8.88671875" style="13"/>
    <col min="1536" max="1536" width="9.33203125" style="13" bestFit="1" customWidth="1"/>
    <col min="1537" max="1537" width="6.88671875" style="13" bestFit="1" customWidth="1"/>
    <col min="1538" max="1538" width="8.33203125" style="13" bestFit="1" customWidth="1"/>
    <col min="1539" max="1539" width="8.88671875" style="13"/>
    <col min="1540" max="1540" width="7.33203125" style="13" bestFit="1" customWidth="1"/>
    <col min="1541" max="1541" width="5.21875" style="13" bestFit="1" customWidth="1"/>
    <col min="1542" max="1786" width="8.88671875" style="13"/>
    <col min="1787" max="1787" width="8.44140625" style="13" customWidth="1"/>
    <col min="1788" max="1788" width="8.5546875" style="13" customWidth="1"/>
    <col min="1789" max="1789" width="7.33203125" style="13" customWidth="1"/>
    <col min="1790" max="1790" width="9.33203125" style="13" bestFit="1" customWidth="1"/>
    <col min="1791" max="1791" width="8.88671875" style="13"/>
    <col min="1792" max="1792" width="9.33203125" style="13" bestFit="1" customWidth="1"/>
    <col min="1793" max="1793" width="6.88671875" style="13" bestFit="1" customWidth="1"/>
    <col min="1794" max="1794" width="8.33203125" style="13" bestFit="1" customWidth="1"/>
    <col min="1795" max="1795" width="8.88671875" style="13"/>
    <col min="1796" max="1796" width="7.33203125" style="13" bestFit="1" customWidth="1"/>
    <col min="1797" max="1797" width="5.21875" style="13" bestFit="1" customWidth="1"/>
    <col min="1798" max="2042" width="8.88671875" style="13"/>
    <col min="2043" max="2043" width="8.44140625" style="13" customWidth="1"/>
    <col min="2044" max="2044" width="8.5546875" style="13" customWidth="1"/>
    <col min="2045" max="2045" width="7.33203125" style="13" customWidth="1"/>
    <col min="2046" max="2046" width="9.33203125" style="13" bestFit="1" customWidth="1"/>
    <col min="2047" max="2047" width="8.88671875" style="13"/>
    <col min="2048" max="2048" width="9.33203125" style="13" bestFit="1" customWidth="1"/>
    <col min="2049" max="2049" width="6.88671875" style="13" bestFit="1" customWidth="1"/>
    <col min="2050" max="2050" width="8.33203125" style="13" bestFit="1" customWidth="1"/>
    <col min="2051" max="2051" width="8.88671875" style="13"/>
    <col min="2052" max="2052" width="7.33203125" style="13" bestFit="1" customWidth="1"/>
    <col min="2053" max="2053" width="5.21875" style="13" bestFit="1" customWidth="1"/>
    <col min="2054" max="2298" width="8.88671875" style="13"/>
    <col min="2299" max="2299" width="8.44140625" style="13" customWidth="1"/>
    <col min="2300" max="2300" width="8.5546875" style="13" customWidth="1"/>
    <col min="2301" max="2301" width="7.33203125" style="13" customWidth="1"/>
    <col min="2302" max="2302" width="9.33203125" style="13" bestFit="1" customWidth="1"/>
    <col min="2303" max="2303" width="8.88671875" style="13"/>
    <col min="2304" max="2304" width="9.33203125" style="13" bestFit="1" customWidth="1"/>
    <col min="2305" max="2305" width="6.88671875" style="13" bestFit="1" customWidth="1"/>
    <col min="2306" max="2306" width="8.33203125" style="13" bestFit="1" customWidth="1"/>
    <col min="2307" max="2307" width="8.88671875" style="13"/>
    <col min="2308" max="2308" width="7.33203125" style="13" bestFit="1" customWidth="1"/>
    <col min="2309" max="2309" width="5.21875" style="13" bestFit="1" customWidth="1"/>
    <col min="2310" max="2554" width="8.88671875" style="13"/>
    <col min="2555" max="2555" width="8.44140625" style="13" customWidth="1"/>
    <col min="2556" max="2556" width="8.5546875" style="13" customWidth="1"/>
    <col min="2557" max="2557" width="7.33203125" style="13" customWidth="1"/>
    <col min="2558" max="2558" width="9.33203125" style="13" bestFit="1" customWidth="1"/>
    <col min="2559" max="2559" width="8.88671875" style="13"/>
    <col min="2560" max="2560" width="9.33203125" style="13" bestFit="1" customWidth="1"/>
    <col min="2561" max="2561" width="6.88671875" style="13" bestFit="1" customWidth="1"/>
    <col min="2562" max="2562" width="8.33203125" style="13" bestFit="1" customWidth="1"/>
    <col min="2563" max="2563" width="8.88671875" style="13"/>
    <col min="2564" max="2564" width="7.33203125" style="13" bestFit="1" customWidth="1"/>
    <col min="2565" max="2565" width="5.21875" style="13" bestFit="1" customWidth="1"/>
    <col min="2566" max="2810" width="8.88671875" style="13"/>
    <col min="2811" max="2811" width="8.44140625" style="13" customWidth="1"/>
    <col min="2812" max="2812" width="8.5546875" style="13" customWidth="1"/>
    <col min="2813" max="2813" width="7.33203125" style="13" customWidth="1"/>
    <col min="2814" max="2814" width="9.33203125" style="13" bestFit="1" customWidth="1"/>
    <col min="2815" max="2815" width="8.88671875" style="13"/>
    <col min="2816" max="2816" width="9.33203125" style="13" bestFit="1" customWidth="1"/>
    <col min="2817" max="2817" width="6.88671875" style="13" bestFit="1" customWidth="1"/>
    <col min="2818" max="2818" width="8.33203125" style="13" bestFit="1" customWidth="1"/>
    <col min="2819" max="2819" width="8.88671875" style="13"/>
    <col min="2820" max="2820" width="7.33203125" style="13" bestFit="1" customWidth="1"/>
    <col min="2821" max="2821" width="5.21875" style="13" bestFit="1" customWidth="1"/>
    <col min="2822" max="3066" width="8.88671875" style="13"/>
    <col min="3067" max="3067" width="8.44140625" style="13" customWidth="1"/>
    <col min="3068" max="3068" width="8.5546875" style="13" customWidth="1"/>
    <col min="3069" max="3069" width="7.33203125" style="13" customWidth="1"/>
    <col min="3070" max="3070" width="9.33203125" style="13" bestFit="1" customWidth="1"/>
    <col min="3071" max="3071" width="8.88671875" style="13"/>
    <col min="3072" max="3072" width="9.33203125" style="13" bestFit="1" customWidth="1"/>
    <col min="3073" max="3073" width="6.88671875" style="13" bestFit="1" customWidth="1"/>
    <col min="3074" max="3074" width="8.33203125" style="13" bestFit="1" customWidth="1"/>
    <col min="3075" max="3075" width="8.88671875" style="13"/>
    <col min="3076" max="3076" width="7.33203125" style="13" bestFit="1" customWidth="1"/>
    <col min="3077" max="3077" width="5.21875" style="13" bestFit="1" customWidth="1"/>
    <col min="3078" max="3322" width="8.88671875" style="13"/>
    <col min="3323" max="3323" width="8.44140625" style="13" customWidth="1"/>
    <col min="3324" max="3324" width="8.5546875" style="13" customWidth="1"/>
    <col min="3325" max="3325" width="7.33203125" style="13" customWidth="1"/>
    <col min="3326" max="3326" width="9.33203125" style="13" bestFit="1" customWidth="1"/>
    <col min="3327" max="3327" width="8.88671875" style="13"/>
    <col min="3328" max="3328" width="9.33203125" style="13" bestFit="1" customWidth="1"/>
    <col min="3329" max="3329" width="6.88671875" style="13" bestFit="1" customWidth="1"/>
    <col min="3330" max="3330" width="8.33203125" style="13" bestFit="1" customWidth="1"/>
    <col min="3331" max="3331" width="8.88671875" style="13"/>
    <col min="3332" max="3332" width="7.33203125" style="13" bestFit="1" customWidth="1"/>
    <col min="3333" max="3333" width="5.21875" style="13" bestFit="1" customWidth="1"/>
    <col min="3334" max="3578" width="8.88671875" style="13"/>
    <col min="3579" max="3579" width="8.44140625" style="13" customWidth="1"/>
    <col min="3580" max="3580" width="8.5546875" style="13" customWidth="1"/>
    <col min="3581" max="3581" width="7.33203125" style="13" customWidth="1"/>
    <col min="3582" max="3582" width="9.33203125" style="13" bestFit="1" customWidth="1"/>
    <col min="3583" max="3583" width="8.88671875" style="13"/>
    <col min="3584" max="3584" width="9.33203125" style="13" bestFit="1" customWidth="1"/>
    <col min="3585" max="3585" width="6.88671875" style="13" bestFit="1" customWidth="1"/>
    <col min="3586" max="3586" width="8.33203125" style="13" bestFit="1" customWidth="1"/>
    <col min="3587" max="3587" width="8.88671875" style="13"/>
    <col min="3588" max="3588" width="7.33203125" style="13" bestFit="1" customWidth="1"/>
    <col min="3589" max="3589" width="5.21875" style="13" bestFit="1" customWidth="1"/>
    <col min="3590" max="3834" width="8.88671875" style="13"/>
    <col min="3835" max="3835" width="8.44140625" style="13" customWidth="1"/>
    <col min="3836" max="3836" width="8.5546875" style="13" customWidth="1"/>
    <col min="3837" max="3837" width="7.33203125" style="13" customWidth="1"/>
    <col min="3838" max="3838" width="9.33203125" style="13" bestFit="1" customWidth="1"/>
    <col min="3839" max="3839" width="8.88671875" style="13"/>
    <col min="3840" max="3840" width="9.33203125" style="13" bestFit="1" customWidth="1"/>
    <col min="3841" max="3841" width="6.88671875" style="13" bestFit="1" customWidth="1"/>
    <col min="3842" max="3842" width="8.33203125" style="13" bestFit="1" customWidth="1"/>
    <col min="3843" max="3843" width="8.88671875" style="13"/>
    <col min="3844" max="3844" width="7.33203125" style="13" bestFit="1" customWidth="1"/>
    <col min="3845" max="3845" width="5.21875" style="13" bestFit="1" customWidth="1"/>
    <col min="3846" max="4090" width="8.88671875" style="13"/>
    <col min="4091" max="4091" width="8.44140625" style="13" customWidth="1"/>
    <col min="4092" max="4092" width="8.5546875" style="13" customWidth="1"/>
    <col min="4093" max="4093" width="7.33203125" style="13" customWidth="1"/>
    <col min="4094" max="4094" width="9.33203125" style="13" bestFit="1" customWidth="1"/>
    <col min="4095" max="4095" width="8.88671875" style="13"/>
    <col min="4096" max="4096" width="9.33203125" style="13" bestFit="1" customWidth="1"/>
    <col min="4097" max="4097" width="6.88671875" style="13" bestFit="1" customWidth="1"/>
    <col min="4098" max="4098" width="8.33203125" style="13" bestFit="1" customWidth="1"/>
    <col min="4099" max="4099" width="8.88671875" style="13"/>
    <col min="4100" max="4100" width="7.33203125" style="13" bestFit="1" customWidth="1"/>
    <col min="4101" max="4101" width="5.21875" style="13" bestFit="1" customWidth="1"/>
    <col min="4102" max="4346" width="8.88671875" style="13"/>
    <col min="4347" max="4347" width="8.44140625" style="13" customWidth="1"/>
    <col min="4348" max="4348" width="8.5546875" style="13" customWidth="1"/>
    <col min="4349" max="4349" width="7.33203125" style="13" customWidth="1"/>
    <col min="4350" max="4350" width="9.33203125" style="13" bestFit="1" customWidth="1"/>
    <col min="4351" max="4351" width="8.88671875" style="13"/>
    <col min="4352" max="4352" width="9.33203125" style="13" bestFit="1" customWidth="1"/>
    <col min="4353" max="4353" width="6.88671875" style="13" bestFit="1" customWidth="1"/>
    <col min="4354" max="4354" width="8.33203125" style="13" bestFit="1" customWidth="1"/>
    <col min="4355" max="4355" width="8.88671875" style="13"/>
    <col min="4356" max="4356" width="7.33203125" style="13" bestFit="1" customWidth="1"/>
    <col min="4357" max="4357" width="5.21875" style="13" bestFit="1" customWidth="1"/>
    <col min="4358" max="4602" width="8.88671875" style="13"/>
    <col min="4603" max="4603" width="8.44140625" style="13" customWidth="1"/>
    <col min="4604" max="4604" width="8.5546875" style="13" customWidth="1"/>
    <col min="4605" max="4605" width="7.33203125" style="13" customWidth="1"/>
    <col min="4606" max="4606" width="9.33203125" style="13" bestFit="1" customWidth="1"/>
    <col min="4607" max="4607" width="8.88671875" style="13"/>
    <col min="4608" max="4608" width="9.33203125" style="13" bestFit="1" customWidth="1"/>
    <col min="4609" max="4609" width="6.88671875" style="13" bestFit="1" customWidth="1"/>
    <col min="4610" max="4610" width="8.33203125" style="13" bestFit="1" customWidth="1"/>
    <col min="4611" max="4611" width="8.88671875" style="13"/>
    <col min="4612" max="4612" width="7.33203125" style="13" bestFit="1" customWidth="1"/>
    <col min="4613" max="4613" width="5.21875" style="13" bestFit="1" customWidth="1"/>
    <col min="4614" max="4858" width="8.88671875" style="13"/>
    <col min="4859" max="4859" width="8.44140625" style="13" customWidth="1"/>
    <col min="4860" max="4860" width="8.5546875" style="13" customWidth="1"/>
    <col min="4861" max="4861" width="7.33203125" style="13" customWidth="1"/>
    <col min="4862" max="4862" width="9.33203125" style="13" bestFit="1" customWidth="1"/>
    <col min="4863" max="4863" width="8.88671875" style="13"/>
    <col min="4864" max="4864" width="9.33203125" style="13" bestFit="1" customWidth="1"/>
    <col min="4865" max="4865" width="6.88671875" style="13" bestFit="1" customWidth="1"/>
    <col min="4866" max="4866" width="8.33203125" style="13" bestFit="1" customWidth="1"/>
    <col min="4867" max="4867" width="8.88671875" style="13"/>
    <col min="4868" max="4868" width="7.33203125" style="13" bestFit="1" customWidth="1"/>
    <col min="4869" max="4869" width="5.21875" style="13" bestFit="1" customWidth="1"/>
    <col min="4870" max="5114" width="8.88671875" style="13"/>
    <col min="5115" max="5115" width="8.44140625" style="13" customWidth="1"/>
    <col min="5116" max="5116" width="8.5546875" style="13" customWidth="1"/>
    <col min="5117" max="5117" width="7.33203125" style="13" customWidth="1"/>
    <col min="5118" max="5118" width="9.33203125" style="13" bestFit="1" customWidth="1"/>
    <col min="5119" max="5119" width="8.88671875" style="13"/>
    <col min="5120" max="5120" width="9.33203125" style="13" bestFit="1" customWidth="1"/>
    <col min="5121" max="5121" width="6.88671875" style="13" bestFit="1" customWidth="1"/>
    <col min="5122" max="5122" width="8.33203125" style="13" bestFit="1" customWidth="1"/>
    <col min="5123" max="5123" width="8.88671875" style="13"/>
    <col min="5124" max="5124" width="7.33203125" style="13" bestFit="1" customWidth="1"/>
    <col min="5125" max="5125" width="5.21875" style="13" bestFit="1" customWidth="1"/>
    <col min="5126" max="5370" width="8.88671875" style="13"/>
    <col min="5371" max="5371" width="8.44140625" style="13" customWidth="1"/>
    <col min="5372" max="5372" width="8.5546875" style="13" customWidth="1"/>
    <col min="5373" max="5373" width="7.33203125" style="13" customWidth="1"/>
    <col min="5374" max="5374" width="9.33203125" style="13" bestFit="1" customWidth="1"/>
    <col min="5375" max="5375" width="8.88671875" style="13"/>
    <col min="5376" max="5376" width="9.33203125" style="13" bestFit="1" customWidth="1"/>
    <col min="5377" max="5377" width="6.88671875" style="13" bestFit="1" customWidth="1"/>
    <col min="5378" max="5378" width="8.33203125" style="13" bestFit="1" customWidth="1"/>
    <col min="5379" max="5379" width="8.88671875" style="13"/>
    <col min="5380" max="5380" width="7.33203125" style="13" bestFit="1" customWidth="1"/>
    <col min="5381" max="5381" width="5.21875" style="13" bestFit="1" customWidth="1"/>
    <col min="5382" max="5626" width="8.88671875" style="13"/>
    <col min="5627" max="5627" width="8.44140625" style="13" customWidth="1"/>
    <col min="5628" max="5628" width="8.5546875" style="13" customWidth="1"/>
    <col min="5629" max="5629" width="7.33203125" style="13" customWidth="1"/>
    <col min="5630" max="5630" width="9.33203125" style="13" bestFit="1" customWidth="1"/>
    <col min="5631" max="5631" width="8.88671875" style="13"/>
    <col min="5632" max="5632" width="9.33203125" style="13" bestFit="1" customWidth="1"/>
    <col min="5633" max="5633" width="6.88671875" style="13" bestFit="1" customWidth="1"/>
    <col min="5634" max="5634" width="8.33203125" style="13" bestFit="1" customWidth="1"/>
    <col min="5635" max="5635" width="8.88671875" style="13"/>
    <col min="5636" max="5636" width="7.33203125" style="13" bestFit="1" customWidth="1"/>
    <col min="5637" max="5637" width="5.21875" style="13" bestFit="1" customWidth="1"/>
    <col min="5638" max="5882" width="8.88671875" style="13"/>
    <col min="5883" max="5883" width="8.44140625" style="13" customWidth="1"/>
    <col min="5884" max="5884" width="8.5546875" style="13" customWidth="1"/>
    <col min="5885" max="5885" width="7.33203125" style="13" customWidth="1"/>
    <col min="5886" max="5886" width="9.33203125" style="13" bestFit="1" customWidth="1"/>
    <col min="5887" max="5887" width="8.88671875" style="13"/>
    <col min="5888" max="5888" width="9.33203125" style="13" bestFit="1" customWidth="1"/>
    <col min="5889" max="5889" width="6.88671875" style="13" bestFit="1" customWidth="1"/>
    <col min="5890" max="5890" width="8.33203125" style="13" bestFit="1" customWidth="1"/>
    <col min="5891" max="5891" width="8.88671875" style="13"/>
    <col min="5892" max="5892" width="7.33203125" style="13" bestFit="1" customWidth="1"/>
    <col min="5893" max="5893" width="5.21875" style="13" bestFit="1" customWidth="1"/>
    <col min="5894" max="6138" width="8.88671875" style="13"/>
    <col min="6139" max="6139" width="8.44140625" style="13" customWidth="1"/>
    <col min="6140" max="6140" width="8.5546875" style="13" customWidth="1"/>
    <col min="6141" max="6141" width="7.33203125" style="13" customWidth="1"/>
    <col min="6142" max="6142" width="9.33203125" style="13" bestFit="1" customWidth="1"/>
    <col min="6143" max="6143" width="8.88671875" style="13"/>
    <col min="6144" max="6144" width="9.33203125" style="13" bestFit="1" customWidth="1"/>
    <col min="6145" max="6145" width="6.88671875" style="13" bestFit="1" customWidth="1"/>
    <col min="6146" max="6146" width="8.33203125" style="13" bestFit="1" customWidth="1"/>
    <col min="6147" max="6147" width="8.88671875" style="13"/>
    <col min="6148" max="6148" width="7.33203125" style="13" bestFit="1" customWidth="1"/>
    <col min="6149" max="6149" width="5.21875" style="13" bestFit="1" customWidth="1"/>
    <col min="6150" max="6394" width="8.88671875" style="13"/>
    <col min="6395" max="6395" width="8.44140625" style="13" customWidth="1"/>
    <col min="6396" max="6396" width="8.5546875" style="13" customWidth="1"/>
    <col min="6397" max="6397" width="7.33203125" style="13" customWidth="1"/>
    <col min="6398" max="6398" width="9.33203125" style="13" bestFit="1" customWidth="1"/>
    <col min="6399" max="6399" width="8.88671875" style="13"/>
    <col min="6400" max="6400" width="9.33203125" style="13" bestFit="1" customWidth="1"/>
    <col min="6401" max="6401" width="6.88671875" style="13" bestFit="1" customWidth="1"/>
    <col min="6402" max="6402" width="8.33203125" style="13" bestFit="1" customWidth="1"/>
    <col min="6403" max="6403" width="8.88671875" style="13"/>
    <col min="6404" max="6404" width="7.33203125" style="13" bestFit="1" customWidth="1"/>
    <col min="6405" max="6405" width="5.21875" style="13" bestFit="1" customWidth="1"/>
    <col min="6406" max="6650" width="8.88671875" style="13"/>
    <col min="6651" max="6651" width="8.44140625" style="13" customWidth="1"/>
    <col min="6652" max="6652" width="8.5546875" style="13" customWidth="1"/>
    <col min="6653" max="6653" width="7.33203125" style="13" customWidth="1"/>
    <col min="6654" max="6654" width="9.33203125" style="13" bestFit="1" customWidth="1"/>
    <col min="6655" max="6655" width="8.88671875" style="13"/>
    <col min="6656" max="6656" width="9.33203125" style="13" bestFit="1" customWidth="1"/>
    <col min="6657" max="6657" width="6.88671875" style="13" bestFit="1" customWidth="1"/>
    <col min="6658" max="6658" width="8.33203125" style="13" bestFit="1" customWidth="1"/>
    <col min="6659" max="6659" width="8.88671875" style="13"/>
    <col min="6660" max="6660" width="7.33203125" style="13" bestFit="1" customWidth="1"/>
    <col min="6661" max="6661" width="5.21875" style="13" bestFit="1" customWidth="1"/>
    <col min="6662" max="6906" width="8.88671875" style="13"/>
    <col min="6907" max="6907" width="8.44140625" style="13" customWidth="1"/>
    <col min="6908" max="6908" width="8.5546875" style="13" customWidth="1"/>
    <col min="6909" max="6909" width="7.33203125" style="13" customWidth="1"/>
    <col min="6910" max="6910" width="9.33203125" style="13" bestFit="1" customWidth="1"/>
    <col min="6911" max="6911" width="8.88671875" style="13"/>
    <col min="6912" max="6912" width="9.33203125" style="13" bestFit="1" customWidth="1"/>
    <col min="6913" max="6913" width="6.88671875" style="13" bestFit="1" customWidth="1"/>
    <col min="6914" max="6914" width="8.33203125" style="13" bestFit="1" customWidth="1"/>
    <col min="6915" max="6915" width="8.88671875" style="13"/>
    <col min="6916" max="6916" width="7.33203125" style="13" bestFit="1" customWidth="1"/>
    <col min="6917" max="6917" width="5.21875" style="13" bestFit="1" customWidth="1"/>
    <col min="6918" max="7162" width="8.88671875" style="13"/>
    <col min="7163" max="7163" width="8.44140625" style="13" customWidth="1"/>
    <col min="7164" max="7164" width="8.5546875" style="13" customWidth="1"/>
    <col min="7165" max="7165" width="7.33203125" style="13" customWidth="1"/>
    <col min="7166" max="7166" width="9.33203125" style="13" bestFit="1" customWidth="1"/>
    <col min="7167" max="7167" width="8.88671875" style="13"/>
    <col min="7168" max="7168" width="9.33203125" style="13" bestFit="1" customWidth="1"/>
    <col min="7169" max="7169" width="6.88671875" style="13" bestFit="1" customWidth="1"/>
    <col min="7170" max="7170" width="8.33203125" style="13" bestFit="1" customWidth="1"/>
    <col min="7171" max="7171" width="8.88671875" style="13"/>
    <col min="7172" max="7172" width="7.33203125" style="13" bestFit="1" customWidth="1"/>
    <col min="7173" max="7173" width="5.21875" style="13" bestFit="1" customWidth="1"/>
    <col min="7174" max="7418" width="8.88671875" style="13"/>
    <col min="7419" max="7419" width="8.44140625" style="13" customWidth="1"/>
    <col min="7420" max="7420" width="8.5546875" style="13" customWidth="1"/>
    <col min="7421" max="7421" width="7.33203125" style="13" customWidth="1"/>
    <col min="7422" max="7422" width="9.33203125" style="13" bestFit="1" customWidth="1"/>
    <col min="7423" max="7423" width="8.88671875" style="13"/>
    <col min="7424" max="7424" width="9.33203125" style="13" bestFit="1" customWidth="1"/>
    <col min="7425" max="7425" width="6.88671875" style="13" bestFit="1" customWidth="1"/>
    <col min="7426" max="7426" width="8.33203125" style="13" bestFit="1" customWidth="1"/>
    <col min="7427" max="7427" width="8.88671875" style="13"/>
    <col min="7428" max="7428" width="7.33203125" style="13" bestFit="1" customWidth="1"/>
    <col min="7429" max="7429" width="5.21875" style="13" bestFit="1" customWidth="1"/>
    <col min="7430" max="7674" width="8.88671875" style="13"/>
    <col min="7675" max="7675" width="8.44140625" style="13" customWidth="1"/>
    <col min="7676" max="7676" width="8.5546875" style="13" customWidth="1"/>
    <col min="7677" max="7677" width="7.33203125" style="13" customWidth="1"/>
    <col min="7678" max="7678" width="9.33203125" style="13" bestFit="1" customWidth="1"/>
    <col min="7679" max="7679" width="8.88671875" style="13"/>
    <col min="7680" max="7680" width="9.33203125" style="13" bestFit="1" customWidth="1"/>
    <col min="7681" max="7681" width="6.88671875" style="13" bestFit="1" customWidth="1"/>
    <col min="7682" max="7682" width="8.33203125" style="13" bestFit="1" customWidth="1"/>
    <col min="7683" max="7683" width="8.88671875" style="13"/>
    <col min="7684" max="7684" width="7.33203125" style="13" bestFit="1" customWidth="1"/>
    <col min="7685" max="7685" width="5.21875" style="13" bestFit="1" customWidth="1"/>
    <col min="7686" max="7930" width="8.88671875" style="13"/>
    <col min="7931" max="7931" width="8.44140625" style="13" customWidth="1"/>
    <col min="7932" max="7932" width="8.5546875" style="13" customWidth="1"/>
    <col min="7933" max="7933" width="7.33203125" style="13" customWidth="1"/>
    <col min="7934" max="7934" width="9.33203125" style="13" bestFit="1" customWidth="1"/>
    <col min="7935" max="7935" width="8.88671875" style="13"/>
    <col min="7936" max="7936" width="9.33203125" style="13" bestFit="1" customWidth="1"/>
    <col min="7937" max="7937" width="6.88671875" style="13" bestFit="1" customWidth="1"/>
    <col min="7938" max="7938" width="8.33203125" style="13" bestFit="1" customWidth="1"/>
    <col min="7939" max="7939" width="8.88671875" style="13"/>
    <col min="7940" max="7940" width="7.33203125" style="13" bestFit="1" customWidth="1"/>
    <col min="7941" max="7941" width="5.21875" style="13" bestFit="1" customWidth="1"/>
    <col min="7942" max="8186" width="8.88671875" style="13"/>
    <col min="8187" max="8187" width="8.44140625" style="13" customWidth="1"/>
    <col min="8188" max="8188" width="8.5546875" style="13" customWidth="1"/>
    <col min="8189" max="8189" width="7.33203125" style="13" customWidth="1"/>
    <col min="8190" max="8190" width="9.33203125" style="13" bestFit="1" customWidth="1"/>
    <col min="8191" max="8191" width="8.88671875" style="13"/>
    <col min="8192" max="8192" width="9.33203125" style="13" bestFit="1" customWidth="1"/>
    <col min="8193" max="8193" width="6.88671875" style="13" bestFit="1" customWidth="1"/>
    <col min="8194" max="8194" width="8.33203125" style="13" bestFit="1" customWidth="1"/>
    <col min="8195" max="8195" width="8.88671875" style="13"/>
    <col min="8196" max="8196" width="7.33203125" style="13" bestFit="1" customWidth="1"/>
    <col min="8197" max="8197" width="5.21875" style="13" bestFit="1" customWidth="1"/>
    <col min="8198" max="8442" width="8.88671875" style="13"/>
    <col min="8443" max="8443" width="8.44140625" style="13" customWidth="1"/>
    <col min="8444" max="8444" width="8.5546875" style="13" customWidth="1"/>
    <col min="8445" max="8445" width="7.33203125" style="13" customWidth="1"/>
    <col min="8446" max="8446" width="9.33203125" style="13" bestFit="1" customWidth="1"/>
    <col min="8447" max="8447" width="8.88671875" style="13"/>
    <col min="8448" max="8448" width="9.33203125" style="13" bestFit="1" customWidth="1"/>
    <col min="8449" max="8449" width="6.88671875" style="13" bestFit="1" customWidth="1"/>
    <col min="8450" max="8450" width="8.33203125" style="13" bestFit="1" customWidth="1"/>
    <col min="8451" max="8451" width="8.88671875" style="13"/>
    <col min="8452" max="8452" width="7.33203125" style="13" bestFit="1" customWidth="1"/>
    <col min="8453" max="8453" width="5.21875" style="13" bestFit="1" customWidth="1"/>
    <col min="8454" max="8698" width="8.88671875" style="13"/>
    <col min="8699" max="8699" width="8.44140625" style="13" customWidth="1"/>
    <col min="8700" max="8700" width="8.5546875" style="13" customWidth="1"/>
    <col min="8701" max="8701" width="7.33203125" style="13" customWidth="1"/>
    <col min="8702" max="8702" width="9.33203125" style="13" bestFit="1" customWidth="1"/>
    <col min="8703" max="8703" width="8.88671875" style="13"/>
    <col min="8704" max="8704" width="9.33203125" style="13" bestFit="1" customWidth="1"/>
    <col min="8705" max="8705" width="6.88671875" style="13" bestFit="1" customWidth="1"/>
    <col min="8706" max="8706" width="8.33203125" style="13" bestFit="1" customWidth="1"/>
    <col min="8707" max="8707" width="8.88671875" style="13"/>
    <col min="8708" max="8708" width="7.33203125" style="13" bestFit="1" customWidth="1"/>
    <col min="8709" max="8709" width="5.21875" style="13" bestFit="1" customWidth="1"/>
    <col min="8710" max="8954" width="8.88671875" style="13"/>
    <col min="8955" max="8955" width="8.44140625" style="13" customWidth="1"/>
    <col min="8956" max="8956" width="8.5546875" style="13" customWidth="1"/>
    <col min="8957" max="8957" width="7.33203125" style="13" customWidth="1"/>
    <col min="8958" max="8958" width="9.33203125" style="13" bestFit="1" customWidth="1"/>
    <col min="8959" max="8959" width="8.88671875" style="13"/>
    <col min="8960" max="8960" width="9.33203125" style="13" bestFit="1" customWidth="1"/>
    <col min="8961" max="8961" width="6.88671875" style="13" bestFit="1" customWidth="1"/>
    <col min="8962" max="8962" width="8.33203125" style="13" bestFit="1" customWidth="1"/>
    <col min="8963" max="8963" width="8.88671875" style="13"/>
    <col min="8964" max="8964" width="7.33203125" style="13" bestFit="1" customWidth="1"/>
    <col min="8965" max="8965" width="5.21875" style="13" bestFit="1" customWidth="1"/>
    <col min="8966" max="9210" width="8.88671875" style="13"/>
    <col min="9211" max="9211" width="8.44140625" style="13" customWidth="1"/>
    <col min="9212" max="9212" width="8.5546875" style="13" customWidth="1"/>
    <col min="9213" max="9213" width="7.33203125" style="13" customWidth="1"/>
    <col min="9214" max="9214" width="9.33203125" style="13" bestFit="1" customWidth="1"/>
    <col min="9215" max="9215" width="8.88671875" style="13"/>
    <col min="9216" max="9216" width="9.33203125" style="13" bestFit="1" customWidth="1"/>
    <col min="9217" max="9217" width="6.88671875" style="13" bestFit="1" customWidth="1"/>
    <col min="9218" max="9218" width="8.33203125" style="13" bestFit="1" customWidth="1"/>
    <col min="9219" max="9219" width="8.88671875" style="13"/>
    <col min="9220" max="9220" width="7.33203125" style="13" bestFit="1" customWidth="1"/>
    <col min="9221" max="9221" width="5.21875" style="13" bestFit="1" customWidth="1"/>
    <col min="9222" max="9466" width="8.88671875" style="13"/>
    <col min="9467" max="9467" width="8.44140625" style="13" customWidth="1"/>
    <col min="9468" max="9468" width="8.5546875" style="13" customWidth="1"/>
    <col min="9469" max="9469" width="7.33203125" style="13" customWidth="1"/>
    <col min="9470" max="9470" width="9.33203125" style="13" bestFit="1" customWidth="1"/>
    <col min="9471" max="9471" width="8.88671875" style="13"/>
    <col min="9472" max="9472" width="9.33203125" style="13" bestFit="1" customWidth="1"/>
    <col min="9473" max="9473" width="6.88671875" style="13" bestFit="1" customWidth="1"/>
    <col min="9474" max="9474" width="8.33203125" style="13" bestFit="1" customWidth="1"/>
    <col min="9475" max="9475" width="8.88671875" style="13"/>
    <col min="9476" max="9476" width="7.33203125" style="13" bestFit="1" customWidth="1"/>
    <col min="9477" max="9477" width="5.21875" style="13" bestFit="1" customWidth="1"/>
    <col min="9478" max="9722" width="8.88671875" style="13"/>
    <col min="9723" max="9723" width="8.44140625" style="13" customWidth="1"/>
    <col min="9724" max="9724" width="8.5546875" style="13" customWidth="1"/>
    <col min="9725" max="9725" width="7.33203125" style="13" customWidth="1"/>
    <col min="9726" max="9726" width="9.33203125" style="13" bestFit="1" customWidth="1"/>
    <col min="9727" max="9727" width="8.88671875" style="13"/>
    <col min="9728" max="9728" width="9.33203125" style="13" bestFit="1" customWidth="1"/>
    <col min="9729" max="9729" width="6.88671875" style="13" bestFit="1" customWidth="1"/>
    <col min="9730" max="9730" width="8.33203125" style="13" bestFit="1" customWidth="1"/>
    <col min="9731" max="9731" width="8.88671875" style="13"/>
    <col min="9732" max="9732" width="7.33203125" style="13" bestFit="1" customWidth="1"/>
    <col min="9733" max="9733" width="5.21875" style="13" bestFit="1" customWidth="1"/>
    <col min="9734" max="9978" width="8.88671875" style="13"/>
    <col min="9979" max="9979" width="8.44140625" style="13" customWidth="1"/>
    <col min="9980" max="9980" width="8.5546875" style="13" customWidth="1"/>
    <col min="9981" max="9981" width="7.33203125" style="13" customWidth="1"/>
    <col min="9982" max="9982" width="9.33203125" style="13" bestFit="1" customWidth="1"/>
    <col min="9983" max="9983" width="8.88671875" style="13"/>
    <col min="9984" max="9984" width="9.33203125" style="13" bestFit="1" customWidth="1"/>
    <col min="9985" max="9985" width="6.88671875" style="13" bestFit="1" customWidth="1"/>
    <col min="9986" max="9986" width="8.33203125" style="13" bestFit="1" customWidth="1"/>
    <col min="9987" max="9987" width="8.88671875" style="13"/>
    <col min="9988" max="9988" width="7.33203125" style="13" bestFit="1" customWidth="1"/>
    <col min="9989" max="9989" width="5.21875" style="13" bestFit="1" customWidth="1"/>
    <col min="9990" max="10234" width="8.88671875" style="13"/>
    <col min="10235" max="10235" width="8.44140625" style="13" customWidth="1"/>
    <col min="10236" max="10236" width="8.5546875" style="13" customWidth="1"/>
    <col min="10237" max="10237" width="7.33203125" style="13" customWidth="1"/>
    <col min="10238" max="10238" width="9.33203125" style="13" bestFit="1" customWidth="1"/>
    <col min="10239" max="10239" width="8.88671875" style="13"/>
    <col min="10240" max="10240" width="9.33203125" style="13" bestFit="1" customWidth="1"/>
    <col min="10241" max="10241" width="6.88671875" style="13" bestFit="1" customWidth="1"/>
    <col min="10242" max="10242" width="8.33203125" style="13" bestFit="1" customWidth="1"/>
    <col min="10243" max="10243" width="8.88671875" style="13"/>
    <col min="10244" max="10244" width="7.33203125" style="13" bestFit="1" customWidth="1"/>
    <col min="10245" max="10245" width="5.21875" style="13" bestFit="1" customWidth="1"/>
    <col min="10246" max="10490" width="8.88671875" style="13"/>
    <col min="10491" max="10491" width="8.44140625" style="13" customWidth="1"/>
    <col min="10492" max="10492" width="8.5546875" style="13" customWidth="1"/>
    <col min="10493" max="10493" width="7.33203125" style="13" customWidth="1"/>
    <col min="10494" max="10494" width="9.33203125" style="13" bestFit="1" customWidth="1"/>
    <col min="10495" max="10495" width="8.88671875" style="13"/>
    <col min="10496" max="10496" width="9.33203125" style="13" bestFit="1" customWidth="1"/>
    <col min="10497" max="10497" width="6.88671875" style="13" bestFit="1" customWidth="1"/>
    <col min="10498" max="10498" width="8.33203125" style="13" bestFit="1" customWidth="1"/>
    <col min="10499" max="10499" width="8.88671875" style="13"/>
    <col min="10500" max="10500" width="7.33203125" style="13" bestFit="1" customWidth="1"/>
    <col min="10501" max="10501" width="5.21875" style="13" bestFit="1" customWidth="1"/>
    <col min="10502" max="10746" width="8.88671875" style="13"/>
    <col min="10747" max="10747" width="8.44140625" style="13" customWidth="1"/>
    <col min="10748" max="10748" width="8.5546875" style="13" customWidth="1"/>
    <col min="10749" max="10749" width="7.33203125" style="13" customWidth="1"/>
    <col min="10750" max="10750" width="9.33203125" style="13" bestFit="1" customWidth="1"/>
    <col min="10751" max="10751" width="8.88671875" style="13"/>
    <col min="10752" max="10752" width="9.33203125" style="13" bestFit="1" customWidth="1"/>
    <col min="10753" max="10753" width="6.88671875" style="13" bestFit="1" customWidth="1"/>
    <col min="10754" max="10754" width="8.33203125" style="13" bestFit="1" customWidth="1"/>
    <col min="10755" max="10755" width="8.88671875" style="13"/>
    <col min="10756" max="10756" width="7.33203125" style="13" bestFit="1" customWidth="1"/>
    <col min="10757" max="10757" width="5.21875" style="13" bestFit="1" customWidth="1"/>
    <col min="10758" max="11002" width="8.88671875" style="13"/>
    <col min="11003" max="11003" width="8.44140625" style="13" customWidth="1"/>
    <col min="11004" max="11004" width="8.5546875" style="13" customWidth="1"/>
    <col min="11005" max="11005" width="7.33203125" style="13" customWidth="1"/>
    <col min="11006" max="11006" width="9.33203125" style="13" bestFit="1" customWidth="1"/>
    <col min="11007" max="11007" width="8.88671875" style="13"/>
    <col min="11008" max="11008" width="9.33203125" style="13" bestFit="1" customWidth="1"/>
    <col min="11009" max="11009" width="6.88671875" style="13" bestFit="1" customWidth="1"/>
    <col min="11010" max="11010" width="8.33203125" style="13" bestFit="1" customWidth="1"/>
    <col min="11011" max="11011" width="8.88671875" style="13"/>
    <col min="11012" max="11012" width="7.33203125" style="13" bestFit="1" customWidth="1"/>
    <col min="11013" max="11013" width="5.21875" style="13" bestFit="1" customWidth="1"/>
    <col min="11014" max="11258" width="8.88671875" style="13"/>
    <col min="11259" max="11259" width="8.44140625" style="13" customWidth="1"/>
    <col min="11260" max="11260" width="8.5546875" style="13" customWidth="1"/>
    <col min="11261" max="11261" width="7.33203125" style="13" customWidth="1"/>
    <col min="11262" max="11262" width="9.33203125" style="13" bestFit="1" customWidth="1"/>
    <col min="11263" max="11263" width="8.88671875" style="13"/>
    <col min="11264" max="11264" width="9.33203125" style="13" bestFit="1" customWidth="1"/>
    <col min="11265" max="11265" width="6.88671875" style="13" bestFit="1" customWidth="1"/>
    <col min="11266" max="11266" width="8.33203125" style="13" bestFit="1" customWidth="1"/>
    <col min="11267" max="11267" width="8.88671875" style="13"/>
    <col min="11268" max="11268" width="7.33203125" style="13" bestFit="1" customWidth="1"/>
    <col min="11269" max="11269" width="5.21875" style="13" bestFit="1" customWidth="1"/>
    <col min="11270" max="11514" width="8.88671875" style="13"/>
    <col min="11515" max="11515" width="8.44140625" style="13" customWidth="1"/>
    <col min="11516" max="11516" width="8.5546875" style="13" customWidth="1"/>
    <col min="11517" max="11517" width="7.33203125" style="13" customWidth="1"/>
    <col min="11518" max="11518" width="9.33203125" style="13" bestFit="1" customWidth="1"/>
    <col min="11519" max="11519" width="8.88671875" style="13"/>
    <col min="11520" max="11520" width="9.33203125" style="13" bestFit="1" customWidth="1"/>
    <col min="11521" max="11521" width="6.88671875" style="13" bestFit="1" customWidth="1"/>
    <col min="11522" max="11522" width="8.33203125" style="13" bestFit="1" customWidth="1"/>
    <col min="11523" max="11523" width="8.88671875" style="13"/>
    <col min="11524" max="11524" width="7.33203125" style="13" bestFit="1" customWidth="1"/>
    <col min="11525" max="11525" width="5.21875" style="13" bestFit="1" customWidth="1"/>
    <col min="11526" max="11770" width="8.88671875" style="13"/>
    <col min="11771" max="11771" width="8.44140625" style="13" customWidth="1"/>
    <col min="11772" max="11772" width="8.5546875" style="13" customWidth="1"/>
    <col min="11773" max="11773" width="7.33203125" style="13" customWidth="1"/>
    <col min="11774" max="11774" width="9.33203125" style="13" bestFit="1" customWidth="1"/>
    <col min="11775" max="11775" width="8.88671875" style="13"/>
    <col min="11776" max="11776" width="9.33203125" style="13" bestFit="1" customWidth="1"/>
    <col min="11777" max="11777" width="6.88671875" style="13" bestFit="1" customWidth="1"/>
    <col min="11778" max="11778" width="8.33203125" style="13" bestFit="1" customWidth="1"/>
    <col min="11779" max="11779" width="8.88671875" style="13"/>
    <col min="11780" max="11780" width="7.33203125" style="13" bestFit="1" customWidth="1"/>
    <col min="11781" max="11781" width="5.21875" style="13" bestFit="1" customWidth="1"/>
    <col min="11782" max="12026" width="8.88671875" style="13"/>
    <col min="12027" max="12027" width="8.44140625" style="13" customWidth="1"/>
    <col min="12028" max="12028" width="8.5546875" style="13" customWidth="1"/>
    <col min="12029" max="12029" width="7.33203125" style="13" customWidth="1"/>
    <col min="12030" max="12030" width="9.33203125" style="13" bestFit="1" customWidth="1"/>
    <col min="12031" max="12031" width="8.88671875" style="13"/>
    <col min="12032" max="12032" width="9.33203125" style="13" bestFit="1" customWidth="1"/>
    <col min="12033" max="12033" width="6.88671875" style="13" bestFit="1" customWidth="1"/>
    <col min="12034" max="12034" width="8.33203125" style="13" bestFit="1" customWidth="1"/>
    <col min="12035" max="12035" width="8.88671875" style="13"/>
    <col min="12036" max="12036" width="7.33203125" style="13" bestFit="1" customWidth="1"/>
    <col min="12037" max="12037" width="5.21875" style="13" bestFit="1" customWidth="1"/>
    <col min="12038" max="12282" width="8.88671875" style="13"/>
    <col min="12283" max="12283" width="8.44140625" style="13" customWidth="1"/>
    <col min="12284" max="12284" width="8.5546875" style="13" customWidth="1"/>
    <col min="12285" max="12285" width="7.33203125" style="13" customWidth="1"/>
    <col min="12286" max="12286" width="9.33203125" style="13" bestFit="1" customWidth="1"/>
    <col min="12287" max="12287" width="8.88671875" style="13"/>
    <col min="12288" max="12288" width="9.33203125" style="13" bestFit="1" customWidth="1"/>
    <col min="12289" max="12289" width="6.88671875" style="13" bestFit="1" customWidth="1"/>
    <col min="12290" max="12290" width="8.33203125" style="13" bestFit="1" customWidth="1"/>
    <col min="12291" max="12291" width="8.88671875" style="13"/>
    <col min="12292" max="12292" width="7.33203125" style="13" bestFit="1" customWidth="1"/>
    <col min="12293" max="12293" width="5.21875" style="13" bestFit="1" customWidth="1"/>
    <col min="12294" max="12538" width="8.88671875" style="13"/>
    <col min="12539" max="12539" width="8.44140625" style="13" customWidth="1"/>
    <col min="12540" max="12540" width="8.5546875" style="13" customWidth="1"/>
    <col min="12541" max="12541" width="7.33203125" style="13" customWidth="1"/>
    <col min="12542" max="12542" width="9.33203125" style="13" bestFit="1" customWidth="1"/>
    <col min="12543" max="12543" width="8.88671875" style="13"/>
    <col min="12544" max="12544" width="9.33203125" style="13" bestFit="1" customWidth="1"/>
    <col min="12545" max="12545" width="6.88671875" style="13" bestFit="1" customWidth="1"/>
    <col min="12546" max="12546" width="8.33203125" style="13" bestFit="1" customWidth="1"/>
    <col min="12547" max="12547" width="8.88671875" style="13"/>
    <col min="12548" max="12548" width="7.33203125" style="13" bestFit="1" customWidth="1"/>
    <col min="12549" max="12549" width="5.21875" style="13" bestFit="1" customWidth="1"/>
    <col min="12550" max="12794" width="8.88671875" style="13"/>
    <col min="12795" max="12795" width="8.44140625" style="13" customWidth="1"/>
    <col min="12796" max="12796" width="8.5546875" style="13" customWidth="1"/>
    <col min="12797" max="12797" width="7.33203125" style="13" customWidth="1"/>
    <col min="12798" max="12798" width="9.33203125" style="13" bestFit="1" customWidth="1"/>
    <col min="12799" max="12799" width="8.88671875" style="13"/>
    <col min="12800" max="12800" width="9.33203125" style="13" bestFit="1" customWidth="1"/>
    <col min="12801" max="12801" width="6.88671875" style="13" bestFit="1" customWidth="1"/>
    <col min="12802" max="12802" width="8.33203125" style="13" bestFit="1" customWidth="1"/>
    <col min="12803" max="12803" width="8.88671875" style="13"/>
    <col min="12804" max="12804" width="7.33203125" style="13" bestFit="1" customWidth="1"/>
    <col min="12805" max="12805" width="5.21875" style="13" bestFit="1" customWidth="1"/>
    <col min="12806" max="13050" width="8.88671875" style="13"/>
    <col min="13051" max="13051" width="8.44140625" style="13" customWidth="1"/>
    <col min="13052" max="13052" width="8.5546875" style="13" customWidth="1"/>
    <col min="13053" max="13053" width="7.33203125" style="13" customWidth="1"/>
    <col min="13054" max="13054" width="9.33203125" style="13" bestFit="1" customWidth="1"/>
    <col min="13055" max="13055" width="8.88671875" style="13"/>
    <col min="13056" max="13056" width="9.33203125" style="13" bestFit="1" customWidth="1"/>
    <col min="13057" max="13057" width="6.88671875" style="13" bestFit="1" customWidth="1"/>
    <col min="13058" max="13058" width="8.33203125" style="13" bestFit="1" customWidth="1"/>
    <col min="13059" max="13059" width="8.88671875" style="13"/>
    <col min="13060" max="13060" width="7.33203125" style="13" bestFit="1" customWidth="1"/>
    <col min="13061" max="13061" width="5.21875" style="13" bestFit="1" customWidth="1"/>
    <col min="13062" max="13306" width="8.88671875" style="13"/>
    <col min="13307" max="13307" width="8.44140625" style="13" customWidth="1"/>
    <col min="13308" max="13308" width="8.5546875" style="13" customWidth="1"/>
    <col min="13309" max="13309" width="7.33203125" style="13" customWidth="1"/>
    <col min="13310" max="13310" width="9.33203125" style="13" bestFit="1" customWidth="1"/>
    <col min="13311" max="13311" width="8.88671875" style="13"/>
    <col min="13312" max="13312" width="9.33203125" style="13" bestFit="1" customWidth="1"/>
    <col min="13313" max="13313" width="6.88671875" style="13" bestFit="1" customWidth="1"/>
    <col min="13314" max="13314" width="8.33203125" style="13" bestFit="1" customWidth="1"/>
    <col min="13315" max="13315" width="8.88671875" style="13"/>
    <col min="13316" max="13316" width="7.33203125" style="13" bestFit="1" customWidth="1"/>
    <col min="13317" max="13317" width="5.21875" style="13" bestFit="1" customWidth="1"/>
    <col min="13318" max="13562" width="8.88671875" style="13"/>
    <col min="13563" max="13563" width="8.44140625" style="13" customWidth="1"/>
    <col min="13564" max="13564" width="8.5546875" style="13" customWidth="1"/>
    <col min="13565" max="13565" width="7.33203125" style="13" customWidth="1"/>
    <col min="13566" max="13566" width="9.33203125" style="13" bestFit="1" customWidth="1"/>
    <col min="13567" max="13567" width="8.88671875" style="13"/>
    <col min="13568" max="13568" width="9.33203125" style="13" bestFit="1" customWidth="1"/>
    <col min="13569" max="13569" width="6.88671875" style="13" bestFit="1" customWidth="1"/>
    <col min="13570" max="13570" width="8.33203125" style="13" bestFit="1" customWidth="1"/>
    <col min="13571" max="13571" width="8.88671875" style="13"/>
    <col min="13572" max="13572" width="7.33203125" style="13" bestFit="1" customWidth="1"/>
    <col min="13573" max="13573" width="5.21875" style="13" bestFit="1" customWidth="1"/>
    <col min="13574" max="13818" width="8.88671875" style="13"/>
    <col min="13819" max="13819" width="8.44140625" style="13" customWidth="1"/>
    <col min="13820" max="13820" width="8.5546875" style="13" customWidth="1"/>
    <col min="13821" max="13821" width="7.33203125" style="13" customWidth="1"/>
    <col min="13822" max="13822" width="9.33203125" style="13" bestFit="1" customWidth="1"/>
    <col min="13823" max="13823" width="8.88671875" style="13"/>
    <col min="13824" max="13824" width="9.33203125" style="13" bestFit="1" customWidth="1"/>
    <col min="13825" max="13825" width="6.88671875" style="13" bestFit="1" customWidth="1"/>
    <col min="13826" max="13826" width="8.33203125" style="13" bestFit="1" customWidth="1"/>
    <col min="13827" max="13827" width="8.88671875" style="13"/>
    <col min="13828" max="13828" width="7.33203125" style="13" bestFit="1" customWidth="1"/>
    <col min="13829" max="13829" width="5.21875" style="13" bestFit="1" customWidth="1"/>
    <col min="13830" max="14074" width="8.88671875" style="13"/>
    <col min="14075" max="14075" width="8.44140625" style="13" customWidth="1"/>
    <col min="14076" max="14076" width="8.5546875" style="13" customWidth="1"/>
    <col min="14077" max="14077" width="7.33203125" style="13" customWidth="1"/>
    <col min="14078" max="14078" width="9.33203125" style="13" bestFit="1" customWidth="1"/>
    <col min="14079" max="14079" width="8.88671875" style="13"/>
    <col min="14080" max="14080" width="9.33203125" style="13" bestFit="1" customWidth="1"/>
    <col min="14081" max="14081" width="6.88671875" style="13" bestFit="1" customWidth="1"/>
    <col min="14082" max="14082" width="8.33203125" style="13" bestFit="1" customWidth="1"/>
    <col min="14083" max="14083" width="8.88671875" style="13"/>
    <col min="14084" max="14084" width="7.33203125" style="13" bestFit="1" customWidth="1"/>
    <col min="14085" max="14085" width="5.21875" style="13" bestFit="1" customWidth="1"/>
    <col min="14086" max="14330" width="8.88671875" style="13"/>
    <col min="14331" max="14331" width="8.44140625" style="13" customWidth="1"/>
    <col min="14332" max="14332" width="8.5546875" style="13" customWidth="1"/>
    <col min="14333" max="14333" width="7.33203125" style="13" customWidth="1"/>
    <col min="14334" max="14334" width="9.33203125" style="13" bestFit="1" customWidth="1"/>
    <col min="14335" max="14335" width="8.88671875" style="13"/>
    <col min="14336" max="14336" width="9.33203125" style="13" bestFit="1" customWidth="1"/>
    <col min="14337" max="14337" width="6.88671875" style="13" bestFit="1" customWidth="1"/>
    <col min="14338" max="14338" width="8.33203125" style="13" bestFit="1" customWidth="1"/>
    <col min="14339" max="14339" width="8.88671875" style="13"/>
    <col min="14340" max="14340" width="7.33203125" style="13" bestFit="1" customWidth="1"/>
    <col min="14341" max="14341" width="5.21875" style="13" bestFit="1" customWidth="1"/>
    <col min="14342" max="14586" width="8.88671875" style="13"/>
    <col min="14587" max="14587" width="8.44140625" style="13" customWidth="1"/>
    <col min="14588" max="14588" width="8.5546875" style="13" customWidth="1"/>
    <col min="14589" max="14589" width="7.33203125" style="13" customWidth="1"/>
    <col min="14590" max="14590" width="9.33203125" style="13" bestFit="1" customWidth="1"/>
    <col min="14591" max="14591" width="8.88671875" style="13"/>
    <col min="14592" max="14592" width="9.33203125" style="13" bestFit="1" customWidth="1"/>
    <col min="14593" max="14593" width="6.88671875" style="13" bestFit="1" customWidth="1"/>
    <col min="14594" max="14594" width="8.33203125" style="13" bestFit="1" customWidth="1"/>
    <col min="14595" max="14595" width="8.88671875" style="13"/>
    <col min="14596" max="14596" width="7.33203125" style="13" bestFit="1" customWidth="1"/>
    <col min="14597" max="14597" width="5.21875" style="13" bestFit="1" customWidth="1"/>
    <col min="14598" max="14842" width="8.88671875" style="13"/>
    <col min="14843" max="14843" width="8.44140625" style="13" customWidth="1"/>
    <col min="14844" max="14844" width="8.5546875" style="13" customWidth="1"/>
    <col min="14845" max="14845" width="7.33203125" style="13" customWidth="1"/>
    <col min="14846" max="14846" width="9.33203125" style="13" bestFit="1" customWidth="1"/>
    <col min="14847" max="14847" width="8.88671875" style="13"/>
    <col min="14848" max="14848" width="9.33203125" style="13" bestFit="1" customWidth="1"/>
    <col min="14849" max="14849" width="6.88671875" style="13" bestFit="1" customWidth="1"/>
    <col min="14850" max="14850" width="8.33203125" style="13" bestFit="1" customWidth="1"/>
    <col min="14851" max="14851" width="8.88671875" style="13"/>
    <col min="14852" max="14852" width="7.33203125" style="13" bestFit="1" customWidth="1"/>
    <col min="14853" max="14853" width="5.21875" style="13" bestFit="1" customWidth="1"/>
    <col min="14854" max="15098" width="8.88671875" style="13"/>
    <col min="15099" max="15099" width="8.44140625" style="13" customWidth="1"/>
    <col min="15100" max="15100" width="8.5546875" style="13" customWidth="1"/>
    <col min="15101" max="15101" width="7.33203125" style="13" customWidth="1"/>
    <col min="15102" max="15102" width="9.33203125" style="13" bestFit="1" customWidth="1"/>
    <col min="15103" max="15103" width="8.88671875" style="13"/>
    <col min="15104" max="15104" width="9.33203125" style="13" bestFit="1" customWidth="1"/>
    <col min="15105" max="15105" width="6.88671875" style="13" bestFit="1" customWidth="1"/>
    <col min="15106" max="15106" width="8.33203125" style="13" bestFit="1" customWidth="1"/>
    <col min="15107" max="15107" width="8.88671875" style="13"/>
    <col min="15108" max="15108" width="7.33203125" style="13" bestFit="1" customWidth="1"/>
    <col min="15109" max="15109" width="5.21875" style="13" bestFit="1" customWidth="1"/>
    <col min="15110" max="15354" width="8.88671875" style="13"/>
    <col min="15355" max="15355" width="8.44140625" style="13" customWidth="1"/>
    <col min="15356" max="15356" width="8.5546875" style="13" customWidth="1"/>
    <col min="15357" max="15357" width="7.33203125" style="13" customWidth="1"/>
    <col min="15358" max="15358" width="9.33203125" style="13" bestFit="1" customWidth="1"/>
    <col min="15359" max="15359" width="8.88671875" style="13"/>
    <col min="15360" max="15360" width="9.33203125" style="13" bestFit="1" customWidth="1"/>
    <col min="15361" max="15361" width="6.88671875" style="13" bestFit="1" customWidth="1"/>
    <col min="15362" max="15362" width="8.33203125" style="13" bestFit="1" customWidth="1"/>
    <col min="15363" max="15363" width="8.88671875" style="13"/>
    <col min="15364" max="15364" width="7.33203125" style="13" bestFit="1" customWidth="1"/>
    <col min="15365" max="15365" width="5.21875" style="13" bestFit="1" customWidth="1"/>
    <col min="15366" max="15610" width="8.88671875" style="13"/>
    <col min="15611" max="15611" width="8.44140625" style="13" customWidth="1"/>
    <col min="15612" max="15612" width="8.5546875" style="13" customWidth="1"/>
    <col min="15613" max="15613" width="7.33203125" style="13" customWidth="1"/>
    <col min="15614" max="15614" width="9.33203125" style="13" bestFit="1" customWidth="1"/>
    <col min="15615" max="15615" width="8.88671875" style="13"/>
    <col min="15616" max="15616" width="9.33203125" style="13" bestFit="1" customWidth="1"/>
    <col min="15617" max="15617" width="6.88671875" style="13" bestFit="1" customWidth="1"/>
    <col min="15618" max="15618" width="8.33203125" style="13" bestFit="1" customWidth="1"/>
    <col min="15619" max="15619" width="8.88671875" style="13"/>
    <col min="15620" max="15620" width="7.33203125" style="13" bestFit="1" customWidth="1"/>
    <col min="15621" max="15621" width="5.21875" style="13" bestFit="1" customWidth="1"/>
    <col min="15622" max="15866" width="8.88671875" style="13"/>
    <col min="15867" max="15867" width="8.44140625" style="13" customWidth="1"/>
    <col min="15868" max="15868" width="8.5546875" style="13" customWidth="1"/>
    <col min="15869" max="15869" width="7.33203125" style="13" customWidth="1"/>
    <col min="15870" max="15870" width="9.33203125" style="13" bestFit="1" customWidth="1"/>
    <col min="15871" max="15871" width="8.88671875" style="13"/>
    <col min="15872" max="15872" width="9.33203125" style="13" bestFit="1" customWidth="1"/>
    <col min="15873" max="15873" width="6.88671875" style="13" bestFit="1" customWidth="1"/>
    <col min="15874" max="15874" width="8.33203125" style="13" bestFit="1" customWidth="1"/>
    <col min="15875" max="15875" width="8.88671875" style="13"/>
    <col min="15876" max="15876" width="7.33203125" style="13" bestFit="1" customWidth="1"/>
    <col min="15877" max="15877" width="5.21875" style="13" bestFit="1" customWidth="1"/>
    <col min="15878" max="16122" width="8.88671875" style="13"/>
    <col min="16123" max="16123" width="8.44140625" style="13" customWidth="1"/>
    <col min="16124" max="16124" width="8.5546875" style="13" customWidth="1"/>
    <col min="16125" max="16125" width="7.33203125" style="13" customWidth="1"/>
    <col min="16126" max="16126" width="9.33203125" style="13" bestFit="1" customWidth="1"/>
    <col min="16127" max="16127" width="8.88671875" style="13"/>
    <col min="16128" max="16128" width="9.33203125" style="13" bestFit="1" customWidth="1"/>
    <col min="16129" max="16129" width="6.88671875" style="13" bestFit="1" customWidth="1"/>
    <col min="16130" max="16130" width="8.33203125" style="13" bestFit="1" customWidth="1"/>
    <col min="16131" max="16131" width="8.88671875" style="13"/>
    <col min="16132" max="16132" width="7.33203125" style="13" bestFit="1" customWidth="1"/>
    <col min="16133" max="16133" width="5.21875" style="13" bestFit="1" customWidth="1"/>
    <col min="16134" max="16384" width="8.88671875" style="13"/>
  </cols>
  <sheetData>
    <row r="1" spans="1:15" x14ac:dyDescent="0.2">
      <c r="A1" s="17" t="s">
        <v>28</v>
      </c>
      <c r="B1" s="17" t="s">
        <v>29</v>
      </c>
      <c r="C1" s="17" t="s">
        <v>30</v>
      </c>
      <c r="D1" s="17" t="s">
        <v>31</v>
      </c>
      <c r="E1" s="23"/>
      <c r="F1" s="11" t="s">
        <v>16</v>
      </c>
      <c r="G1" s="11" t="s">
        <v>17</v>
      </c>
      <c r="H1" s="11" t="s">
        <v>18</v>
      </c>
      <c r="I1" s="11" t="s">
        <v>19</v>
      </c>
      <c r="L1" s="17" t="s">
        <v>28</v>
      </c>
      <c r="M1" s="17" t="s">
        <v>29</v>
      </c>
      <c r="N1" s="17" t="s">
        <v>30</v>
      </c>
      <c r="O1" s="17" t="s">
        <v>31</v>
      </c>
    </row>
    <row r="2" spans="1:15" x14ac:dyDescent="0.2">
      <c r="A2" s="12">
        <v>169</v>
      </c>
      <c r="B2" s="12">
        <v>172</v>
      </c>
      <c r="C2" s="12">
        <v>168</v>
      </c>
      <c r="D2" s="12">
        <v>191</v>
      </c>
      <c r="E2" s="22"/>
      <c r="F2" s="25" t="s">
        <v>22</v>
      </c>
      <c r="G2" s="26">
        <f>AVERAGE(A2:A23)</f>
        <v>190.63636363636363</v>
      </c>
      <c r="H2" s="26">
        <f>STDEV(A2:A23)</f>
        <v>14.304662758114103</v>
      </c>
      <c r="I2" s="25">
        <f>COUNT(A2:A23)</f>
        <v>22</v>
      </c>
      <c r="K2" s="17" t="s">
        <v>28</v>
      </c>
      <c r="L2" s="15"/>
      <c r="M2" s="20">
        <f t="shared" ref="M2:O2" si="0">FTEST($A$2:$A$23,B2:B23)</f>
        <v>0.34157410036218794</v>
      </c>
      <c r="N2" s="20">
        <f t="shared" si="0"/>
        <v>0.52174795905894711</v>
      </c>
      <c r="O2" s="20">
        <f t="shared" si="0"/>
        <v>0.16322761341601666</v>
      </c>
    </row>
    <row r="3" spans="1:15" x14ac:dyDescent="0.2">
      <c r="A3" s="12">
        <v>168</v>
      </c>
      <c r="B3" s="12">
        <v>163</v>
      </c>
      <c r="C3" s="12">
        <v>173</v>
      </c>
      <c r="D3" s="12">
        <v>193</v>
      </c>
      <c r="E3" s="22"/>
      <c r="F3" s="25" t="s">
        <v>20</v>
      </c>
      <c r="G3" s="27">
        <f>AVERAGE(B2:B19)</f>
        <v>176.61111111111111</v>
      </c>
      <c r="H3" s="27">
        <f>STDEV(B2:B19)</f>
        <v>11.822903440002969</v>
      </c>
      <c r="I3" s="28">
        <f>COUNT(B2:B23)</f>
        <v>22</v>
      </c>
      <c r="K3" s="17" t="s">
        <v>29</v>
      </c>
      <c r="L3" s="19"/>
      <c r="M3" s="21"/>
      <c r="N3" s="20">
        <f t="shared" ref="N3:O3" si="1">FTEST($B$2:$B$23,C2:C23)</f>
        <v>0.75452055385378181</v>
      </c>
      <c r="O3" s="20">
        <f t="shared" si="1"/>
        <v>2.0890028289514299E-2</v>
      </c>
    </row>
    <row r="4" spans="1:15" x14ac:dyDescent="0.2">
      <c r="A4" s="12">
        <v>169</v>
      </c>
      <c r="B4" s="12">
        <v>191</v>
      </c>
      <c r="C4" s="12">
        <v>174</v>
      </c>
      <c r="D4" s="12">
        <v>195</v>
      </c>
      <c r="E4" s="22"/>
      <c r="F4" s="25" t="s">
        <v>21</v>
      </c>
      <c r="G4" s="27">
        <f>AVERAGE(C2:C19)</f>
        <v>179.22222222222223</v>
      </c>
      <c r="H4" s="27">
        <f>STDEV(C2:C19)</f>
        <v>13.184463028863828</v>
      </c>
      <c r="I4" s="28">
        <f>COUNT(C2:C23)</f>
        <v>22</v>
      </c>
      <c r="K4" s="17" t="s">
        <v>30</v>
      </c>
      <c r="L4" s="19"/>
      <c r="M4" s="21"/>
      <c r="N4" s="21"/>
      <c r="O4" s="20">
        <f>FTEST(C2:C23,D2:D23)</f>
        <v>4.4011680147479734E-2</v>
      </c>
    </row>
    <row r="5" spans="1:15" x14ac:dyDescent="0.2">
      <c r="A5" s="12">
        <v>193</v>
      </c>
      <c r="B5" s="12">
        <v>167</v>
      </c>
      <c r="C5" s="12">
        <v>165</v>
      </c>
      <c r="D5" s="12">
        <v>146</v>
      </c>
      <c r="E5" s="22"/>
      <c r="F5" s="25" t="s">
        <v>23</v>
      </c>
      <c r="G5" s="27">
        <f>AVERAGE(D2:D23)</f>
        <v>166.95454545454547</v>
      </c>
      <c r="H5" s="27">
        <f>STDEV(D2:D23)</f>
        <v>19.509404991359556</v>
      </c>
      <c r="I5" s="28">
        <f>COUNT(D2:D23)</f>
        <v>22</v>
      </c>
      <c r="K5" s="17" t="s">
        <v>31</v>
      </c>
      <c r="L5" s="19"/>
      <c r="M5" s="19"/>
      <c r="N5" s="19"/>
      <c r="O5" s="15"/>
    </row>
    <row r="6" spans="1:15" ht="13.5" thickBot="1" x14ac:dyDescent="0.25">
      <c r="A6" s="12">
        <v>196</v>
      </c>
      <c r="B6" s="12">
        <v>169</v>
      </c>
      <c r="C6" s="12">
        <v>176</v>
      </c>
      <c r="D6" s="12">
        <v>161</v>
      </c>
      <c r="E6" s="22"/>
    </row>
    <row r="7" spans="1:15" x14ac:dyDescent="0.2">
      <c r="A7" s="12">
        <v>189</v>
      </c>
      <c r="B7" s="12">
        <v>171</v>
      </c>
      <c r="C7" s="12">
        <v>191</v>
      </c>
      <c r="D7" s="12">
        <v>171</v>
      </c>
      <c r="E7" s="22"/>
      <c r="F7" s="29"/>
      <c r="G7" s="30" t="s">
        <v>24</v>
      </c>
      <c r="H7" s="31">
        <f>COUNTIF(A2:A23,$G$7)</f>
        <v>16</v>
      </c>
      <c r="I7" s="31">
        <f>COUNTIF(B2:B23,$G$7)</f>
        <v>8</v>
      </c>
      <c r="J7" s="31">
        <f>COUNTIF(C2:C23,$G$7)</f>
        <v>5</v>
      </c>
      <c r="K7" s="31">
        <f>COUNTIF(D2:D23,$G$7)</f>
        <v>5</v>
      </c>
      <c r="L7" s="30">
        <f>SUM(H7:K7)</f>
        <v>34</v>
      </c>
      <c r="M7" s="30"/>
      <c r="N7" s="32"/>
    </row>
    <row r="8" spans="1:15" x14ac:dyDescent="0.2">
      <c r="A8" s="12">
        <v>209</v>
      </c>
      <c r="B8" s="12">
        <v>173</v>
      </c>
      <c r="C8" s="12">
        <v>178</v>
      </c>
      <c r="D8" s="12">
        <v>175</v>
      </c>
      <c r="E8" s="22"/>
      <c r="F8" s="33"/>
      <c r="G8" s="34"/>
      <c r="H8" s="34"/>
      <c r="I8" s="34"/>
      <c r="J8" s="34"/>
      <c r="K8" s="34"/>
      <c r="L8" s="34"/>
      <c r="M8" s="34"/>
      <c r="N8" s="35">
        <f>_xlfn.CHISQ.TEST(H7:K7,H9:K9)</f>
        <v>2.3020518391532414E-2</v>
      </c>
    </row>
    <row r="9" spans="1:15" ht="13.5" thickBot="1" x14ac:dyDescent="0.25">
      <c r="A9" s="12">
        <v>195</v>
      </c>
      <c r="B9" s="12">
        <v>169</v>
      </c>
      <c r="C9" s="12">
        <v>167</v>
      </c>
      <c r="D9" s="12">
        <v>176</v>
      </c>
      <c r="E9" s="22"/>
      <c r="F9" s="36"/>
      <c r="G9" s="37"/>
      <c r="H9" s="38">
        <f t="shared" ref="H9:K9" si="2">$L$7/COUNT($H$7:$K$7)</f>
        <v>8.5</v>
      </c>
      <c r="I9" s="38">
        <f t="shared" si="2"/>
        <v>8.5</v>
      </c>
      <c r="J9" s="38">
        <f t="shared" si="2"/>
        <v>8.5</v>
      </c>
      <c r="K9" s="38">
        <f t="shared" si="2"/>
        <v>8.5</v>
      </c>
      <c r="L9" s="37">
        <f>SUM(H9:K9)</f>
        <v>34</v>
      </c>
      <c r="M9" s="37"/>
      <c r="N9" s="39"/>
    </row>
    <row r="10" spans="1:15" ht="13.5" thickBot="1" x14ac:dyDescent="0.25">
      <c r="A10" s="12">
        <v>207</v>
      </c>
      <c r="B10" s="12">
        <v>168</v>
      </c>
      <c r="C10" s="12">
        <v>173</v>
      </c>
      <c r="D10" s="12">
        <v>173</v>
      </c>
      <c r="E10" s="22"/>
    </row>
    <row r="11" spans="1:15" x14ac:dyDescent="0.2">
      <c r="A11" s="12">
        <v>201</v>
      </c>
      <c r="B11" s="12">
        <v>169</v>
      </c>
      <c r="C11" s="12">
        <v>174</v>
      </c>
      <c r="D11" s="12">
        <v>172</v>
      </c>
      <c r="E11" s="22"/>
      <c r="F11" s="40" t="s">
        <v>25</v>
      </c>
      <c r="G11" s="30">
        <v>180</v>
      </c>
      <c r="H11" s="31">
        <f t="array" ref="H11:H12">FREQUENCY(A2:A23,$G$11:$G$12)</f>
        <v>6</v>
      </c>
      <c r="I11" s="31">
        <f t="array" ref="I11:I12">FREQUENCY(B2:B23,$G$11:$G$12)</f>
        <v>14</v>
      </c>
      <c r="J11" s="31">
        <f t="array" ref="J11:J12">FREQUENCY(C2:C23,$G$11:$G$12)</f>
        <v>17</v>
      </c>
      <c r="K11" s="31">
        <f t="array" ref="K11:K12">FREQUENCY(D2:D23,$G$11:$G$12)</f>
        <v>17</v>
      </c>
      <c r="L11" s="30">
        <f>SUM(H11:K11)</f>
        <v>54</v>
      </c>
      <c r="M11" s="30"/>
      <c r="N11" s="32"/>
    </row>
    <row r="12" spans="1:15" x14ac:dyDescent="0.2">
      <c r="A12" s="12">
        <v>204</v>
      </c>
      <c r="B12" s="12">
        <v>167</v>
      </c>
      <c r="C12" s="12">
        <v>199</v>
      </c>
      <c r="D12" s="12">
        <v>199</v>
      </c>
      <c r="E12" s="22"/>
      <c r="F12" s="41" t="s">
        <v>26</v>
      </c>
      <c r="G12" s="34">
        <v>250</v>
      </c>
      <c r="H12" s="42">
        <v>16</v>
      </c>
      <c r="I12" s="42">
        <v>8</v>
      </c>
      <c r="J12" s="42">
        <v>5</v>
      </c>
      <c r="K12" s="42">
        <v>5</v>
      </c>
      <c r="L12" s="34">
        <f t="shared" ref="L12:L13" si="3">SUM(H12:K12)</f>
        <v>34</v>
      </c>
      <c r="M12" s="34"/>
      <c r="N12" s="43"/>
    </row>
    <row r="13" spans="1:15" x14ac:dyDescent="0.2">
      <c r="A13" s="12">
        <v>180</v>
      </c>
      <c r="B13" s="12">
        <v>191</v>
      </c>
      <c r="C13" s="12">
        <v>194</v>
      </c>
      <c r="D13" s="12">
        <v>158</v>
      </c>
      <c r="E13" s="22"/>
      <c r="F13" s="33"/>
      <c r="G13" s="34"/>
      <c r="H13" s="34">
        <f>SUM(H11:H12)</f>
        <v>22</v>
      </c>
      <c r="I13" s="34">
        <f t="shared" ref="I13:K13" si="4">SUM(I11:I12)</f>
        <v>22</v>
      </c>
      <c r="J13" s="34">
        <f t="shared" si="4"/>
        <v>22</v>
      </c>
      <c r="K13" s="34">
        <f t="shared" si="4"/>
        <v>22</v>
      </c>
      <c r="L13" s="34">
        <f t="shared" si="3"/>
        <v>88</v>
      </c>
      <c r="M13" s="34"/>
      <c r="N13" s="43"/>
    </row>
    <row r="14" spans="1:15" x14ac:dyDescent="0.2">
      <c r="A14" s="12">
        <v>207</v>
      </c>
      <c r="B14" s="12">
        <v>192</v>
      </c>
      <c r="C14" s="12">
        <v>197</v>
      </c>
      <c r="D14" s="12">
        <v>140</v>
      </c>
      <c r="E14" s="22"/>
      <c r="F14" s="33"/>
      <c r="G14" s="34"/>
      <c r="H14" s="34"/>
      <c r="I14" s="34"/>
      <c r="J14" s="34"/>
      <c r="K14" s="34"/>
      <c r="L14" s="34"/>
      <c r="M14" s="34"/>
      <c r="N14" s="35">
        <f>_xlfn.CHISQ.TEST(H11:K12,H15:K16)</f>
        <v>1.4158238874873337E-3</v>
      </c>
    </row>
    <row r="15" spans="1:15" x14ac:dyDescent="0.2">
      <c r="A15" s="12">
        <v>186</v>
      </c>
      <c r="B15" s="12">
        <v>201</v>
      </c>
      <c r="C15" s="12">
        <v>210</v>
      </c>
      <c r="D15" s="12">
        <v>165</v>
      </c>
      <c r="E15" s="22"/>
      <c r="F15" s="41" t="s">
        <v>25</v>
      </c>
      <c r="G15" s="34">
        <v>180</v>
      </c>
      <c r="H15" s="42">
        <f t="shared" ref="H15:H16" si="5">$L11*H$13/$L$13</f>
        <v>13.5</v>
      </c>
      <c r="I15" s="42">
        <f t="shared" ref="I15:K15" si="6">$L11*I$13/$L$13</f>
        <v>13.5</v>
      </c>
      <c r="J15" s="42">
        <f t="shared" si="6"/>
        <v>13.5</v>
      </c>
      <c r="K15" s="42">
        <f t="shared" si="6"/>
        <v>13.5</v>
      </c>
      <c r="L15" s="34">
        <f>SUM(H15:K15)</f>
        <v>54</v>
      </c>
      <c r="M15" s="34"/>
      <c r="N15" s="43"/>
    </row>
    <row r="16" spans="1:15" x14ac:dyDescent="0.2">
      <c r="A16" s="12">
        <v>189</v>
      </c>
      <c r="B16" s="12">
        <v>169</v>
      </c>
      <c r="C16" s="12">
        <v>169</v>
      </c>
      <c r="D16" s="12">
        <v>151</v>
      </c>
      <c r="E16" s="22"/>
      <c r="F16" s="41" t="s">
        <v>26</v>
      </c>
      <c r="G16" s="34">
        <v>250</v>
      </c>
      <c r="H16" s="42">
        <f t="shared" si="5"/>
        <v>8.5</v>
      </c>
      <c r="I16" s="42">
        <f t="shared" ref="I16:K16" si="7">$L12*I$13/$L$13</f>
        <v>8.5</v>
      </c>
      <c r="J16" s="42">
        <f t="shared" si="7"/>
        <v>8.5</v>
      </c>
      <c r="K16" s="42">
        <f t="shared" si="7"/>
        <v>8.5</v>
      </c>
      <c r="L16" s="34">
        <f t="shared" ref="L16:L17" si="8">SUM(H16:K16)</f>
        <v>34</v>
      </c>
      <c r="M16" s="34"/>
      <c r="N16" s="43"/>
    </row>
    <row r="17" spans="1:14" ht="13.5" thickBot="1" x14ac:dyDescent="0.25">
      <c r="A17" s="12">
        <v>199</v>
      </c>
      <c r="B17" s="12">
        <v>171</v>
      </c>
      <c r="C17" s="12">
        <v>176</v>
      </c>
      <c r="D17" s="12">
        <v>142</v>
      </c>
      <c r="E17" s="22"/>
      <c r="F17" s="36"/>
      <c r="G17" s="37"/>
      <c r="H17" s="37">
        <f>SUM(H15:H16)</f>
        <v>22</v>
      </c>
      <c r="I17" s="37">
        <f t="shared" ref="I17" si="9">SUM(I15:I16)</f>
        <v>22</v>
      </c>
      <c r="J17" s="37">
        <f t="shared" ref="J17" si="10">SUM(J15:J16)</f>
        <v>22</v>
      </c>
      <c r="K17" s="37">
        <f t="shared" ref="K17" si="11">SUM(K15:K16)</f>
        <v>22</v>
      </c>
      <c r="L17" s="37">
        <f t="shared" si="8"/>
        <v>88</v>
      </c>
      <c r="M17" s="37"/>
      <c r="N17" s="39"/>
    </row>
    <row r="18" spans="1:14" ht="13.5" thickBot="1" x14ac:dyDescent="0.25">
      <c r="A18" s="12">
        <v>203</v>
      </c>
      <c r="B18" s="12">
        <v>195</v>
      </c>
      <c r="C18" s="12">
        <v>177</v>
      </c>
      <c r="D18" s="12">
        <v>164</v>
      </c>
      <c r="E18" s="22"/>
    </row>
    <row r="19" spans="1:14" x14ac:dyDescent="0.2">
      <c r="A19" s="12">
        <v>188</v>
      </c>
      <c r="B19" s="12">
        <v>181</v>
      </c>
      <c r="C19" s="12">
        <v>165</v>
      </c>
      <c r="D19" s="12">
        <v>168</v>
      </c>
      <c r="E19" s="22"/>
      <c r="F19" s="40" t="s">
        <v>25</v>
      </c>
      <c r="G19" s="30">
        <v>170</v>
      </c>
      <c r="H19" s="31">
        <f t="array" ref="H19:H21">FREQUENCY(A2:A23,$G$19:$G$21)</f>
        <v>5</v>
      </c>
      <c r="I19" s="31">
        <f t="array" ref="I19:I21">FREQUENCY(B2:B23,$G$19:$G$21)</f>
        <v>9</v>
      </c>
      <c r="J19" s="31">
        <f t="array" ref="J19:J21">FREQUENCY(C2:C23,$G$19:$G$21)</f>
        <v>7</v>
      </c>
      <c r="K19" s="31">
        <f t="array" ref="K19:K21">FREQUENCY(D2:D23,$G$19:$G$21)</f>
        <v>12</v>
      </c>
      <c r="L19" s="30">
        <f>SUM(H19:K19)</f>
        <v>33</v>
      </c>
      <c r="M19" s="30"/>
      <c r="N19" s="32"/>
    </row>
    <row r="20" spans="1:14" x14ac:dyDescent="0.2">
      <c r="A20" s="12">
        <v>201</v>
      </c>
      <c r="B20" s="12">
        <v>169</v>
      </c>
      <c r="C20" s="12">
        <v>169</v>
      </c>
      <c r="D20" s="12">
        <v>156</v>
      </c>
      <c r="E20" s="22"/>
      <c r="F20" s="41" t="s">
        <v>27</v>
      </c>
      <c r="G20" s="34">
        <v>190</v>
      </c>
      <c r="H20" s="42">
        <v>5</v>
      </c>
      <c r="I20" s="42">
        <v>7</v>
      </c>
      <c r="J20" s="42">
        <v>10</v>
      </c>
      <c r="K20" s="42">
        <v>5</v>
      </c>
      <c r="L20" s="34">
        <f t="shared" ref="L20:L21" si="12">SUM(H20:K20)</f>
        <v>27</v>
      </c>
      <c r="M20" s="34"/>
      <c r="N20" s="43"/>
    </row>
    <row r="21" spans="1:14" x14ac:dyDescent="0.2">
      <c r="A21" s="12">
        <v>204</v>
      </c>
      <c r="B21" s="12">
        <v>171</v>
      </c>
      <c r="C21" s="12">
        <v>176</v>
      </c>
      <c r="D21" s="12">
        <v>135</v>
      </c>
      <c r="E21" s="22"/>
      <c r="F21" s="41" t="s">
        <v>26</v>
      </c>
      <c r="G21" s="34">
        <v>210</v>
      </c>
      <c r="H21" s="42">
        <v>12</v>
      </c>
      <c r="I21" s="42">
        <v>6</v>
      </c>
      <c r="J21" s="42">
        <v>5</v>
      </c>
      <c r="K21" s="42">
        <v>5</v>
      </c>
      <c r="L21" s="34">
        <f t="shared" si="12"/>
        <v>28</v>
      </c>
      <c r="M21" s="34"/>
      <c r="N21" s="43"/>
    </row>
    <row r="22" spans="1:14" x14ac:dyDescent="0.2">
      <c r="A22" s="12">
        <v>168</v>
      </c>
      <c r="B22" s="12">
        <v>195</v>
      </c>
      <c r="C22" s="12">
        <v>177</v>
      </c>
      <c r="D22" s="12">
        <v>197</v>
      </c>
      <c r="E22" s="22"/>
      <c r="F22" s="33"/>
      <c r="G22" s="34"/>
      <c r="H22" s="34">
        <f>SUM(H19:H21)</f>
        <v>22</v>
      </c>
      <c r="I22" s="34">
        <f t="shared" ref="I22:K22" si="13">SUM(I19:I21)</f>
        <v>22</v>
      </c>
      <c r="J22" s="34">
        <f t="shared" si="13"/>
        <v>22</v>
      </c>
      <c r="K22" s="34">
        <f t="shared" si="13"/>
        <v>22</v>
      </c>
      <c r="L22" s="34">
        <f>SUM(H22:K22)</f>
        <v>88</v>
      </c>
      <c r="M22" s="34"/>
      <c r="N22" s="43"/>
    </row>
    <row r="23" spans="1:14" x14ac:dyDescent="0.2">
      <c r="A23" s="12">
        <v>169</v>
      </c>
      <c r="B23" s="12">
        <v>181</v>
      </c>
      <c r="C23" s="12">
        <v>165</v>
      </c>
      <c r="D23" s="12">
        <v>145</v>
      </c>
      <c r="E23" s="22"/>
      <c r="F23" s="33"/>
      <c r="G23" s="34"/>
      <c r="H23" s="34"/>
      <c r="I23" s="34"/>
      <c r="J23" s="34"/>
      <c r="K23" s="34"/>
      <c r="L23" s="34"/>
      <c r="M23" s="34"/>
      <c r="N23" s="35">
        <f>_xlfn.CHISQ.TEST(H19:K21,H24:K26)</f>
        <v>0.10222025385932887</v>
      </c>
    </row>
    <row r="24" spans="1:14" x14ac:dyDescent="0.2">
      <c r="F24" s="41" t="s">
        <v>25</v>
      </c>
      <c r="G24" s="34">
        <v>170</v>
      </c>
      <c r="H24" s="42">
        <f t="shared" ref="H24:K26" si="14">$L19*H$22/$L$22</f>
        <v>8.25</v>
      </c>
      <c r="I24" s="42">
        <f t="shared" si="14"/>
        <v>8.25</v>
      </c>
      <c r="J24" s="42">
        <f t="shared" si="14"/>
        <v>8.25</v>
      </c>
      <c r="K24" s="42">
        <f t="shared" si="14"/>
        <v>8.25</v>
      </c>
      <c r="L24" s="34">
        <f>SUM(H24:K24)</f>
        <v>33</v>
      </c>
      <c r="M24" s="34"/>
      <c r="N24" s="43"/>
    </row>
    <row r="25" spans="1:14" x14ac:dyDescent="0.2">
      <c r="A25" s="42">
        <f>SKEW(A2:A23)</f>
        <v>-0.54103421653431505</v>
      </c>
      <c r="B25" s="42">
        <f t="shared" ref="B25:D25" si="15">SKEW(B2:B23)</f>
        <v>0.84956072257576865</v>
      </c>
      <c r="C25" s="42">
        <f t="shared" si="15"/>
        <v>1.2516630659117196</v>
      </c>
      <c r="D25" s="42">
        <f t="shared" si="15"/>
        <v>0.15141580410137209</v>
      </c>
      <c r="F25" s="41" t="s">
        <v>27</v>
      </c>
      <c r="G25" s="34">
        <v>190</v>
      </c>
      <c r="H25" s="42">
        <f t="shared" si="14"/>
        <v>6.75</v>
      </c>
      <c r="I25" s="42">
        <f t="shared" si="14"/>
        <v>6.75</v>
      </c>
      <c r="J25" s="42">
        <f t="shared" si="14"/>
        <v>6.75</v>
      </c>
      <c r="K25" s="42">
        <f t="shared" si="14"/>
        <v>6.75</v>
      </c>
      <c r="L25" s="34">
        <f t="shared" ref="L25:L26" si="16">SUM(H25:K25)</f>
        <v>27</v>
      </c>
      <c r="M25" s="34"/>
      <c r="N25" s="43"/>
    </row>
    <row r="26" spans="1:14" x14ac:dyDescent="0.2">
      <c r="A26" s="44" t="str">
        <f>IF(ABS(A25)&gt;(2*SQRT(6/COUNT(A2:A23))),"yes","no")</f>
        <v>no</v>
      </c>
      <c r="B26" s="44" t="str">
        <f t="shared" ref="B26:D26" si="17">IF(ABS(B25)&gt;(2*SQRT(6/COUNT(B2:B23))),"yes","no")</f>
        <v>no</v>
      </c>
      <c r="C26" s="44" t="str">
        <f t="shared" si="17"/>
        <v>yes</v>
      </c>
      <c r="D26" s="44" t="str">
        <f t="shared" si="17"/>
        <v>no</v>
      </c>
      <c r="F26" s="41" t="s">
        <v>26</v>
      </c>
      <c r="G26" s="34">
        <v>210</v>
      </c>
      <c r="H26" s="42">
        <f t="shared" si="14"/>
        <v>7</v>
      </c>
      <c r="I26" s="42">
        <f t="shared" si="14"/>
        <v>7</v>
      </c>
      <c r="J26" s="42">
        <f t="shared" si="14"/>
        <v>7</v>
      </c>
      <c r="K26" s="42">
        <f t="shared" si="14"/>
        <v>7</v>
      </c>
      <c r="L26" s="34">
        <f t="shared" si="16"/>
        <v>28</v>
      </c>
      <c r="M26" s="34"/>
      <c r="N26" s="43"/>
    </row>
    <row r="27" spans="1:14" ht="13.5" thickBot="1" x14ac:dyDescent="0.25">
      <c r="F27" s="36"/>
      <c r="G27" s="37"/>
      <c r="H27" s="37">
        <f>SUM(H24:H26)</f>
        <v>22</v>
      </c>
      <c r="I27" s="37">
        <f t="shared" ref="I27" si="18">SUM(I24:I26)</f>
        <v>22</v>
      </c>
      <c r="J27" s="37">
        <f t="shared" ref="J27" si="19">SUM(J24:J26)</f>
        <v>22</v>
      </c>
      <c r="K27" s="37">
        <f t="shared" ref="K27" si="20">SUM(K24:K26)</f>
        <v>22</v>
      </c>
      <c r="L27" s="37">
        <f>SUM(H27:K27)</f>
        <v>88</v>
      </c>
      <c r="M27" s="37"/>
      <c r="N27" s="39"/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zoomScale="80" zoomScaleNormal="80" workbookViewId="0">
      <selection activeCell="O2" sqref="O2"/>
    </sheetView>
  </sheetViews>
  <sheetFormatPr defaultRowHeight="15" x14ac:dyDescent="0.25"/>
  <cols>
    <col min="1" max="1" width="7.77734375" style="69" bestFit="1" customWidth="1"/>
    <col min="2" max="2" width="6.77734375" style="69" customWidth="1"/>
    <col min="3" max="3" width="4.33203125" style="69" customWidth="1"/>
    <col min="4" max="4" width="4.44140625" style="77" customWidth="1"/>
    <col min="5" max="5" width="5.6640625" style="69" customWidth="1"/>
    <col min="6" max="6" width="9.33203125" style="69" customWidth="1"/>
    <col min="7" max="13" width="8.88671875" style="69"/>
    <col min="14" max="14" width="3.33203125" style="69" customWidth="1"/>
    <col min="15" max="15" width="6.6640625" style="69" bestFit="1" customWidth="1"/>
    <col min="16" max="16384" width="8.88671875" style="69"/>
  </cols>
  <sheetData>
    <row r="1" spans="1:15" ht="15.75" thickBot="1" x14ac:dyDescent="0.3">
      <c r="A1" s="69" t="s">
        <v>44</v>
      </c>
      <c r="C1" s="97" t="s">
        <v>45</v>
      </c>
      <c r="D1" s="97"/>
      <c r="F1" s="69" t="s">
        <v>46</v>
      </c>
      <c r="O1" s="77" t="s">
        <v>48</v>
      </c>
    </row>
    <row r="2" spans="1:15" x14ac:dyDescent="0.25">
      <c r="A2" s="69">
        <v>3.65</v>
      </c>
      <c r="C2" s="70">
        <v>1</v>
      </c>
      <c r="D2" s="71">
        <f t="array" ref="D2:D12">FREQUENCY(A2:A26,C2:C12)</f>
        <v>0</v>
      </c>
      <c r="F2" s="74">
        <f t="shared" ref="F2:F26" si="0">LN(A2)</f>
        <v>1.2947271675944001</v>
      </c>
      <c r="O2" s="74">
        <f t="shared" ref="O2:O26" si="1">(A2^0.001-1)/0.001</f>
        <v>1.2955656886599609</v>
      </c>
    </row>
    <row r="3" spans="1:15" x14ac:dyDescent="0.25">
      <c r="A3" s="69">
        <v>1.2</v>
      </c>
      <c r="C3" s="75">
        <v>2</v>
      </c>
      <c r="D3" s="72">
        <v>5</v>
      </c>
      <c r="F3" s="74">
        <f t="shared" si="0"/>
        <v>0.18232155679395459</v>
      </c>
      <c r="O3" s="74">
        <f t="shared" si="1"/>
        <v>0.18233817837920441</v>
      </c>
    </row>
    <row r="4" spans="1:15" x14ac:dyDescent="0.25">
      <c r="A4" s="69">
        <v>4.3899999999999997</v>
      </c>
      <c r="C4" s="75">
        <v>3</v>
      </c>
      <c r="D4" s="72">
        <v>7</v>
      </c>
      <c r="F4" s="74">
        <f t="shared" si="0"/>
        <v>1.4793292270870799</v>
      </c>
      <c r="O4" s="74">
        <f t="shared" si="1"/>
        <v>1.4804239743320124</v>
      </c>
    </row>
    <row r="5" spans="1:15" x14ac:dyDescent="0.25">
      <c r="A5" s="69">
        <v>1.98</v>
      </c>
      <c r="C5" s="75">
        <v>4</v>
      </c>
      <c r="D5" s="72">
        <v>4</v>
      </c>
      <c r="F5" s="74">
        <f t="shared" si="0"/>
        <v>0.68309684470644383</v>
      </c>
      <c r="O5" s="74">
        <f t="shared" si="1"/>
        <v>0.68333020848965198</v>
      </c>
    </row>
    <row r="6" spans="1:15" x14ac:dyDescent="0.25">
      <c r="A6" s="69">
        <v>2.36</v>
      </c>
      <c r="C6" s="75">
        <v>5</v>
      </c>
      <c r="D6" s="72">
        <v>4</v>
      </c>
      <c r="F6" s="74">
        <f t="shared" si="0"/>
        <v>0.8586616190375187</v>
      </c>
      <c r="O6" s="74">
        <f t="shared" si="1"/>
        <v>0.85903037446333208</v>
      </c>
    </row>
    <row r="7" spans="1:15" x14ac:dyDescent="0.25">
      <c r="A7" s="69">
        <v>1.55</v>
      </c>
      <c r="C7" s="75">
        <v>6</v>
      </c>
      <c r="D7" s="72">
        <v>2</v>
      </c>
      <c r="F7" s="74">
        <f t="shared" si="0"/>
        <v>0.43825493093115531</v>
      </c>
      <c r="O7" s="74">
        <f t="shared" si="1"/>
        <v>0.43835097865407846</v>
      </c>
    </row>
    <row r="8" spans="1:15" x14ac:dyDescent="0.25">
      <c r="A8" s="69">
        <v>3.04</v>
      </c>
      <c r="C8" s="75">
        <v>7</v>
      </c>
      <c r="D8" s="72">
        <v>1</v>
      </c>
      <c r="F8" s="74">
        <f t="shared" si="0"/>
        <v>1.1118575154181303</v>
      </c>
      <c r="O8" s="74">
        <f t="shared" si="1"/>
        <v>1.1124758581337879</v>
      </c>
    </row>
    <row r="9" spans="1:15" x14ac:dyDescent="0.25">
      <c r="A9" s="69">
        <v>10.86</v>
      </c>
      <c r="C9" s="75">
        <v>8</v>
      </c>
      <c r="D9" s="72">
        <v>1</v>
      </c>
      <c r="F9" s="74">
        <f t="shared" si="0"/>
        <v>2.3850863145057892</v>
      </c>
      <c r="O9" s="74">
        <f t="shared" si="1"/>
        <v>2.3879328955336288</v>
      </c>
    </row>
    <row r="10" spans="1:15" x14ac:dyDescent="0.25">
      <c r="A10" s="69">
        <v>7.83</v>
      </c>
      <c r="C10" s="75">
        <v>9</v>
      </c>
      <c r="D10" s="72">
        <v>0</v>
      </c>
      <c r="F10" s="74">
        <f t="shared" si="0"/>
        <v>2.0579625100027119</v>
      </c>
      <c r="O10" s="74">
        <f t="shared" si="1"/>
        <v>2.0600815682472184</v>
      </c>
    </row>
    <row r="11" spans="1:15" x14ac:dyDescent="0.25">
      <c r="A11" s="69">
        <v>3.98</v>
      </c>
      <c r="C11" s="75">
        <v>10</v>
      </c>
      <c r="D11" s="72">
        <v>0</v>
      </c>
      <c r="F11" s="74">
        <f t="shared" si="0"/>
        <v>1.3812818192963463</v>
      </c>
      <c r="O11" s="74">
        <f t="shared" si="1"/>
        <v>1.3822362284139356</v>
      </c>
    </row>
    <row r="12" spans="1:15" ht="15.75" thickBot="1" x14ac:dyDescent="0.3">
      <c r="A12" s="69">
        <v>4.09</v>
      </c>
      <c r="C12" s="76">
        <v>11</v>
      </c>
      <c r="D12" s="73">
        <v>1</v>
      </c>
      <c r="F12" s="74">
        <f t="shared" si="0"/>
        <v>1.4085449700547104</v>
      </c>
      <c r="O12" s="74">
        <f t="shared" si="1"/>
        <v>1.4095374354436974</v>
      </c>
    </row>
    <row r="13" spans="1:15" x14ac:dyDescent="0.25">
      <c r="A13" s="69">
        <v>2.6</v>
      </c>
      <c r="F13" s="74">
        <f t="shared" si="0"/>
        <v>0.95551144502743635</v>
      </c>
      <c r="O13" s="74">
        <f t="shared" si="1"/>
        <v>0.95596809152032058</v>
      </c>
    </row>
    <row r="14" spans="1:15" x14ac:dyDescent="0.25">
      <c r="A14" s="69">
        <v>3.08</v>
      </c>
      <c r="F14" s="74">
        <f t="shared" si="0"/>
        <v>1.1249295969854831</v>
      </c>
      <c r="O14" s="74">
        <f t="shared" si="1"/>
        <v>1.1255625676114267</v>
      </c>
    </row>
    <row r="15" spans="1:15" x14ac:dyDescent="0.25">
      <c r="A15" s="69">
        <v>1.79</v>
      </c>
      <c r="F15" s="74">
        <f t="shared" si="0"/>
        <v>0.58221561985266368</v>
      </c>
      <c r="O15" s="74">
        <f t="shared" si="1"/>
        <v>0.58238514026420773</v>
      </c>
    </row>
    <row r="16" spans="1:15" ht="15.75" thickBot="1" x14ac:dyDescent="0.3">
      <c r="A16" s="69">
        <v>4.7</v>
      </c>
      <c r="C16" s="97" t="s">
        <v>45</v>
      </c>
      <c r="D16" s="97"/>
      <c r="F16" s="74">
        <f t="shared" si="0"/>
        <v>1.547562508716013</v>
      </c>
      <c r="O16" s="74">
        <f t="shared" si="1"/>
        <v>1.5487606015367472</v>
      </c>
    </row>
    <row r="17" spans="1:15" x14ac:dyDescent="0.25">
      <c r="A17" s="69">
        <v>2.89</v>
      </c>
      <c r="C17" s="70">
        <v>0.3</v>
      </c>
      <c r="D17" s="71">
        <f t="array" ref="D17:D24">FREQUENCY(F2:F26,C17:C24)</f>
        <v>1</v>
      </c>
      <c r="F17" s="74">
        <f t="shared" si="0"/>
        <v>1.0612565021243408</v>
      </c>
      <c r="O17" s="74">
        <f t="shared" si="1"/>
        <v>1.0618198340681673</v>
      </c>
    </row>
    <row r="18" spans="1:15" x14ac:dyDescent="0.25">
      <c r="A18" s="69">
        <v>2.31</v>
      </c>
      <c r="C18" s="75">
        <v>0.6</v>
      </c>
      <c r="D18" s="72">
        <v>3</v>
      </c>
      <c r="F18" s="74">
        <f t="shared" si="0"/>
        <v>0.83724752453370221</v>
      </c>
      <c r="O18" s="74">
        <f t="shared" si="1"/>
        <v>0.83759811407890794</v>
      </c>
    </row>
    <row r="19" spans="1:15" x14ac:dyDescent="0.25">
      <c r="A19" s="69">
        <v>5.89</v>
      </c>
      <c r="C19" s="75">
        <v>0.9</v>
      </c>
      <c r="D19" s="72">
        <v>4</v>
      </c>
      <c r="F19" s="74">
        <f t="shared" si="0"/>
        <v>1.7732559976634952</v>
      </c>
      <c r="O19" s="74">
        <f t="shared" si="1"/>
        <v>1.7748291458075105</v>
      </c>
    </row>
    <row r="20" spans="1:15" x14ac:dyDescent="0.25">
      <c r="A20" s="69">
        <v>2.48</v>
      </c>
      <c r="C20" s="75">
        <v>1.2</v>
      </c>
      <c r="D20" s="72">
        <v>6</v>
      </c>
      <c r="F20" s="74">
        <f t="shared" si="0"/>
        <v>0.90825856017689077</v>
      </c>
      <c r="O20" s="74">
        <f t="shared" si="1"/>
        <v>0.90867115188686398</v>
      </c>
    </row>
    <row r="21" spans="1:15" x14ac:dyDescent="0.25">
      <c r="A21" s="69">
        <v>4.45</v>
      </c>
      <c r="C21" s="75">
        <v>1.5</v>
      </c>
      <c r="D21" s="72">
        <v>5</v>
      </c>
      <c r="F21" s="74">
        <f t="shared" si="0"/>
        <v>1.4929040961781488</v>
      </c>
      <c r="O21" s="74">
        <f t="shared" si="1"/>
        <v>1.4940190322600966</v>
      </c>
    </row>
    <row r="22" spans="1:15" x14ac:dyDescent="0.25">
      <c r="A22" s="69">
        <v>1.5</v>
      </c>
      <c r="C22" s="75">
        <v>1.8</v>
      </c>
      <c r="D22" s="72">
        <v>3</v>
      </c>
      <c r="F22" s="74">
        <f t="shared" si="0"/>
        <v>0.40546510810816438</v>
      </c>
      <c r="O22" s="74">
        <f t="shared" si="1"/>
        <v>0.40554732019604245</v>
      </c>
    </row>
    <row r="23" spans="1:15" x14ac:dyDescent="0.25">
      <c r="A23" s="69">
        <v>2.33</v>
      </c>
      <c r="C23" s="75">
        <v>2.1</v>
      </c>
      <c r="D23" s="72">
        <v>2</v>
      </c>
      <c r="F23" s="74">
        <f t="shared" si="0"/>
        <v>0.84586826757760925</v>
      </c>
      <c r="O23" s="74">
        <f t="shared" si="1"/>
        <v>0.84622611503082368</v>
      </c>
    </row>
    <row r="24" spans="1:15" ht="15.75" thickBot="1" x14ac:dyDescent="0.3">
      <c r="A24" s="69">
        <v>2.92</v>
      </c>
      <c r="C24" s="76">
        <v>2.4</v>
      </c>
      <c r="D24" s="73">
        <v>1</v>
      </c>
      <c r="F24" s="74">
        <f t="shared" si="0"/>
        <v>1.0715836162801904</v>
      </c>
      <c r="O24" s="74">
        <f t="shared" si="1"/>
        <v>1.0721579671402193</v>
      </c>
    </row>
    <row r="25" spans="1:15" x14ac:dyDescent="0.25">
      <c r="A25" s="69">
        <v>5.77</v>
      </c>
      <c r="F25" s="74">
        <f t="shared" si="0"/>
        <v>1.7526720805200082</v>
      </c>
      <c r="O25" s="74">
        <f t="shared" si="1"/>
        <v>1.7542089079511936</v>
      </c>
    </row>
    <row r="26" spans="1:15" x14ac:dyDescent="0.25">
      <c r="A26" s="69">
        <v>6.19</v>
      </c>
      <c r="F26" s="74">
        <f t="shared" si="0"/>
        <v>1.8229350866965048</v>
      </c>
      <c r="O26" s="74">
        <f t="shared" si="1"/>
        <v>1.8245976429522859</v>
      </c>
    </row>
    <row r="27" spans="1:15" ht="15.75" thickBot="1" x14ac:dyDescent="0.3"/>
    <row r="28" spans="1:15" x14ac:dyDescent="0.25">
      <c r="A28" s="78">
        <f>SKEW(A2:A26)</f>
        <v>1.6287766757242097</v>
      </c>
      <c r="B28" s="79"/>
      <c r="C28" s="98" t="s">
        <v>8</v>
      </c>
      <c r="D28" s="98"/>
      <c r="E28" s="79"/>
      <c r="F28" s="80">
        <f t="shared" ref="F28" si="2">SKEW(F2:F26)</f>
        <v>0.26003527868610654</v>
      </c>
    </row>
    <row r="29" spans="1:15" ht="15.75" thickBot="1" x14ac:dyDescent="0.3">
      <c r="A29" s="81" t="str">
        <f>IF(A28&gt;(2*SQRT(6/COUNT(A2:A26))),"Y","N")</f>
        <v>Y</v>
      </c>
      <c r="B29" s="82"/>
      <c r="C29" s="97" t="s">
        <v>32</v>
      </c>
      <c r="D29" s="97"/>
      <c r="E29" s="83"/>
      <c r="F29" s="73" t="str">
        <f t="shared" ref="F29" si="3">IF(F28&gt;(2*SQRT(6/COUNT(F2:F26))),"Y","N")</f>
        <v>N</v>
      </c>
    </row>
    <row r="30" spans="1:15" ht="15.75" thickBot="1" x14ac:dyDescent="0.3"/>
    <row r="31" spans="1:15" x14ac:dyDescent="0.25">
      <c r="A31" s="78">
        <f>AVERAGE(A2:A26)</f>
        <v>3.7532000000000001</v>
      </c>
      <c r="B31" s="84"/>
      <c r="C31" s="99" t="s">
        <v>41</v>
      </c>
      <c r="D31" s="99"/>
      <c r="E31" s="84"/>
      <c r="F31" s="80">
        <f t="shared" ref="F31" si="4">AVERAGE(F2:F26)</f>
        <v>1.1785116194347554</v>
      </c>
    </row>
    <row r="32" spans="1:15" x14ac:dyDescent="0.25">
      <c r="A32" s="100" t="s">
        <v>47</v>
      </c>
      <c r="B32" s="95"/>
      <c r="C32" s="95"/>
      <c r="D32" s="95"/>
      <c r="E32" s="95"/>
      <c r="F32" s="85">
        <f>EXP(F31)</f>
        <v>3.2495340584560317</v>
      </c>
    </row>
    <row r="33" spans="1:6" x14ac:dyDescent="0.25">
      <c r="A33" s="86">
        <f>MEDIAN(A2:A26)</f>
        <v>3.04</v>
      </c>
      <c r="B33" s="87"/>
      <c r="C33" s="95" t="s">
        <v>40</v>
      </c>
      <c r="D33" s="95"/>
      <c r="E33" s="87"/>
      <c r="F33" s="85">
        <f t="shared" ref="F33" si="5">MEDIAN(F2:F26)</f>
        <v>1.1118575154181303</v>
      </c>
    </row>
    <row r="34" spans="1:6" ht="15.75" thickBot="1" x14ac:dyDescent="0.3">
      <c r="A34" s="96" t="s">
        <v>47</v>
      </c>
      <c r="B34" s="97"/>
      <c r="C34" s="97"/>
      <c r="D34" s="97"/>
      <c r="E34" s="97"/>
      <c r="F34" s="88">
        <f>EXP(F33)</f>
        <v>3.04</v>
      </c>
    </row>
  </sheetData>
  <mergeCells count="8">
    <mergeCell ref="C33:D33"/>
    <mergeCell ref="A34:E34"/>
    <mergeCell ref="C1:D1"/>
    <mergeCell ref="C16:D16"/>
    <mergeCell ref="C28:D28"/>
    <mergeCell ref="C29:D29"/>
    <mergeCell ref="C31:D31"/>
    <mergeCell ref="A32:E32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K51"/>
  <sheetViews>
    <sheetView workbookViewId="0">
      <selection activeCell="F2" sqref="F2"/>
    </sheetView>
  </sheetViews>
  <sheetFormatPr defaultRowHeight="15" x14ac:dyDescent="0.25"/>
  <cols>
    <col min="1" max="1" width="5.21875" style="46" bestFit="1" customWidth="1"/>
    <col min="2" max="2" width="7.88671875" style="46" bestFit="1" customWidth="1"/>
    <col min="3" max="3" width="5.77734375" style="46" bestFit="1" customWidth="1"/>
    <col min="4" max="4" width="3.109375" style="46" customWidth="1"/>
    <col min="5" max="5" width="7.5546875" style="46" bestFit="1" customWidth="1"/>
    <col min="6" max="6" width="5.5546875" style="46" bestFit="1" customWidth="1"/>
    <col min="7" max="7" width="3.6640625" style="46" customWidth="1"/>
    <col min="8" max="8" width="7.88671875" style="46" bestFit="1" customWidth="1"/>
    <col min="9" max="9" width="7.5546875" style="46" customWidth="1"/>
    <col min="10" max="10" width="7.6640625" style="46" bestFit="1" customWidth="1"/>
    <col min="11" max="11" width="7.88671875" style="46" bestFit="1" customWidth="1"/>
    <col min="12" max="12" width="3.21875" style="46" customWidth="1"/>
    <col min="13" max="16384" width="8.88671875" style="46"/>
  </cols>
  <sheetData>
    <row r="1" spans="1:11" x14ac:dyDescent="0.25">
      <c r="A1" s="45" t="s">
        <v>33</v>
      </c>
      <c r="B1" s="45" t="s">
        <v>34</v>
      </c>
      <c r="C1" s="45" t="s">
        <v>35</v>
      </c>
      <c r="D1" s="45"/>
      <c r="E1" s="45" t="s">
        <v>36</v>
      </c>
      <c r="F1" s="45" t="s">
        <v>10</v>
      </c>
      <c r="G1" s="45"/>
      <c r="H1" s="45"/>
      <c r="I1" s="45" t="s">
        <v>37</v>
      </c>
      <c r="J1" s="45" t="s">
        <v>38</v>
      </c>
    </row>
    <row r="2" spans="1:11" x14ac:dyDescent="0.25">
      <c r="A2" s="47">
        <v>12.151999999999999</v>
      </c>
      <c r="E2" s="47">
        <f t="shared" ref="E2:E51" si="0">(A2^$J$6-1)/$J$6</f>
        <v>3.9152939466126155</v>
      </c>
      <c r="F2" s="48">
        <f>STANDARDIZE(E2,$J$21,$J$22)</f>
        <v>0.9516549934102575</v>
      </c>
      <c r="I2" s="49">
        <f>SKEW(A2:A51)</f>
        <v>1.0223800105129286</v>
      </c>
      <c r="J2" s="49">
        <f>SKEW(E2:E51)</f>
        <v>0.30325235889939067</v>
      </c>
    </row>
    <row r="3" spans="1:11" x14ac:dyDescent="0.25">
      <c r="A3" s="47">
        <v>9.7469999999999999</v>
      </c>
      <c r="E3" s="47">
        <f t="shared" si="0"/>
        <v>3.4226321363526648</v>
      </c>
      <c r="F3" s="48">
        <f t="shared" ref="F3:F51" si="1">STANDARDIZE(E3,$J$21,$J$22)</f>
        <v>0.42124842856732342</v>
      </c>
      <c r="H3" s="46" t="s">
        <v>32</v>
      </c>
      <c r="I3" s="50" t="str">
        <f>IF(I2&gt;2*SQRT(6/COUNT($A$2:$A$51)),"yes","")</f>
        <v>yes</v>
      </c>
      <c r="J3" s="50" t="str">
        <f>IF(J2&gt;2*SQRT(6/COUNT($A$2:$A$51)),"yes","")</f>
        <v/>
      </c>
      <c r="K3" s="46" t="s">
        <v>32</v>
      </c>
    </row>
    <row r="4" spans="1:11" x14ac:dyDescent="0.25">
      <c r="A4" s="47">
        <v>15.089</v>
      </c>
      <c r="E4" s="47">
        <f t="shared" si="0"/>
        <v>4.4357847335949065</v>
      </c>
      <c r="F4" s="48">
        <f t="shared" si="1"/>
        <v>1.5120226220884461</v>
      </c>
    </row>
    <row r="5" spans="1:11" x14ac:dyDescent="0.25">
      <c r="A5" s="47">
        <v>8.8320000000000007</v>
      </c>
      <c r="E5" s="47">
        <f t="shared" si="0"/>
        <v>3.2139674796156297</v>
      </c>
      <c r="F5" s="48">
        <f t="shared" si="1"/>
        <v>0.19659715363772706</v>
      </c>
      <c r="I5" s="45" t="s">
        <v>39</v>
      </c>
      <c r="J5" s="45" t="s">
        <v>42</v>
      </c>
    </row>
    <row r="6" spans="1:11" x14ac:dyDescent="0.25">
      <c r="A6" s="47">
        <v>11.03</v>
      </c>
      <c r="B6" s="48">
        <f>LOG(AVERAGE(A2:A6))</f>
        <v>1.0557604646877348</v>
      </c>
      <c r="C6" s="48">
        <f>LOG(_xlfn.STDEV.S(A2:A6))</f>
        <v>0.38573547764190863</v>
      </c>
      <c r="E6" s="47">
        <f t="shared" si="0"/>
        <v>3.6943702363141151</v>
      </c>
      <c r="F6" s="48">
        <f t="shared" si="1"/>
        <v>0.71380545071898616</v>
      </c>
      <c r="I6" s="51">
        <f>SLOPE(C6:C51,B6:B51)</f>
        <v>0.66341500155978073</v>
      </c>
      <c r="J6" s="49">
        <f>1-K26</f>
        <v>0.33660000000000001</v>
      </c>
    </row>
    <row r="7" spans="1:11" ht="15.75" thickBot="1" x14ac:dyDescent="0.3">
      <c r="A7" s="47">
        <v>5.87</v>
      </c>
      <c r="B7" s="48"/>
      <c r="C7" s="48"/>
      <c r="E7" s="47">
        <f t="shared" si="0"/>
        <v>2.4193716885777254</v>
      </c>
      <c r="F7" s="48">
        <f t="shared" si="1"/>
        <v>-0.6588757390971246</v>
      </c>
    </row>
    <row r="8" spans="1:11" x14ac:dyDescent="0.25">
      <c r="A8" s="47">
        <v>6.6689999999999996</v>
      </c>
      <c r="B8" s="48"/>
      <c r="C8" s="48"/>
      <c r="E8" s="47">
        <f t="shared" si="0"/>
        <v>2.6559567458024866</v>
      </c>
      <c r="F8" s="48">
        <f t="shared" si="1"/>
        <v>-0.40416497223345732</v>
      </c>
      <c r="H8" s="52">
        <v>3</v>
      </c>
      <c r="I8" s="53">
        <f t="array" ref="I8:I18">FREQUENCY(A2:A51,H8:H17)</f>
        <v>1</v>
      </c>
      <c r="J8" s="56">
        <f t="array" ref="J8:J18">FREQUENCY(E2:E51,K8:K17)</f>
        <v>1</v>
      </c>
      <c r="K8" s="59">
        <f>ROUNDUP(MIN(E2:E51),2)</f>
        <v>1.27</v>
      </c>
    </row>
    <row r="9" spans="1:11" x14ac:dyDescent="0.25">
      <c r="A9" s="47">
        <v>10.36</v>
      </c>
      <c r="B9" s="48"/>
      <c r="C9" s="48"/>
      <c r="E9" s="47">
        <f t="shared" si="0"/>
        <v>3.5552486039352384</v>
      </c>
      <c r="F9" s="48">
        <f t="shared" si="1"/>
        <v>0.56402516414372683</v>
      </c>
      <c r="H9" s="60">
        <v>5</v>
      </c>
      <c r="I9" s="54">
        <v>7</v>
      </c>
      <c r="J9" s="57">
        <v>4</v>
      </c>
      <c r="K9" s="61">
        <f t="shared" ref="K9:K16" si="2">K8+(MAX(E2:E51)-MIN(E2:E51))/10</f>
        <v>1.6697434111628937</v>
      </c>
    </row>
    <row r="10" spans="1:11" x14ac:dyDescent="0.25">
      <c r="A10" s="47">
        <v>4.3</v>
      </c>
      <c r="B10" s="48"/>
      <c r="C10" s="48"/>
      <c r="E10" s="47">
        <f t="shared" si="0"/>
        <v>1.8832443115549402</v>
      </c>
      <c r="F10" s="48">
        <f t="shared" si="1"/>
        <v>-1.2360779383397733</v>
      </c>
      <c r="H10" s="60">
        <v>7</v>
      </c>
      <c r="I10" s="54">
        <v>13</v>
      </c>
      <c r="J10" s="57">
        <v>3</v>
      </c>
      <c r="K10" s="61">
        <f t="shared" si="2"/>
        <v>2.0694868223257874</v>
      </c>
    </row>
    <row r="11" spans="1:11" x14ac:dyDescent="0.25">
      <c r="A11" s="47">
        <v>2.87</v>
      </c>
      <c r="B11" s="48">
        <f>LOG(AVERAGE(A7:A11))</f>
        <v>0.77914898074143746</v>
      </c>
      <c r="C11" s="48">
        <f>LOG(STDEV(A7:A11))</f>
        <v>0.45262808379261626</v>
      </c>
      <c r="E11" s="47">
        <f t="shared" si="0"/>
        <v>1.2656314942228377</v>
      </c>
      <c r="F11" s="48">
        <f t="shared" si="1"/>
        <v>-1.9010084972382555</v>
      </c>
      <c r="H11" s="60">
        <v>9</v>
      </c>
      <c r="I11" s="54">
        <v>10</v>
      </c>
      <c r="J11" s="57">
        <v>6</v>
      </c>
      <c r="K11" s="61">
        <f t="shared" si="2"/>
        <v>2.4692302334886809</v>
      </c>
    </row>
    <row r="12" spans="1:11" x14ac:dyDescent="0.25">
      <c r="A12" s="47">
        <v>4.3810000000000002</v>
      </c>
      <c r="B12" s="48"/>
      <c r="C12" s="48"/>
      <c r="E12" s="47">
        <f t="shared" si="0"/>
        <v>1.913832101280031</v>
      </c>
      <c r="F12" s="48">
        <f t="shared" si="1"/>
        <v>-1.2031466980115186</v>
      </c>
      <c r="H12" s="60">
        <v>11</v>
      </c>
      <c r="I12" s="54">
        <v>6</v>
      </c>
      <c r="J12" s="57">
        <v>10</v>
      </c>
      <c r="K12" s="61">
        <f t="shared" si="2"/>
        <v>2.8689736446515743</v>
      </c>
    </row>
    <row r="13" spans="1:11" x14ac:dyDescent="0.25">
      <c r="A13" s="47">
        <v>6.7859999999999996</v>
      </c>
      <c r="B13" s="48"/>
      <c r="C13" s="48"/>
      <c r="E13" s="47">
        <f t="shared" si="0"/>
        <v>2.6889932246747223</v>
      </c>
      <c r="F13" s="48">
        <f t="shared" si="1"/>
        <v>-0.3685974390733715</v>
      </c>
      <c r="H13" s="60">
        <v>13</v>
      </c>
      <c r="I13" s="54">
        <v>6</v>
      </c>
      <c r="J13" s="57">
        <v>7</v>
      </c>
      <c r="K13" s="61">
        <f t="shared" si="2"/>
        <v>3.2687170558144678</v>
      </c>
    </row>
    <row r="14" spans="1:11" x14ac:dyDescent="0.25">
      <c r="A14" s="47">
        <v>12.239000000000001</v>
      </c>
      <c r="B14" s="48"/>
      <c r="C14" s="48"/>
      <c r="E14" s="47">
        <f t="shared" si="0"/>
        <v>3.9318491853218749</v>
      </c>
      <c r="F14" s="48">
        <f t="shared" si="1"/>
        <v>0.96947859392294944</v>
      </c>
      <c r="H14" s="60">
        <v>15</v>
      </c>
      <c r="I14" s="54">
        <v>3</v>
      </c>
      <c r="J14" s="57">
        <v>6</v>
      </c>
      <c r="K14" s="61">
        <f t="shared" si="2"/>
        <v>3.6684604669773613</v>
      </c>
    </row>
    <row r="15" spans="1:11" x14ac:dyDescent="0.25">
      <c r="A15" s="47">
        <v>6.4039999999999999</v>
      </c>
      <c r="B15" s="48"/>
      <c r="C15" s="48"/>
      <c r="E15" s="47">
        <f t="shared" si="0"/>
        <v>2.5796823720225204</v>
      </c>
      <c r="F15" s="48">
        <f t="shared" si="1"/>
        <v>-0.48628302510390659</v>
      </c>
      <c r="H15" s="60">
        <v>17</v>
      </c>
      <c r="I15" s="54">
        <v>2</v>
      </c>
      <c r="J15" s="57">
        <v>6</v>
      </c>
      <c r="K15" s="61">
        <f t="shared" si="2"/>
        <v>4.0682038781402552</v>
      </c>
    </row>
    <row r="16" spans="1:11" x14ac:dyDescent="0.25">
      <c r="A16" s="47">
        <v>6.6680000000000001</v>
      </c>
      <c r="B16" s="48">
        <f>LOG(AVERAGE(A12:A16))</f>
        <v>0.8630610146631591</v>
      </c>
      <c r="C16" s="48">
        <f>LOG(STDEV(A12:A16))</f>
        <v>0.46712686403240355</v>
      </c>
      <c r="E16" s="47">
        <f t="shared" si="0"/>
        <v>2.6556727318196982</v>
      </c>
      <c r="F16" s="48">
        <f t="shared" si="1"/>
        <v>-0.40447074564199226</v>
      </c>
      <c r="H16" s="60">
        <v>19</v>
      </c>
      <c r="I16" s="54">
        <v>0</v>
      </c>
      <c r="J16" s="57">
        <v>4</v>
      </c>
      <c r="K16" s="61">
        <f t="shared" si="2"/>
        <v>4.4679472893031491</v>
      </c>
    </row>
    <row r="17" spans="1:11" ht="15.75" thickBot="1" x14ac:dyDescent="0.3">
      <c r="A17" s="47">
        <v>5.1050000000000004</v>
      </c>
      <c r="B17" s="48"/>
      <c r="C17" s="48"/>
      <c r="E17" s="47">
        <f t="shared" si="0"/>
        <v>2.1718865091948563</v>
      </c>
      <c r="F17" s="48">
        <f t="shared" si="1"/>
        <v>-0.92532172925159206</v>
      </c>
      <c r="H17" s="62">
        <v>21</v>
      </c>
      <c r="I17" s="55">
        <v>2</v>
      </c>
      <c r="J17" s="58">
        <v>3</v>
      </c>
      <c r="K17" s="63">
        <f>ROUNDUP(MAX(E10:E59),2)</f>
        <v>5.27</v>
      </c>
    </row>
    <row r="18" spans="1:11" x14ac:dyDescent="0.25">
      <c r="A18" s="47">
        <v>6.601</v>
      </c>
      <c r="B18" s="48"/>
      <c r="C18" s="48"/>
      <c r="E18" s="47">
        <f t="shared" si="0"/>
        <v>2.6365790676200129</v>
      </c>
      <c r="F18" s="48">
        <f t="shared" si="1"/>
        <v>-0.42502725038319777</v>
      </c>
      <c r="I18" s="45">
        <v>0</v>
      </c>
      <c r="J18" s="45">
        <v>0</v>
      </c>
    </row>
    <row r="19" spans="1:11" x14ac:dyDescent="0.25">
      <c r="A19" s="47">
        <v>7.0170000000000003</v>
      </c>
      <c r="B19" s="48"/>
      <c r="C19" s="48"/>
      <c r="E19" s="47">
        <f t="shared" si="0"/>
        <v>2.7531258827676721</v>
      </c>
      <c r="F19" s="48">
        <f t="shared" si="1"/>
        <v>-0.29955132637513071</v>
      </c>
    </row>
    <row r="20" spans="1:11" x14ac:dyDescent="0.25">
      <c r="A20" s="47">
        <v>8.2279999999999998</v>
      </c>
      <c r="B20" s="48"/>
      <c r="C20" s="48"/>
      <c r="E20" s="47">
        <f t="shared" si="0"/>
        <v>3.0682386351941955</v>
      </c>
      <c r="F20" s="48">
        <f t="shared" si="1"/>
        <v>3.9703450577368772E-2</v>
      </c>
      <c r="H20" s="46" t="s">
        <v>40</v>
      </c>
      <c r="I20" s="64">
        <f>MEDIAN(A2:A51)</f>
        <v>7.7330000000000005</v>
      </c>
      <c r="J20" s="64">
        <f>MEDIAN(E2:E51)</f>
        <v>2.9432047327479696</v>
      </c>
      <c r="K20" s="65" t="s">
        <v>40</v>
      </c>
    </row>
    <row r="21" spans="1:11" x14ac:dyDescent="0.25">
      <c r="A21" s="47">
        <v>3.5339999999999998</v>
      </c>
      <c r="B21" s="48">
        <f>LOG(AVERAGE(A17:A21))</f>
        <v>0.78511619502191998</v>
      </c>
      <c r="C21" s="48">
        <f>LOG(STDEV(A17:A21))</f>
        <v>0.25916828337414916</v>
      </c>
      <c r="E21" s="47">
        <f t="shared" si="0"/>
        <v>1.5730527857722114</v>
      </c>
      <c r="F21" s="48">
        <f t="shared" si="1"/>
        <v>-1.5700344541634645</v>
      </c>
      <c r="H21" s="46" t="s">
        <v>41</v>
      </c>
      <c r="I21" s="64">
        <f>AVERAGE(A2:A51)</f>
        <v>8.6427599999999973</v>
      </c>
      <c r="J21" s="64">
        <f>AVERAGE(E2:E51)</f>
        <v>3.0313605587684158</v>
      </c>
      <c r="K21" s="65" t="s">
        <v>41</v>
      </c>
    </row>
    <row r="22" spans="1:11" x14ac:dyDescent="0.25">
      <c r="A22" s="47">
        <v>7.375</v>
      </c>
      <c r="B22" s="48"/>
      <c r="C22" s="48"/>
      <c r="E22" s="47">
        <f t="shared" si="0"/>
        <v>2.8498062273734863</v>
      </c>
      <c r="F22" s="48">
        <f t="shared" si="1"/>
        <v>-0.19546392117694128</v>
      </c>
      <c r="H22" s="46" t="s">
        <v>18</v>
      </c>
      <c r="I22" s="64">
        <f>_xlfn.STDEV.S(A2:A51)</f>
        <v>4.0185438603493004</v>
      </c>
      <c r="J22" s="64">
        <f>_xlfn.STDEV.S(E2:E51)</f>
        <v>0.92883807048247891</v>
      </c>
      <c r="K22" s="65" t="s">
        <v>18</v>
      </c>
    </row>
    <row r="23" spans="1:11" x14ac:dyDescent="0.25">
      <c r="A23" s="47">
        <v>13.882999999999999</v>
      </c>
      <c r="B23" s="48"/>
      <c r="C23" s="48"/>
      <c r="E23" s="47">
        <f t="shared" si="0"/>
        <v>4.230992924356813</v>
      </c>
      <c r="F23" s="48">
        <f t="shared" si="1"/>
        <v>1.2915409087024781</v>
      </c>
    </row>
    <row r="24" spans="1:11" x14ac:dyDescent="0.25">
      <c r="A24" s="47">
        <v>4.71</v>
      </c>
      <c r="B24" s="48"/>
      <c r="C24" s="48"/>
      <c r="E24" s="47">
        <f t="shared" si="0"/>
        <v>2.0343525910024258</v>
      </c>
      <c r="F24" s="48">
        <f t="shared" si="1"/>
        <v>-1.0733926606260882</v>
      </c>
    </row>
    <row r="25" spans="1:11" x14ac:dyDescent="0.25">
      <c r="A25" s="47">
        <v>7.8730000000000002</v>
      </c>
      <c r="B25" s="48"/>
      <c r="C25" s="48"/>
      <c r="E25" s="47">
        <f t="shared" si="0"/>
        <v>2.979247999736053</v>
      </c>
      <c r="F25" s="48">
        <f t="shared" si="1"/>
        <v>-5.6105106679459477E-2</v>
      </c>
      <c r="H25" s="101" t="s">
        <v>43</v>
      </c>
      <c r="I25" s="101"/>
      <c r="J25" s="101"/>
      <c r="K25" s="46">
        <v>6634</v>
      </c>
    </row>
    <row r="26" spans="1:11" x14ac:dyDescent="0.25">
      <c r="A26" s="47">
        <v>10.718</v>
      </c>
      <c r="B26" s="48">
        <f>LOG(AVERAGE(A22:A26))</f>
        <v>0.94996543143479018</v>
      </c>
      <c r="C26" s="48">
        <f>LOG(STDEV(A22:A26))</f>
        <v>0.54438321435269921</v>
      </c>
      <c r="E26" s="47">
        <f t="shared" si="0"/>
        <v>3.630303831475004</v>
      </c>
      <c r="F26" s="48">
        <f t="shared" si="1"/>
        <v>0.64483066719635107</v>
      </c>
      <c r="H26" s="101"/>
      <c r="I26" s="101"/>
      <c r="J26" s="101"/>
      <c r="K26" s="66">
        <f>K25/10000</f>
        <v>0.66339999999999999</v>
      </c>
    </row>
    <row r="27" spans="1:11" x14ac:dyDescent="0.25">
      <c r="A27" s="47">
        <v>5.6880000000000006</v>
      </c>
      <c r="B27" s="48"/>
      <c r="C27" s="48"/>
      <c r="E27" s="47">
        <f t="shared" si="0"/>
        <v>2.3625285410458998</v>
      </c>
      <c r="F27" s="48">
        <f t="shared" si="1"/>
        <v>-0.72007386322472289</v>
      </c>
    </row>
    <row r="28" spans="1:11" x14ac:dyDescent="0.25">
      <c r="A28" s="47">
        <v>6.2610000000000001</v>
      </c>
      <c r="B28" s="48"/>
      <c r="C28" s="48"/>
      <c r="E28" s="47">
        <f t="shared" si="0"/>
        <v>2.5376502579480342</v>
      </c>
      <c r="F28" s="48">
        <f t="shared" si="1"/>
        <v>-0.53153538437967662</v>
      </c>
    </row>
    <row r="29" spans="1:11" x14ac:dyDescent="0.25">
      <c r="A29" s="47">
        <v>14.72</v>
      </c>
      <c r="B29" s="48"/>
      <c r="C29" s="48"/>
      <c r="E29" s="47">
        <f t="shared" si="0"/>
        <v>4.37431521163544</v>
      </c>
      <c r="F29" s="48">
        <f t="shared" si="1"/>
        <v>1.4458436788335292</v>
      </c>
    </row>
    <row r="30" spans="1:11" x14ac:dyDescent="0.25">
      <c r="A30" s="47">
        <v>19.536000000000001</v>
      </c>
      <c r="B30" s="48"/>
      <c r="C30" s="48"/>
      <c r="E30" s="47">
        <f t="shared" si="0"/>
        <v>5.1085529440317803</v>
      </c>
      <c r="F30" s="48">
        <f t="shared" si="1"/>
        <v>2.236334245197745</v>
      </c>
    </row>
    <row r="31" spans="1:11" x14ac:dyDescent="0.25">
      <c r="A31" s="47">
        <v>7.593</v>
      </c>
      <c r="B31" s="48">
        <f>LOG(AVERAGE(A27:A31))</f>
        <v>1.0317961262539952</v>
      </c>
      <c r="C31" s="48">
        <f>LOG(STDEV(A27:A31))</f>
        <v>0.78511942708154281</v>
      </c>
      <c r="E31" s="47">
        <f t="shared" si="0"/>
        <v>2.9071614657598861</v>
      </c>
      <c r="F31" s="48">
        <f t="shared" si="1"/>
        <v>-0.13371447290485769</v>
      </c>
    </row>
    <row r="32" spans="1:11" x14ac:dyDescent="0.25">
      <c r="A32" s="47">
        <v>6.0220000000000002</v>
      </c>
      <c r="B32" s="48"/>
      <c r="C32" s="48"/>
      <c r="E32" s="47">
        <f t="shared" si="0"/>
        <v>2.4659555876384909</v>
      </c>
      <c r="F32" s="48">
        <f t="shared" si="1"/>
        <v>-0.60872286472520343</v>
      </c>
    </row>
    <row r="33" spans="1:6" x14ac:dyDescent="0.25">
      <c r="A33" s="47">
        <v>5.1760000000000002</v>
      </c>
      <c r="B33" s="48"/>
      <c r="C33" s="48"/>
      <c r="E33" s="47">
        <f t="shared" si="0"/>
        <v>2.1958517170466143</v>
      </c>
      <c r="F33" s="48">
        <f t="shared" si="1"/>
        <v>-0.89952045278226145</v>
      </c>
    </row>
    <row r="34" spans="1:6" x14ac:dyDescent="0.25">
      <c r="A34" s="47">
        <v>20.667000000000002</v>
      </c>
      <c r="B34" s="48"/>
      <c r="C34" s="48"/>
      <c r="E34" s="47">
        <f t="shared" si="0"/>
        <v>5.2630656058517742</v>
      </c>
      <c r="F34" s="48">
        <f t="shared" si="1"/>
        <v>2.4026847283769426</v>
      </c>
    </row>
    <row r="35" spans="1:6" x14ac:dyDescent="0.25">
      <c r="A35" s="47">
        <v>5.6619999999999999</v>
      </c>
      <c r="B35" s="48"/>
      <c r="C35" s="48"/>
      <c r="E35" s="47">
        <f t="shared" si="0"/>
        <v>2.3543100362731768</v>
      </c>
      <c r="F35" s="48">
        <f t="shared" si="1"/>
        <v>-0.72892201989906535</v>
      </c>
    </row>
    <row r="36" spans="1:6" x14ac:dyDescent="0.25">
      <c r="A36" s="47">
        <v>3.6710000000000003</v>
      </c>
      <c r="B36" s="48">
        <f>LOG(AVERAGE(A32:A36))</f>
        <v>0.91590612892899093</v>
      </c>
      <c r="C36" s="48">
        <f>LOG(STDEV(A32:A36))</f>
        <v>0.84538567278123589</v>
      </c>
      <c r="E36" s="47">
        <f t="shared" si="0"/>
        <v>1.6315989387800254</v>
      </c>
      <c r="F36" s="48">
        <f t="shared" si="1"/>
        <v>-1.507002850627444</v>
      </c>
    </row>
    <row r="37" spans="1:6" x14ac:dyDescent="0.25">
      <c r="A37" s="47">
        <v>11.756</v>
      </c>
      <c r="B37" s="48"/>
      <c r="C37" s="48"/>
      <c r="E37" s="47">
        <f t="shared" si="0"/>
        <v>3.8389288666883794</v>
      </c>
      <c r="F37" s="48">
        <f t="shared" si="1"/>
        <v>0.86943928504187762</v>
      </c>
    </row>
    <row r="38" spans="1:6" x14ac:dyDescent="0.25">
      <c r="A38" s="47">
        <v>6.7679999999999998</v>
      </c>
      <c r="B38" s="48"/>
      <c r="C38" s="48"/>
      <c r="E38" s="47">
        <f t="shared" si="0"/>
        <v>2.6839354162207885</v>
      </c>
      <c r="F38" s="48">
        <f t="shared" si="1"/>
        <v>-0.37404274608076693</v>
      </c>
    </row>
    <row r="39" spans="1:6" x14ac:dyDescent="0.25">
      <c r="A39" s="47">
        <v>9.3309999999999995</v>
      </c>
      <c r="B39" s="48"/>
      <c r="C39" s="48"/>
      <c r="E39" s="47">
        <f t="shared" si="0"/>
        <v>3.3294507590579938</v>
      </c>
      <c r="F39" s="48">
        <f t="shared" si="1"/>
        <v>0.32092806029659937</v>
      </c>
    </row>
    <row r="40" spans="1:6" x14ac:dyDescent="0.25">
      <c r="A40" s="47">
        <v>13.525</v>
      </c>
      <c r="B40" s="48"/>
      <c r="C40" s="48"/>
      <c r="E40" s="47">
        <f t="shared" si="0"/>
        <v>4.1679389997533365</v>
      </c>
      <c r="F40" s="48">
        <f t="shared" si="1"/>
        <v>1.2236561754994952</v>
      </c>
    </row>
    <row r="41" spans="1:6" x14ac:dyDescent="0.25">
      <c r="A41" s="47">
        <v>11.756</v>
      </c>
      <c r="B41" s="48">
        <f>LOG(AVERAGE(A37:A41))</f>
        <v>1.0264188539182912</v>
      </c>
      <c r="C41" s="48">
        <f>LOG(STDEV(A37:A41))</f>
        <v>0.41878777088519475</v>
      </c>
      <c r="E41" s="47">
        <f t="shared" si="0"/>
        <v>3.8389288666883794</v>
      </c>
      <c r="F41" s="48">
        <f t="shared" si="1"/>
        <v>0.86943928504187762</v>
      </c>
    </row>
    <row r="42" spans="1:6" x14ac:dyDescent="0.25">
      <c r="A42" s="47">
        <v>9.3330000000000002</v>
      </c>
      <c r="B42" s="48"/>
      <c r="C42" s="48"/>
      <c r="E42" s="47">
        <f t="shared" si="0"/>
        <v>3.3299052746232896</v>
      </c>
      <c r="F42" s="48">
        <f t="shared" si="1"/>
        <v>0.32141739808295822</v>
      </c>
    </row>
    <row r="43" spans="1:6" x14ac:dyDescent="0.25">
      <c r="A43" s="47">
        <v>8.0380000000000003</v>
      </c>
      <c r="B43" s="48"/>
      <c r="C43" s="48"/>
      <c r="E43" s="47">
        <f t="shared" si="0"/>
        <v>3.0209339521089551</v>
      </c>
      <c r="F43" s="48">
        <f t="shared" si="1"/>
        <v>-1.1225429911636459E-2</v>
      </c>
    </row>
    <row r="44" spans="1:6" x14ac:dyDescent="0.25">
      <c r="A44" s="47">
        <v>7.0030000000000001</v>
      </c>
      <c r="B44" s="48"/>
      <c r="C44" s="48"/>
      <c r="E44" s="47">
        <f t="shared" si="0"/>
        <v>2.7492792672239372</v>
      </c>
      <c r="F44" s="48">
        <f t="shared" si="1"/>
        <v>-0.30369264623052467</v>
      </c>
    </row>
    <row r="45" spans="1:6" x14ac:dyDescent="0.25">
      <c r="A45" s="47">
        <v>8.8689999999999998</v>
      </c>
      <c r="B45" s="48"/>
      <c r="C45" s="48"/>
      <c r="E45" s="47">
        <f t="shared" si="0"/>
        <v>3.2226767872319422</v>
      </c>
      <c r="F45" s="48">
        <f t="shared" si="1"/>
        <v>0.20597371548751053</v>
      </c>
    </row>
    <row r="46" spans="1:6" x14ac:dyDescent="0.25">
      <c r="A46" s="47">
        <v>8.2149999999999999</v>
      </c>
      <c r="B46" s="48">
        <f>LOG(AVERAGE(A42:A46))</f>
        <v>0.91863834286913315</v>
      </c>
      <c r="C46" s="48">
        <f>LOG(STDEV(A42:A46))</f>
        <v>-5.1972960477618492E-2</v>
      </c>
      <c r="E46" s="47">
        <f t="shared" si="0"/>
        <v>3.0650252346101654</v>
      </c>
      <c r="F46" s="48">
        <f t="shared" si="1"/>
        <v>3.6243858764598971E-2</v>
      </c>
    </row>
    <row r="47" spans="1:6" x14ac:dyDescent="0.25">
      <c r="A47" s="47">
        <v>15.445</v>
      </c>
      <c r="B47" s="48"/>
      <c r="C47" s="48"/>
      <c r="E47" s="47">
        <f t="shared" si="0"/>
        <v>4.4941505611911046</v>
      </c>
      <c r="F47" s="48">
        <f t="shared" si="1"/>
        <v>1.5748600847754355</v>
      </c>
    </row>
    <row r="48" spans="1:6" x14ac:dyDescent="0.25">
      <c r="A48" s="47">
        <v>3.4740000000000002</v>
      </c>
      <c r="B48" s="48"/>
      <c r="C48" s="48"/>
      <c r="E48" s="47">
        <f t="shared" si="0"/>
        <v>1.5469375901619042</v>
      </c>
      <c r="F48" s="48">
        <f t="shared" si="1"/>
        <v>-1.5981504373904891</v>
      </c>
    </row>
    <row r="49" spans="1:6" x14ac:dyDescent="0.25">
      <c r="A49" s="47">
        <v>10.342000000000001</v>
      </c>
      <c r="B49" s="48"/>
      <c r="C49" s="48"/>
      <c r="E49" s="47">
        <f t="shared" si="0"/>
        <v>3.5514297477637302</v>
      </c>
      <c r="F49" s="48">
        <f t="shared" si="1"/>
        <v>0.55991373041499881</v>
      </c>
    </row>
    <row r="50" spans="1:6" x14ac:dyDescent="0.25">
      <c r="A50" s="47">
        <v>11.115</v>
      </c>
      <c r="B50" s="48"/>
      <c r="C50" s="48"/>
      <c r="E50" s="47">
        <f t="shared" si="0"/>
        <v>3.7116154076050663</v>
      </c>
      <c r="F50" s="48">
        <f t="shared" si="1"/>
        <v>0.73237184225588048</v>
      </c>
    </row>
    <row r="51" spans="1:6" x14ac:dyDescent="0.25">
      <c r="A51" s="47">
        <v>3.7309999999999999</v>
      </c>
      <c r="B51" s="48">
        <f>LOG(AVERAGE(A47:A51))</f>
        <v>0.94553751529336483</v>
      </c>
      <c r="C51" s="48">
        <f>LOG(STDEV(A47:A51))</f>
        <v>0.71152409445397147</v>
      </c>
      <c r="E51" s="47">
        <f t="shared" si="0"/>
        <v>1.6567834552859351</v>
      </c>
      <c r="F51" s="48">
        <f t="shared" si="1"/>
        <v>-1.4798888494831672</v>
      </c>
    </row>
  </sheetData>
  <mergeCells count="1">
    <mergeCell ref="H25:J26"/>
  </mergeCells>
  <pageMargins left="0.7" right="0.7" top="0.75" bottom="0.75" header="0.3" footer="0.3"/>
  <pageSetup orientation="portrait" r:id="rId1"/>
  <drawing r:id="rId2"/>
  <legacyDrawing r:id="rId3"/>
  <controls>
    <mc:AlternateContent xmlns:mc="http://schemas.openxmlformats.org/markup-compatibility/2006">
      <mc:Choice Requires="x14">
        <control shapeId="4097" r:id="rId4" name="ScrollBar1">
          <controlPr defaultSize="0" autoLine="0" linkedCell="K25" r:id="rId5">
            <anchor moveWithCells="1">
              <from>
                <xdr:col>7</xdr:col>
                <xdr:colOff>28575</xdr:colOff>
                <xdr:row>23</xdr:row>
                <xdr:rowOff>9525</xdr:rowOff>
              </from>
              <to>
                <xdr:col>10</xdr:col>
                <xdr:colOff>571500</xdr:colOff>
                <xdr:row>24</xdr:row>
                <xdr:rowOff>19050</xdr:rowOff>
              </to>
            </anchor>
          </controlPr>
        </control>
      </mc:Choice>
      <mc:Fallback>
        <control shapeId="4097" r:id="rId4" name="ScrollBar1"/>
      </mc:Fallback>
    </mc:AlternateContent>
  </control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zoomScaleNormal="100" workbookViewId="0"/>
  </sheetViews>
  <sheetFormatPr defaultRowHeight="15" x14ac:dyDescent="0.25"/>
  <cols>
    <col min="1" max="1" width="8.33203125" style="103" bestFit="1" customWidth="1"/>
    <col min="2" max="2" width="9.33203125" style="103" customWidth="1"/>
    <col min="3" max="3" width="3.5546875" style="103" bestFit="1" customWidth="1"/>
    <col min="4" max="4" width="7.21875" style="103" bestFit="1" customWidth="1"/>
    <col min="5" max="5" width="5.88671875" style="103" bestFit="1" customWidth="1"/>
    <col min="6" max="14" width="8.88671875" style="103"/>
    <col min="15" max="15" width="9.33203125" style="103" bestFit="1" customWidth="1"/>
    <col min="16" max="16" width="8.77734375" style="103" bestFit="1" customWidth="1"/>
    <col min="17" max="17" width="3.5546875" style="103" bestFit="1" customWidth="1"/>
    <col min="18" max="18" width="7.21875" style="103" bestFit="1" customWidth="1"/>
    <col min="19" max="19" width="5.88671875" style="103" bestFit="1" customWidth="1"/>
    <col min="20" max="16384" width="8.88671875" style="103"/>
  </cols>
  <sheetData>
    <row r="1" spans="1:19" x14ac:dyDescent="0.25">
      <c r="A1" s="102" t="s">
        <v>50</v>
      </c>
      <c r="C1" s="103" t="s">
        <v>51</v>
      </c>
      <c r="D1" s="103" t="s">
        <v>52</v>
      </c>
      <c r="E1" s="103" t="s">
        <v>53</v>
      </c>
      <c r="O1" s="102" t="s">
        <v>46</v>
      </c>
      <c r="Q1" s="103" t="s">
        <v>51</v>
      </c>
      <c r="R1" s="103" t="s">
        <v>52</v>
      </c>
      <c r="S1" s="103" t="s">
        <v>53</v>
      </c>
    </row>
    <row r="2" spans="1:19" x14ac:dyDescent="0.25">
      <c r="A2" s="104">
        <v>1.2</v>
      </c>
      <c r="B2" s="105"/>
      <c r="C2" s="106">
        <f>1/(2*$A$30)</f>
        <v>0.02</v>
      </c>
      <c r="D2" s="107">
        <f>_xlfn.NORM.INV(C2,$A$28,$A$29)</f>
        <v>-0.81054062674841232</v>
      </c>
      <c r="E2" s="106">
        <f>_xlfn.NORM.S.INV(C2)</f>
        <v>-2.0537489106318225</v>
      </c>
      <c r="O2" s="108">
        <v>0.18232155679395459</v>
      </c>
      <c r="P2" s="105"/>
      <c r="Q2" s="106">
        <f>1/(2*O30)</f>
        <v>0.02</v>
      </c>
      <c r="R2" s="107">
        <f>_xlfn.NORM.INV(Q2,$O$28,$O$29)</f>
        <v>7.0577399554007547E-2</v>
      </c>
      <c r="S2" s="106">
        <f>_xlfn.NORM.S.INV(Q2)</f>
        <v>-2.0537489106318225</v>
      </c>
    </row>
    <row r="3" spans="1:19" x14ac:dyDescent="0.25">
      <c r="A3" s="104">
        <v>1.5</v>
      </c>
      <c r="B3" s="105"/>
      <c r="C3" s="106">
        <f>C2+2/(2*$A$30)</f>
        <v>0.06</v>
      </c>
      <c r="D3" s="107">
        <f>_xlfn.NORM.INV(C3,$A$28,$A$29)</f>
        <v>0.2982579755270991</v>
      </c>
      <c r="E3" s="106">
        <f t="shared" ref="E3:E26" si="0">_xlfn.NORM.S.INV(C3)</f>
        <v>-1.554773594596853</v>
      </c>
      <c r="O3" s="108">
        <v>0.40546510810816438</v>
      </c>
      <c r="P3" s="105"/>
      <c r="Q3" s="106">
        <f>Q2+2/(2*$O$30)</f>
        <v>0.06</v>
      </c>
      <c r="R3" s="107">
        <f t="shared" ref="R3:R26" si="1">_xlfn.NORM.INV(Q3,$O$28,$O$29)</f>
        <v>0.33975919906662577</v>
      </c>
      <c r="S3" s="106">
        <f t="shared" ref="S3:S26" si="2">_xlfn.NORM.S.INV(Q3)</f>
        <v>-1.554773594596853</v>
      </c>
    </row>
    <row r="4" spans="1:19" x14ac:dyDescent="0.25">
      <c r="A4" s="104">
        <v>1.55</v>
      </c>
      <c r="B4" s="105"/>
      <c r="C4" s="106">
        <f>C3+2/(2*$A$30)</f>
        <v>0.1</v>
      </c>
      <c r="D4" s="107">
        <f>_xlfn.NORM.INV(C4,$A$28,$A$29)</f>
        <v>0.90539863797779496</v>
      </c>
      <c r="E4" s="106">
        <f t="shared" si="0"/>
        <v>-1.2815515655446006</v>
      </c>
      <c r="O4" s="108">
        <v>0.43825493093115531</v>
      </c>
      <c r="P4" s="105"/>
      <c r="Q4" s="106">
        <f t="shared" ref="Q4:Q26" si="3">Q3+2/(2*$O$30)</f>
        <v>0.1</v>
      </c>
      <c r="R4" s="107">
        <f t="shared" si="1"/>
        <v>0.48715406026176333</v>
      </c>
      <c r="S4" s="106">
        <f t="shared" si="2"/>
        <v>-1.2815515655446006</v>
      </c>
    </row>
    <row r="5" spans="1:19" x14ac:dyDescent="0.25">
      <c r="A5" s="104">
        <v>1.79</v>
      </c>
      <c r="B5" s="105"/>
      <c r="C5" s="106">
        <f>C4+2/(2*$A$30)</f>
        <v>0.14000000000000001</v>
      </c>
      <c r="D5" s="107">
        <f>_xlfn.NORM.INV(C5,$A$28,$A$29)</f>
        <v>1.3525670696470353</v>
      </c>
      <c r="E5" s="106">
        <f t="shared" si="0"/>
        <v>-1.0803193408149565</v>
      </c>
      <c r="O5" s="108">
        <v>0.58221561985266368</v>
      </c>
      <c r="P5" s="105"/>
      <c r="Q5" s="106">
        <f t="shared" si="3"/>
        <v>0.14000000000000001</v>
      </c>
      <c r="R5" s="107">
        <f t="shared" si="1"/>
        <v>0.59571264148195535</v>
      </c>
      <c r="S5" s="106">
        <f t="shared" si="2"/>
        <v>-1.0803193408149565</v>
      </c>
    </row>
    <row r="6" spans="1:19" x14ac:dyDescent="0.25">
      <c r="A6" s="104">
        <v>1.98</v>
      </c>
      <c r="B6" s="105"/>
      <c r="C6" s="106">
        <f>C5+2/(2*$A$30)</f>
        <v>0.18000000000000002</v>
      </c>
      <c r="D6" s="107">
        <f>_xlfn.NORM.INV(C6,$A$28,$A$29)</f>
        <v>1.7191203624798539</v>
      </c>
      <c r="E6" s="106">
        <f t="shared" si="0"/>
        <v>-0.91536508784281256</v>
      </c>
      <c r="O6" s="108">
        <v>0.68309684470644383</v>
      </c>
      <c r="P6" s="105"/>
      <c r="Q6" s="106">
        <f t="shared" si="3"/>
        <v>0.18000000000000002</v>
      </c>
      <c r="R6" s="107">
        <f t="shared" si="1"/>
        <v>0.68470037539460749</v>
      </c>
      <c r="S6" s="106">
        <f t="shared" si="2"/>
        <v>-0.91536508784281256</v>
      </c>
    </row>
    <row r="7" spans="1:19" x14ac:dyDescent="0.25">
      <c r="A7" s="104">
        <v>2.31</v>
      </c>
      <c r="B7" s="105"/>
      <c r="C7" s="106">
        <f>C6+2/(2*$A$30)</f>
        <v>0.22000000000000003</v>
      </c>
      <c r="D7" s="107">
        <f>_xlfn.NORM.INV(C7,$A$28,$A$29)</f>
        <v>2.037269914754976</v>
      </c>
      <c r="E7" s="106">
        <f t="shared" si="0"/>
        <v>-0.77219321418868481</v>
      </c>
      <c r="O7" s="108">
        <v>0.83724752453370221</v>
      </c>
      <c r="P7" s="105"/>
      <c r="Q7" s="106">
        <f t="shared" si="3"/>
        <v>0.22000000000000003</v>
      </c>
      <c r="R7" s="107">
        <f t="shared" si="1"/>
        <v>0.76193718721940407</v>
      </c>
      <c r="S7" s="106">
        <f t="shared" si="2"/>
        <v>-0.77219321418868481</v>
      </c>
    </row>
    <row r="8" spans="1:19" x14ac:dyDescent="0.25">
      <c r="A8" s="104">
        <v>2.33</v>
      </c>
      <c r="B8" s="105"/>
      <c r="C8" s="106">
        <f>C7+2/(2*$A$30)</f>
        <v>0.26</v>
      </c>
      <c r="D8" s="107">
        <f>_xlfn.NORM.INV(C8,$A$28,$A$29)</f>
        <v>2.3235892289733115</v>
      </c>
      <c r="E8" s="106">
        <f t="shared" si="0"/>
        <v>-0.64334540539291696</v>
      </c>
      <c r="O8" s="108">
        <v>0.84586826757760925</v>
      </c>
      <c r="P8" s="105"/>
      <c r="Q8" s="106">
        <f t="shared" si="3"/>
        <v>0.26</v>
      </c>
      <c r="R8" s="107">
        <f t="shared" si="1"/>
        <v>0.83144660766631018</v>
      </c>
      <c r="S8" s="106">
        <f t="shared" si="2"/>
        <v>-0.64334540539291696</v>
      </c>
    </row>
    <row r="9" spans="1:19" x14ac:dyDescent="0.25">
      <c r="A9" s="104">
        <v>2.36</v>
      </c>
      <c r="B9" s="105"/>
      <c r="C9" s="106">
        <f>C8+2/(2*$A$30)</f>
        <v>0.3</v>
      </c>
      <c r="D9" s="107">
        <f>_xlfn.NORM.INV(C9,$A$28,$A$29)</f>
        <v>2.5879027661735332</v>
      </c>
      <c r="E9" s="106">
        <f t="shared" si="0"/>
        <v>-0.52440051270804089</v>
      </c>
      <c r="O9" s="108">
        <v>0.8586616190375187</v>
      </c>
      <c r="P9" s="105"/>
      <c r="Q9" s="106">
        <f t="shared" si="3"/>
        <v>0.3</v>
      </c>
      <c r="R9" s="107">
        <f t="shared" si="1"/>
        <v>0.89561371017986691</v>
      </c>
      <c r="S9" s="106">
        <f t="shared" si="2"/>
        <v>-0.52440051270804089</v>
      </c>
    </row>
    <row r="10" spans="1:19" x14ac:dyDescent="0.25">
      <c r="A10" s="104">
        <v>2.48</v>
      </c>
      <c r="B10" s="105"/>
      <c r="C10" s="106">
        <f>C9+2/(2*$A$30)</f>
        <v>0.33999999999999997</v>
      </c>
      <c r="D10" s="107">
        <f>_xlfn.NORM.INV(C10,$A$28,$A$29)</f>
        <v>2.8366445578410913</v>
      </c>
      <c r="E10" s="106">
        <f t="shared" si="0"/>
        <v>-0.41246312944140473</v>
      </c>
      <c r="O10" s="108">
        <v>0.90825856017689077</v>
      </c>
      <c r="P10" s="105"/>
      <c r="Q10" s="106">
        <f t="shared" si="3"/>
        <v>0.33999999999999997</v>
      </c>
      <c r="R10" s="107">
        <f t="shared" si="1"/>
        <v>0.95600047740491145</v>
      </c>
      <c r="S10" s="106">
        <f t="shared" si="2"/>
        <v>-0.41246312944140473</v>
      </c>
    </row>
    <row r="11" spans="1:19" x14ac:dyDescent="0.25">
      <c r="A11" s="104">
        <v>2.6</v>
      </c>
      <c r="B11" s="105"/>
      <c r="C11" s="106">
        <f>C10+2/(2*$A$30)</f>
        <v>0.37999999999999995</v>
      </c>
      <c r="D11" s="107">
        <f>_xlfn.NORM.INV(C11,$A$28,$A$29)</f>
        <v>3.074375497100351</v>
      </c>
      <c r="E11" s="106">
        <f t="shared" si="0"/>
        <v>-0.30548078809939749</v>
      </c>
      <c r="O11" s="108">
        <v>0.95551144502743635</v>
      </c>
      <c r="P11" s="105"/>
      <c r="Q11" s="106">
        <f t="shared" si="3"/>
        <v>0.37999999999999995</v>
      </c>
      <c r="R11" s="107">
        <f t="shared" si="1"/>
        <v>1.0137141522763482</v>
      </c>
      <c r="S11" s="106">
        <f t="shared" si="2"/>
        <v>-0.30548078809939749</v>
      </c>
    </row>
    <row r="12" spans="1:19" x14ac:dyDescent="0.25">
      <c r="A12" s="104">
        <v>2.89</v>
      </c>
      <c r="B12" s="105"/>
      <c r="C12" s="106">
        <f>C11+2/(2*$A$30)</f>
        <v>0.41999999999999993</v>
      </c>
      <c r="D12" s="107">
        <f>_xlfn.NORM.INV(C12,$A$28,$A$29)</f>
        <v>3.3045621610385716</v>
      </c>
      <c r="E12" s="106">
        <f t="shared" si="0"/>
        <v>-0.20189347914185105</v>
      </c>
      <c r="O12" s="108">
        <v>1.0612565021243408</v>
      </c>
      <c r="P12" s="105"/>
      <c r="Q12" s="106">
        <f t="shared" si="3"/>
        <v>0.41999999999999993</v>
      </c>
      <c r="R12" s="107">
        <f t="shared" si="1"/>
        <v>1.0695963118457563</v>
      </c>
      <c r="S12" s="106">
        <f t="shared" si="2"/>
        <v>-0.20189347914185105</v>
      </c>
    </row>
    <row r="13" spans="1:19" x14ac:dyDescent="0.25">
      <c r="A13" s="104">
        <v>2.92</v>
      </c>
      <c r="B13" s="105"/>
      <c r="C13" s="106">
        <f>C12+2/(2*$A$30)</f>
        <v>0.45999999999999991</v>
      </c>
      <c r="D13" s="107">
        <f>_xlfn.NORM.INV(C13,$A$28,$A$29)</f>
        <v>3.5300210864429959</v>
      </c>
      <c r="E13" s="106">
        <f t="shared" si="0"/>
        <v>-0.10043372051147002</v>
      </c>
      <c r="O13" s="108">
        <v>1.0715836162801904</v>
      </c>
      <c r="P13" s="105"/>
      <c r="Q13" s="106">
        <f t="shared" si="3"/>
        <v>0.45999999999999991</v>
      </c>
      <c r="R13" s="107">
        <f t="shared" si="1"/>
        <v>1.1243307236063729</v>
      </c>
      <c r="S13" s="106">
        <f t="shared" si="2"/>
        <v>-0.10043372051147002</v>
      </c>
    </row>
    <row r="14" spans="1:19" x14ac:dyDescent="0.25">
      <c r="A14" s="104">
        <v>3.04</v>
      </c>
      <c r="B14" s="105"/>
      <c r="C14" s="106">
        <f>C13+2/(2*$A$30)</f>
        <v>0.49999999999999989</v>
      </c>
      <c r="D14" s="107">
        <f>_xlfn.NORM.INV(C14,$A$28,$A$29)</f>
        <v>3.7531999999999996</v>
      </c>
      <c r="E14" s="106">
        <f t="shared" si="0"/>
        <v>-2.7829164246717671E-16</v>
      </c>
      <c r="O14" s="108">
        <v>1.1118575154181303</v>
      </c>
      <c r="P14" s="105"/>
      <c r="Q14" s="106">
        <f t="shared" si="3"/>
        <v>0.49999999999999989</v>
      </c>
      <c r="R14" s="107">
        <f t="shared" si="1"/>
        <v>1.1785116194347551</v>
      </c>
      <c r="S14" s="106">
        <f t="shared" si="2"/>
        <v>-2.7829164246717671E-16</v>
      </c>
    </row>
    <row r="15" spans="1:19" x14ac:dyDescent="0.25">
      <c r="A15" s="104">
        <v>3.08</v>
      </c>
      <c r="B15" s="105"/>
      <c r="C15" s="106">
        <f>C14+2/(2*$A$30)</f>
        <v>0.53999999999999992</v>
      </c>
      <c r="D15" s="107">
        <f>_xlfn.NORM.INV(C15,$A$28,$A$29)</f>
        <v>3.9763789135570033</v>
      </c>
      <c r="E15" s="106">
        <f t="shared" si="0"/>
        <v>0.10043372051146959</v>
      </c>
      <c r="O15" s="108">
        <v>1.1249295969854831</v>
      </c>
      <c r="P15" s="105"/>
      <c r="Q15" s="106">
        <f t="shared" si="3"/>
        <v>0.53999999999999992</v>
      </c>
      <c r="R15" s="107">
        <f t="shared" si="1"/>
        <v>1.2326925152631376</v>
      </c>
      <c r="S15" s="106">
        <f t="shared" si="2"/>
        <v>0.10043372051146959</v>
      </c>
    </row>
    <row r="16" spans="1:19" x14ac:dyDescent="0.25">
      <c r="A16" s="104">
        <v>3.65</v>
      </c>
      <c r="B16" s="105"/>
      <c r="C16" s="106">
        <f>C15+2/(2*$A$30)</f>
        <v>0.57999999999999996</v>
      </c>
      <c r="D16" s="107">
        <f>_xlfn.NORM.INV(C16,$A$28,$A$29)</f>
        <v>4.2018378389614277</v>
      </c>
      <c r="E16" s="106">
        <f t="shared" si="0"/>
        <v>0.20189347914185077</v>
      </c>
      <c r="O16" s="108">
        <v>1.2947271675944001</v>
      </c>
      <c r="P16" s="105"/>
      <c r="Q16" s="106">
        <f t="shared" si="3"/>
        <v>0.57999999999999996</v>
      </c>
      <c r="R16" s="107">
        <f t="shared" si="1"/>
        <v>1.2874269270237544</v>
      </c>
      <c r="S16" s="106">
        <f t="shared" si="2"/>
        <v>0.20189347914185077</v>
      </c>
    </row>
    <row r="17" spans="1:19" x14ac:dyDescent="0.25">
      <c r="A17" s="104">
        <v>3.98</v>
      </c>
      <c r="B17" s="105"/>
      <c r="C17" s="106">
        <f>C16+2/(2*$A$30)</f>
        <v>0.62</v>
      </c>
      <c r="D17" s="107">
        <f>_xlfn.NORM.INV(C17,$A$28,$A$29)</f>
        <v>4.4320245028996492</v>
      </c>
      <c r="E17" s="106">
        <f t="shared" si="0"/>
        <v>0.30548078809939727</v>
      </c>
      <c r="O17" s="108">
        <v>1.3812818192963463</v>
      </c>
      <c r="P17" s="105"/>
      <c r="Q17" s="106">
        <f t="shared" si="3"/>
        <v>0.62</v>
      </c>
      <c r="R17" s="107">
        <f t="shared" si="1"/>
        <v>1.3433090865931623</v>
      </c>
      <c r="S17" s="106">
        <f t="shared" si="2"/>
        <v>0.30548078809939727</v>
      </c>
    </row>
    <row r="18" spans="1:19" x14ac:dyDescent="0.25">
      <c r="A18" s="104">
        <v>4.09</v>
      </c>
      <c r="B18" s="105"/>
      <c r="C18" s="106">
        <f>C17+2/(2*$A$30)</f>
        <v>0.66</v>
      </c>
      <c r="D18" s="107">
        <f>_xlfn.NORM.INV(C18,$A$28,$A$29)</f>
        <v>4.6697554421589089</v>
      </c>
      <c r="E18" s="106">
        <f t="shared" si="0"/>
        <v>0.41246312944140473</v>
      </c>
      <c r="O18" s="108">
        <v>1.4085449700547104</v>
      </c>
      <c r="P18" s="105"/>
      <c r="Q18" s="106">
        <f t="shared" si="3"/>
        <v>0.66</v>
      </c>
      <c r="R18" s="107">
        <f t="shared" si="1"/>
        <v>1.4010227614645991</v>
      </c>
      <c r="S18" s="106">
        <f t="shared" si="2"/>
        <v>0.41246312944140473</v>
      </c>
    </row>
    <row r="19" spans="1:19" x14ac:dyDescent="0.25">
      <c r="A19" s="104">
        <v>4.3899999999999997</v>
      </c>
      <c r="B19" s="105"/>
      <c r="C19" s="106">
        <f>C18+2/(2*$A$30)</f>
        <v>0.70000000000000007</v>
      </c>
      <c r="D19" s="107">
        <f>_xlfn.NORM.INV(C19,$A$28,$A$29)</f>
        <v>4.9184972338264679</v>
      </c>
      <c r="E19" s="106">
        <f t="shared" si="0"/>
        <v>0.524400512708041</v>
      </c>
      <c r="O19" s="108">
        <v>1.4793292270870799</v>
      </c>
      <c r="P19" s="105"/>
      <c r="Q19" s="106">
        <f t="shared" si="3"/>
        <v>0.70000000000000007</v>
      </c>
      <c r="R19" s="107">
        <f t="shared" si="1"/>
        <v>1.4614095286896438</v>
      </c>
      <c r="S19" s="106">
        <f t="shared" si="2"/>
        <v>0.524400512708041</v>
      </c>
    </row>
    <row r="20" spans="1:19" x14ac:dyDescent="0.25">
      <c r="A20" s="104">
        <v>4.45</v>
      </c>
      <c r="B20" s="105"/>
      <c r="C20" s="106">
        <f>C19+2/(2*$A$30)</f>
        <v>0.7400000000000001</v>
      </c>
      <c r="D20" s="107">
        <f>_xlfn.NORM.INV(C20,$A$28,$A$29)</f>
        <v>5.1828107710266895</v>
      </c>
      <c r="E20" s="106">
        <f t="shared" si="0"/>
        <v>0.6433454053929174</v>
      </c>
      <c r="O20" s="108">
        <v>1.4929040961781488</v>
      </c>
      <c r="P20" s="105"/>
      <c r="Q20" s="106">
        <f t="shared" si="3"/>
        <v>0.7400000000000001</v>
      </c>
      <c r="R20" s="107">
        <f t="shared" si="1"/>
        <v>1.5255766312032009</v>
      </c>
      <c r="S20" s="106">
        <f t="shared" si="2"/>
        <v>0.6433454053929174</v>
      </c>
    </row>
    <row r="21" spans="1:19" x14ac:dyDescent="0.25">
      <c r="A21" s="104">
        <v>4.7</v>
      </c>
      <c r="B21" s="105"/>
      <c r="C21" s="106">
        <f>C20+2/(2*$A$30)</f>
        <v>0.78000000000000014</v>
      </c>
      <c r="D21" s="107">
        <f>_xlfn.NORM.INV(C21,$A$28,$A$29)</f>
        <v>5.4691300852450242</v>
      </c>
      <c r="E21" s="106">
        <f t="shared" si="0"/>
        <v>0.77219321418868458</v>
      </c>
      <c r="O21" s="108">
        <v>1.547562508716013</v>
      </c>
      <c r="P21" s="105"/>
      <c r="Q21" s="106">
        <f t="shared" si="3"/>
        <v>0.78000000000000014</v>
      </c>
      <c r="R21" s="107">
        <f t="shared" si="1"/>
        <v>1.5950860516501066</v>
      </c>
      <c r="S21" s="106">
        <f t="shared" si="2"/>
        <v>0.77219321418868458</v>
      </c>
    </row>
    <row r="22" spans="1:19" x14ac:dyDescent="0.25">
      <c r="A22" s="104">
        <v>5.77</v>
      </c>
      <c r="B22" s="105"/>
      <c r="C22" s="106">
        <f>C21+2/(2*$A$30)</f>
        <v>0.82000000000000017</v>
      </c>
      <c r="D22" s="107">
        <f>_xlfn.NORM.INV(C22,$A$28,$A$29)</f>
        <v>5.787279637520153</v>
      </c>
      <c r="E22" s="106">
        <f t="shared" si="0"/>
        <v>0.91536508784281556</v>
      </c>
      <c r="O22" s="108">
        <v>1.7526720805200082</v>
      </c>
      <c r="P22" s="105"/>
      <c r="Q22" s="106">
        <f t="shared" si="3"/>
        <v>0.82000000000000017</v>
      </c>
      <c r="R22" s="107">
        <f t="shared" si="1"/>
        <v>1.6723228634749048</v>
      </c>
      <c r="S22" s="106">
        <f t="shared" si="2"/>
        <v>0.91536508784281556</v>
      </c>
    </row>
    <row r="23" spans="1:19" x14ac:dyDescent="0.25">
      <c r="A23" s="104">
        <v>5.89</v>
      </c>
      <c r="B23" s="105"/>
      <c r="C23" s="106">
        <f>C22+2/(2*$A$30)</f>
        <v>0.86000000000000021</v>
      </c>
      <c r="D23" s="107">
        <f>_xlfn.NORM.INV(C23,$A$28,$A$29)</f>
        <v>6.1538329303529666</v>
      </c>
      <c r="E23" s="106">
        <f t="shared" si="0"/>
        <v>1.0803193408149574</v>
      </c>
      <c r="O23" s="108">
        <v>1.7732559976634952</v>
      </c>
      <c r="P23" s="105"/>
      <c r="Q23" s="106">
        <f t="shared" si="3"/>
        <v>0.86000000000000021</v>
      </c>
      <c r="R23" s="107">
        <f t="shared" si="1"/>
        <v>1.7613105973875558</v>
      </c>
      <c r="S23" s="106">
        <f t="shared" si="2"/>
        <v>1.0803193408149574</v>
      </c>
    </row>
    <row r="24" spans="1:19" x14ac:dyDescent="0.25">
      <c r="A24" s="104">
        <v>6.19</v>
      </c>
      <c r="B24" s="105"/>
      <c r="C24" s="106">
        <f>C23+2/(2*$A$30)</f>
        <v>0.90000000000000024</v>
      </c>
      <c r="D24" s="107">
        <f>_xlfn.NORM.INV(C24,$A$28,$A$29)</f>
        <v>6.6010013620222097</v>
      </c>
      <c r="E24" s="106">
        <f t="shared" si="0"/>
        <v>1.2815515655446028</v>
      </c>
      <c r="O24" s="108">
        <v>1.8229350866965048</v>
      </c>
      <c r="P24" s="105"/>
      <c r="Q24" s="106">
        <f t="shared" si="3"/>
        <v>0.90000000000000024</v>
      </c>
      <c r="R24" s="107">
        <f t="shared" si="1"/>
        <v>1.8698691786077486</v>
      </c>
      <c r="S24" s="106">
        <f t="shared" si="2"/>
        <v>1.2815515655446028</v>
      </c>
    </row>
    <row r="25" spans="1:19" x14ac:dyDescent="0.25">
      <c r="A25" s="104">
        <v>7.83</v>
      </c>
      <c r="B25" s="105"/>
      <c r="C25" s="106">
        <f>C24+2/(2*$A$30)</f>
        <v>0.94000000000000028</v>
      </c>
      <c r="D25" s="107">
        <f>_xlfn.NORM.INV(C25,$A$28,$A$29)</f>
        <v>7.208142024472906</v>
      </c>
      <c r="E25" s="106">
        <f t="shared" si="0"/>
        <v>1.5547735945968553</v>
      </c>
      <c r="O25" s="108">
        <v>2.0579625100027119</v>
      </c>
      <c r="P25" s="105"/>
      <c r="Q25" s="106">
        <f t="shared" si="3"/>
        <v>0.94000000000000028</v>
      </c>
      <c r="R25" s="107">
        <f t="shared" si="1"/>
        <v>2.0172640398028863</v>
      </c>
      <c r="S25" s="106">
        <f t="shared" si="2"/>
        <v>1.5547735945968553</v>
      </c>
    </row>
    <row r="26" spans="1:19" x14ac:dyDescent="0.25">
      <c r="A26" s="104">
        <v>10.86</v>
      </c>
      <c r="B26" s="105"/>
      <c r="C26" s="106">
        <f>C25+2/(2*$A$30)</f>
        <v>0.98000000000000032</v>
      </c>
      <c r="D26" s="107">
        <f>_xlfn.NORM.INV(C26,$A$28,$A$29)</f>
        <v>8.3169406267484263</v>
      </c>
      <c r="E26" s="106">
        <f t="shared" si="0"/>
        <v>2.0537489106318292</v>
      </c>
      <c r="O26" s="108">
        <v>2.3850863145057892</v>
      </c>
      <c r="P26" s="105"/>
      <c r="Q26" s="106">
        <f t="shared" si="3"/>
        <v>0.98000000000000032</v>
      </c>
      <c r="R26" s="107">
        <f t="shared" si="1"/>
        <v>2.2864458393155065</v>
      </c>
      <c r="S26" s="106">
        <f t="shared" si="2"/>
        <v>2.0537489106318292</v>
      </c>
    </row>
    <row r="28" spans="1:19" x14ac:dyDescent="0.25">
      <c r="A28" s="104">
        <f>AVERAGE(A2:A26)</f>
        <v>3.7532000000000001</v>
      </c>
      <c r="B28" s="109" t="s">
        <v>41</v>
      </c>
      <c r="O28" s="108">
        <f>AVERAGE(O2:O26)</f>
        <v>1.1785116194347554</v>
      </c>
      <c r="P28" s="109" t="s">
        <v>41</v>
      </c>
    </row>
    <row r="29" spans="1:19" x14ac:dyDescent="0.25">
      <c r="A29" s="104">
        <f>_xlfn.STDEV.S((A2:A26))</f>
        <v>2.2221512099764946</v>
      </c>
      <c r="B29" s="109" t="s">
        <v>18</v>
      </c>
      <c r="O29" s="108">
        <f>_xlfn.STDEV.S((O2:O26))</f>
        <v>0.53946916984116577</v>
      </c>
      <c r="P29" s="109" t="s">
        <v>18</v>
      </c>
    </row>
    <row r="30" spans="1:19" x14ac:dyDescent="0.25">
      <c r="A30" s="110">
        <f>COUNT(A2:A26)</f>
        <v>25</v>
      </c>
      <c r="B30" s="109" t="s">
        <v>54</v>
      </c>
      <c r="O30" s="111">
        <f>COUNT(O2:O26)</f>
        <v>25</v>
      </c>
      <c r="P30" s="109" t="s">
        <v>54</v>
      </c>
    </row>
    <row r="31" spans="1:19" x14ac:dyDescent="0.25">
      <c r="A31" s="104">
        <f>SKEW(A2:A26)</f>
        <v>1.6287766757242115</v>
      </c>
      <c r="B31" s="109" t="s">
        <v>55</v>
      </c>
      <c r="O31" s="108">
        <f>SKEW(O2:O26)</f>
        <v>0.26003527868610632</v>
      </c>
      <c r="P31" s="109" t="s">
        <v>55</v>
      </c>
    </row>
    <row r="32" spans="1:19" x14ac:dyDescent="0.25">
      <c r="A32" s="112" t="str">
        <f>IF(A31&gt;(2*SQRT(6/COUNT(A2:A26))),"Y","N")</f>
        <v>Y</v>
      </c>
      <c r="B32" s="112" t="s">
        <v>56</v>
      </c>
      <c r="O32" s="112" t="str">
        <f>IF(O31&gt;(2*SQRT(6/COUNT(O2:O26))),"Y","N")</f>
        <v>N</v>
      </c>
      <c r="P32" s="112" t="s">
        <v>56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Conditions</vt:lpstr>
      <vt:lpstr>Testing</vt:lpstr>
      <vt:lpstr>Alternative</vt:lpstr>
      <vt:lpstr>LogNormal</vt:lpstr>
      <vt:lpstr>Box-Cox</vt:lpstr>
      <vt:lpstr>NormalityTest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Gerry</cp:lastModifiedBy>
  <dcterms:created xsi:type="dcterms:W3CDTF">2007-03-13T17:12:05Z</dcterms:created>
  <dcterms:modified xsi:type="dcterms:W3CDTF">2013-12-01T11:55:47Z</dcterms:modified>
</cp:coreProperties>
</file>