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EndBook\"/>
    </mc:Choice>
  </mc:AlternateContent>
  <bookViews>
    <workbookView xWindow="120" yWindow="30" windowWidth="18915" windowHeight="7575"/>
  </bookViews>
  <sheets>
    <sheet name="Proportions" sheetId="4" r:id="rId1"/>
    <sheet name="Estimates" sheetId="5" r:id="rId2"/>
    <sheet name="TestPlate" sheetId="6" r:id="rId3"/>
    <sheet name="Dynamic" sheetId="16" r:id="rId4"/>
  </sheets>
  <definedNames>
    <definedName name="signif">2.5%</definedName>
  </definedNames>
  <calcPr calcId="152511" iterateCount="1000"/>
</workbook>
</file>

<file path=xl/calcChain.xml><?xml version="1.0" encoding="utf-8"?>
<calcChain xmlns="http://schemas.openxmlformats.org/spreadsheetml/2006/main">
  <c r="C4" i="16" l="1"/>
  <c r="B4" i="16"/>
  <c r="G5" i="16"/>
  <c r="G6" i="16"/>
  <c r="G7" i="16"/>
  <c r="G8" i="16"/>
  <c r="G9" i="16"/>
  <c r="G10" i="16"/>
  <c r="G11" i="16"/>
  <c r="G12" i="16"/>
  <c r="G13" i="16"/>
  <c r="G14" i="16"/>
  <c r="G15" i="16"/>
  <c r="G4" i="16"/>
  <c r="I10" i="6" l="1"/>
  <c r="F10" i="6"/>
  <c r="F9" i="6"/>
  <c r="C2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B2" i="6"/>
  <c r="J6" i="5"/>
  <c r="L6" i="5" s="1"/>
  <c r="K6" i="5"/>
  <c r="J8" i="5"/>
  <c r="L8" i="5" s="1"/>
  <c r="K8" i="5"/>
  <c r="J10" i="5"/>
  <c r="K10" i="5"/>
  <c r="L10" i="5"/>
  <c r="N10" i="5" s="1"/>
  <c r="M10" i="5"/>
  <c r="I2" i="4"/>
  <c r="J2" i="4"/>
  <c r="I4" i="4"/>
  <c r="J4" i="4"/>
  <c r="I6" i="4"/>
  <c r="J6" i="4"/>
  <c r="I8" i="6"/>
  <c r="I7" i="6"/>
  <c r="I6" i="6"/>
  <c r="I9" i="6"/>
  <c r="M8" i="5" l="1"/>
  <c r="N8" i="5"/>
  <c r="M6" i="5"/>
  <c r="N6" i="5"/>
  <c r="I11" i="6"/>
  <c r="I12" i="6" l="1"/>
  <c r="B2" i="16"/>
  <c r="C5" i="16" l="1"/>
  <c r="C9" i="16"/>
  <c r="C13" i="16"/>
  <c r="B7" i="16"/>
  <c r="B11" i="16"/>
  <c r="B15" i="16"/>
  <c r="C6" i="16"/>
  <c r="C10" i="16"/>
  <c r="C14" i="16"/>
  <c r="B8" i="16"/>
  <c r="B12" i="16"/>
  <c r="B5" i="16"/>
  <c r="C7" i="16"/>
  <c r="C11" i="16"/>
  <c r="C15" i="16"/>
  <c r="B9" i="16"/>
  <c r="B13" i="16"/>
  <c r="C8" i="16"/>
  <c r="C12" i="16"/>
  <c r="B6" i="16"/>
  <c r="B10" i="16"/>
  <c r="B14" i="16"/>
  <c r="I10" i="5" l="1"/>
  <c r="H10" i="5"/>
  <c r="D10" i="5"/>
  <c r="E10" i="5" s="1"/>
  <c r="I8" i="5"/>
  <c r="H8" i="5"/>
  <c r="D8" i="5"/>
  <c r="E8" i="5" s="1"/>
  <c r="I6" i="5"/>
  <c r="H6" i="5"/>
  <c r="D6" i="5"/>
  <c r="E6" i="5" s="1"/>
  <c r="D6" i="4"/>
  <c r="E6" i="4" s="1"/>
  <c r="D4" i="4"/>
  <c r="E4" i="4" s="1"/>
  <c r="D2" i="4"/>
  <c r="E2" i="4" s="1"/>
</calcChain>
</file>

<file path=xl/sharedStrings.xml><?xml version="1.0" encoding="utf-8"?>
<sst xmlns="http://schemas.openxmlformats.org/spreadsheetml/2006/main" count="48" uniqueCount="36">
  <si>
    <t>Trait</t>
  </si>
  <si>
    <t>Yes</t>
  </si>
  <si>
    <t>No</t>
  </si>
  <si>
    <t>Total</t>
  </si>
  <si>
    <r>
      <t>p</t>
    </r>
    <r>
      <rPr>
        <b/>
        <vertAlign val="subscript"/>
        <sz val="12"/>
        <color indexed="12"/>
        <rFont val="Arial"/>
        <family val="2"/>
      </rPr>
      <t>yes</t>
    </r>
  </si>
  <si>
    <t>Trials</t>
  </si>
  <si>
    <r>
      <t xml:space="preserve">Find </t>
    </r>
    <r>
      <rPr>
        <b/>
        <sz val="12"/>
        <color indexed="10"/>
        <rFont val="Arial"/>
        <family val="2"/>
      </rPr>
      <t>Yes</t>
    </r>
  </si>
  <si>
    <t>Exactly</t>
  </si>
  <si>
    <t>Up to</t>
  </si>
  <si>
    <t>Defect</t>
  </si>
  <si>
    <t>Male</t>
  </si>
  <si>
    <t>Immune</t>
  </si>
  <si>
    <t>Level</t>
  </si>
  <si>
    <t>Error</t>
  </si>
  <si>
    <t>2-tails</t>
  </si>
  <si>
    <t>Z</t>
  </si>
  <si>
    <t>StError</t>
  </si>
  <si>
    <r>
      <t xml:space="preserve">Min </t>
    </r>
    <r>
      <rPr>
        <b/>
        <sz val="12"/>
        <color indexed="12"/>
        <rFont val="Arial"/>
        <family val="2"/>
      </rPr>
      <t>P</t>
    </r>
    <r>
      <rPr>
        <b/>
        <vertAlign val="subscript"/>
        <sz val="12"/>
        <color indexed="12"/>
        <rFont val="Arial"/>
        <family val="2"/>
      </rPr>
      <t>yes</t>
    </r>
  </si>
  <si>
    <r>
      <t>Max P</t>
    </r>
    <r>
      <rPr>
        <b/>
        <vertAlign val="subscript"/>
        <sz val="12"/>
        <color indexed="12"/>
        <rFont val="Arial"/>
        <family val="2"/>
      </rPr>
      <t>yes</t>
    </r>
  </si>
  <si>
    <t>min</t>
  </si>
  <si>
    <t>max</t>
  </si>
  <si>
    <t>mean count</t>
  </si>
  <si>
    <t>Size</t>
  </si>
  <si>
    <t>Confidence</t>
  </si>
  <si>
    <t>SE</t>
  </si>
  <si>
    <t>t</t>
  </si>
  <si>
    <t>trials</t>
  </si>
  <si>
    <t>interval</t>
  </si>
  <si>
    <t>mean</t>
  </si>
  <si>
    <t>SE-Units</t>
  </si>
  <si>
    <t>Margin</t>
  </si>
  <si>
    <t>BINOM.INV</t>
  </si>
  <si>
    <t>On average 5 counts per plate (5/100)</t>
  </si>
  <si>
    <t>Sample Size</t>
  </si>
  <si>
    <t>Sick Cases</t>
  </si>
  <si>
    <t>sick in popul.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</si>
</sst>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##0.00_)"/>
    <numFmt numFmtId="166" formatCode="#,##0_)"/>
  </numFmts>
  <fonts count="26" x14ac:knownFonts="1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color indexed="12"/>
      <name val="Arial"/>
      <family val="2"/>
    </font>
    <font>
      <b/>
      <sz val="12"/>
      <color indexed="2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theme="0" tint="-0.249977111117893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2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3" fillId="0" borderId="0">
      <alignment horizontal="center" vertical="center" wrapText="1"/>
    </xf>
    <xf numFmtId="0" fontId="14" fillId="0" borderId="0">
      <alignment horizontal="left" vertical="center" wrapText="1"/>
    </xf>
    <xf numFmtId="165" fontId="15" fillId="0" borderId="7" applyNumberFormat="0" applyFill="0">
      <alignment horizontal="right"/>
    </xf>
    <xf numFmtId="166" fontId="16" fillId="0" borderId="7">
      <alignment horizontal="right" vertical="center"/>
    </xf>
    <xf numFmtId="49" fontId="17" fillId="0" borderId="7">
      <alignment horizontal="left" vertical="center"/>
    </xf>
    <xf numFmtId="165" fontId="15" fillId="0" borderId="7" applyNumberFormat="0" applyFill="0">
      <alignment horizontal="right"/>
    </xf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0" borderId="7">
      <alignment horizontal="left"/>
    </xf>
    <xf numFmtId="0" fontId="20" fillId="0" borderId="8">
      <alignment horizontal="right" vertical="center"/>
    </xf>
    <xf numFmtId="0" fontId="21" fillId="0" borderId="7">
      <alignment horizontal="left" vertical="center"/>
    </xf>
    <xf numFmtId="0" fontId="15" fillId="0" borderId="7">
      <alignment horizontal="left" vertical="center"/>
    </xf>
    <xf numFmtId="0" fontId="19" fillId="0" borderId="7">
      <alignment horizontal="left"/>
    </xf>
    <xf numFmtId="0" fontId="19" fillId="14" borderId="0">
      <alignment horizontal="centerContinuous" wrapText="1"/>
    </xf>
    <xf numFmtId="49" fontId="19" fillId="14" borderId="6">
      <alignment horizontal="left" vertical="center"/>
    </xf>
    <xf numFmtId="0" fontId="19" fillId="14" borderId="0">
      <alignment horizontal="centerContinuous" vertical="center" wrapText="1"/>
    </xf>
    <xf numFmtId="3" fontId="16" fillId="0" borderId="0">
      <alignment horizontal="left" vertical="center"/>
    </xf>
    <xf numFmtId="0" fontId="13" fillId="0" borderId="0">
      <alignment horizontal="left" vertical="center"/>
    </xf>
    <xf numFmtId="0" fontId="22" fillId="0" borderId="0" applyNumberFormat="0" applyFill="0" applyBorder="0" applyAlignment="0" applyProtection="0"/>
    <xf numFmtId="0" fontId="23" fillId="0" borderId="0">
      <alignment horizontal="right"/>
    </xf>
    <xf numFmtId="49" fontId="23" fillId="0" borderId="0">
      <alignment horizontal="center"/>
    </xf>
    <xf numFmtId="0" fontId="17" fillId="0" borderId="0">
      <alignment horizontal="right"/>
    </xf>
    <xf numFmtId="0" fontId="23" fillId="0" borderId="0">
      <alignment horizontal="left"/>
    </xf>
    <xf numFmtId="49" fontId="16" fillId="0" borderId="0">
      <alignment horizontal="left" vertical="center"/>
    </xf>
    <xf numFmtId="49" fontId="17" fillId="0" borderId="7">
      <alignment horizontal="left"/>
    </xf>
    <xf numFmtId="165" fontId="16" fillId="0" borderId="0" applyNumberFormat="0">
      <alignment horizontal="right"/>
    </xf>
    <xf numFmtId="0" fontId="20" fillId="15" borderId="0">
      <alignment horizontal="centerContinuous" vertical="center" wrapText="1"/>
    </xf>
    <xf numFmtId="0" fontId="20" fillId="0" borderId="9">
      <alignment horizontal="left" vertical="center"/>
    </xf>
    <xf numFmtId="0" fontId="24" fillId="0" borderId="0">
      <alignment horizontal="left" vertical="top"/>
    </xf>
    <xf numFmtId="0" fontId="19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24" fillId="0" borderId="0">
      <alignment horizontal="left" vertical="top"/>
    </xf>
    <xf numFmtId="0" fontId="14" fillId="0" borderId="0">
      <alignment horizontal="left"/>
    </xf>
    <xf numFmtId="0" fontId="15" fillId="0" borderId="0">
      <alignment horizontal="left"/>
    </xf>
    <xf numFmtId="49" fontId="16" fillId="0" borderId="7">
      <alignment horizontal="left"/>
    </xf>
    <xf numFmtId="0" fontId="20" fillId="0" borderId="8">
      <alignment horizontal="left"/>
    </xf>
    <xf numFmtId="0" fontId="19" fillId="0" borderId="0">
      <alignment horizontal="left" vertical="center"/>
    </xf>
    <xf numFmtId="49" fontId="23" fillId="0" borderId="7">
      <alignment horizontal="left"/>
    </xf>
  </cellStyleXfs>
  <cellXfs count="39">
    <xf numFmtId="0" fontId="0" fillId="0" borderId="0" xfId="0"/>
    <xf numFmtId="0" fontId="2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/>
    <xf numFmtId="0" fontId="6" fillId="0" borderId="0" xfId="1" applyFont="1"/>
    <xf numFmtId="2" fontId="6" fillId="0" borderId="0" xfId="1" applyNumberFormat="1" applyFont="1"/>
    <xf numFmtId="10" fontId="2" fillId="0" borderId="0" xfId="2" applyNumberFormat="1" applyFont="1"/>
    <xf numFmtId="0" fontId="2" fillId="0" borderId="2" xfId="1" applyFont="1" applyBorder="1"/>
    <xf numFmtId="9" fontId="6" fillId="0" borderId="0" xfId="1" applyNumberFormat="1" applyFont="1"/>
    <xf numFmtId="164" fontId="2" fillId="0" borderId="0" xfId="2" applyNumberFormat="1" applyFont="1"/>
    <xf numFmtId="10" fontId="2" fillId="2" borderId="4" xfId="2" applyNumberFormat="1" applyFont="1" applyFill="1" applyBorder="1"/>
    <xf numFmtId="2" fontId="2" fillId="2" borderId="4" xfId="1" applyNumberFormat="1" applyFont="1" applyFill="1" applyBorder="1"/>
    <xf numFmtId="0" fontId="8" fillId="0" borderId="0" xfId="0" applyFont="1"/>
    <xf numFmtId="164" fontId="8" fillId="0" borderId="0" xfId="3" applyNumberFormat="1" applyFont="1"/>
    <xf numFmtId="0" fontId="8" fillId="2" borderId="4" xfId="0" applyFont="1" applyFill="1" applyBorder="1"/>
    <xf numFmtId="9" fontId="8" fillId="2" borderId="4" xfId="0" applyNumberFormat="1" applyFont="1" applyFill="1" applyBorder="1"/>
    <xf numFmtId="0" fontId="8" fillId="0" borderId="4" xfId="0" applyFont="1" applyBorder="1"/>
    <xf numFmtId="9" fontId="8" fillId="0" borderId="0" xfId="0" applyNumberFormat="1" applyFont="1"/>
    <xf numFmtId="2" fontId="8" fillId="2" borderId="4" xfId="0" applyNumberFormat="1" applyFont="1" applyFill="1" applyBorder="1"/>
    <xf numFmtId="0" fontId="25" fillId="0" borderId="0" xfId="0" applyFont="1"/>
    <xf numFmtId="9" fontId="25" fillId="0" borderId="0" xfId="0" applyNumberFormat="1" applyFont="1"/>
    <xf numFmtId="0" fontId="2" fillId="0" borderId="4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10" fontId="8" fillId="0" borderId="0" xfId="3" applyNumberFormat="1" applyFont="1"/>
    <xf numFmtId="2" fontId="8" fillId="0" borderId="0" xfId="0" applyNumberFormat="1" applyFont="1"/>
    <xf numFmtId="0" fontId="8" fillId="0" borderId="0" xfId="0" applyFont="1" applyFill="1" applyBorder="1"/>
    <xf numFmtId="9" fontId="8" fillId="0" borderId="0" xfId="0" applyNumberFormat="1" applyFont="1" applyFill="1" applyBorder="1"/>
    <xf numFmtId="0" fontId="10" fillId="0" borderId="4" xfId="1" applyFont="1" applyBorder="1" applyAlignment="1">
      <alignment horizontal="center"/>
    </xf>
    <xf numFmtId="9" fontId="10" fillId="0" borderId="4" xfId="3" applyFont="1" applyBorder="1" applyAlignment="1">
      <alignment horizontal="center"/>
    </xf>
    <xf numFmtId="1" fontId="8" fillId="2" borderId="4" xfId="3" applyNumberFormat="1" applyFont="1" applyFill="1" applyBorder="1"/>
    <xf numFmtId="10" fontId="8" fillId="2" borderId="4" xfId="3" applyNumberFormat="1" applyFont="1" applyFill="1" applyBorder="1"/>
  </cellXfs>
  <cellStyles count="64">
    <cellStyle name="Accent1 - 20%" xfId="6"/>
    <cellStyle name="Accent1 - 40%" xfId="7"/>
    <cellStyle name="Accent1 - 60%" xfId="8"/>
    <cellStyle name="Accent2 - 20%" xfId="9"/>
    <cellStyle name="Accent2 - 40%" xfId="10"/>
    <cellStyle name="Accent2 - 60%" xfId="11"/>
    <cellStyle name="Accent3 - 20%" xfId="12"/>
    <cellStyle name="Accent3 - 40%" xfId="13"/>
    <cellStyle name="Accent3 - 60%" xfId="14"/>
    <cellStyle name="Accent4 - 20%" xfId="15"/>
    <cellStyle name="Accent4 - 40%" xfId="16"/>
    <cellStyle name="Accent4 - 60%" xfId="17"/>
    <cellStyle name="Accent5 - 20%" xfId="18"/>
    <cellStyle name="Accent5 - 40%" xfId="19"/>
    <cellStyle name="Accent5 - 60%" xfId="20"/>
    <cellStyle name="Accent6 - 20%" xfId="21"/>
    <cellStyle name="Accent6 - 40%" xfId="22"/>
    <cellStyle name="Accent6 - 60%" xfId="23"/>
    <cellStyle name="Column heading" xfId="24"/>
    <cellStyle name="Corner heading" xfId="25"/>
    <cellStyle name="Data" xfId="26"/>
    <cellStyle name="Data no deci" xfId="27"/>
    <cellStyle name="Data Superscript" xfId="28"/>
    <cellStyle name="Data_1-1A-Regular" xfId="29"/>
    <cellStyle name="Emphasis 1" xfId="30"/>
    <cellStyle name="Emphasis 2" xfId="31"/>
    <cellStyle name="Emphasis 3" xfId="32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Normal" xfId="0" builtinId="0"/>
    <cellStyle name="Normal 2" xfId="1"/>
    <cellStyle name="Normal 3" xfId="4"/>
    <cellStyle name="Percent" xfId="3" builtinId="5"/>
    <cellStyle name="Percent 2" xfId="2"/>
    <cellStyle name="Percent 3" xfId="5"/>
    <cellStyle name="Reference" xfId="41"/>
    <cellStyle name="Row heading" xfId="42"/>
    <cellStyle name="Sheet Title" xfId="43"/>
    <cellStyle name="Source Hed" xfId="44"/>
    <cellStyle name="Source Letter" xfId="45"/>
    <cellStyle name="Source Superscript" xfId="46"/>
    <cellStyle name="Source Text" xfId="47"/>
    <cellStyle name="State" xfId="48"/>
    <cellStyle name="Superscript" xfId="49"/>
    <cellStyle name="Table Data" xfId="50"/>
    <cellStyle name="Table Head Top" xfId="51"/>
    <cellStyle name="Table Hed Side" xfId="52"/>
    <cellStyle name="Table Title" xfId="53"/>
    <cellStyle name="Title Text" xfId="54"/>
    <cellStyle name="Title Text 1" xfId="55"/>
    <cellStyle name="Title Text 2" xfId="56"/>
    <cellStyle name="Title-1" xfId="57"/>
    <cellStyle name="Title-2" xfId="58"/>
    <cellStyle name="Title-3" xfId="59"/>
    <cellStyle name="Wrap" xfId="60"/>
    <cellStyle name="Wrap Bold" xfId="61"/>
    <cellStyle name="Wrap Title" xfId="62"/>
    <cellStyle name="Wrap_NTS99-~11" xfId="63"/>
  </cellStyles>
  <dxfs count="0"/>
  <tableStyles count="0" defaultTableStyle="TableStyleMedium9" defaultPivotStyle="PivotStyleLight16"/>
  <colors>
    <mruColors>
      <color rgb="FFFFFF66"/>
      <color rgb="FF66FF66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279156</xdr:colOff>
      <xdr:row>11</xdr:row>
      <xdr:rowOff>10258</xdr:rowOff>
    </xdr:from>
    <xdr:to>
      <xdr:col>12</xdr:col>
      <xdr:colOff>673344</xdr:colOff>
      <xdr:row>14</xdr:row>
      <xdr:rowOff>10259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066925" y="2230316"/>
          <a:ext cx="4614496" cy="593481"/>
        </a:xfrm>
        <a:prstGeom prst="wedgeRectCallout">
          <a:avLst>
            <a:gd name="adj1" fmla="val 18132"/>
            <a:gd name="adj2" fmla="val -88446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Standard Error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is an estimate of the </a:t>
          </a: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StDev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of the </a:t>
          </a: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means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in the 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sampling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distribution based on the </a:t>
          </a:r>
          <a:r>
            <a:rPr lang="en-US" sz="1000" b="1" i="1" strike="noStrike">
              <a:solidFill>
                <a:srgbClr val="000000"/>
              </a:solidFill>
              <a:latin typeface="Arial"/>
              <a:cs typeface="Arial"/>
            </a:rPr>
            <a:t>StDev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in the 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sample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distribution. </a:t>
          </a:r>
        </a:p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For probabilities: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=Sqrt(p*(1-p)) / Sqrt(n).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OR: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 =Sqrt(p*(1-p)/n)</a:t>
          </a:r>
        </a:p>
      </xdr:txBody>
    </xdr:sp>
    <xdr:clientData/>
  </xdr:twoCellAnchor>
  <xdr:twoCellAnchor>
    <xdr:from>
      <xdr:col>10</xdr:col>
      <xdr:colOff>9525</xdr:colOff>
      <xdr:row>0</xdr:row>
      <xdr:rowOff>47625</xdr:rowOff>
    </xdr:from>
    <xdr:to>
      <xdr:col>11</xdr:col>
      <xdr:colOff>342900</xdr:colOff>
      <xdr:row>2</xdr:row>
      <xdr:rowOff>28575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4676775" y="885825"/>
          <a:ext cx="1095375" cy="381000"/>
        </a:xfrm>
        <a:prstGeom prst="wedgeRectCallout">
          <a:avLst>
            <a:gd name="adj1" fmla="val 37880"/>
            <a:gd name="adj2" fmla="val 13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limit</a:t>
          </a:r>
        </a:p>
      </xdr:txBody>
    </xdr:sp>
    <xdr:clientData/>
  </xdr:twoCellAnchor>
  <xdr:twoCellAnchor>
    <xdr:from>
      <xdr:col>12</xdr:col>
      <xdr:colOff>381000</xdr:colOff>
      <xdr:row>0</xdr:row>
      <xdr:rowOff>171450</xdr:rowOff>
    </xdr:from>
    <xdr:to>
      <xdr:col>13</xdr:col>
      <xdr:colOff>609600</xdr:colOff>
      <xdr:row>2</xdr:row>
      <xdr:rowOff>152400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6248400" y="1009650"/>
          <a:ext cx="942975" cy="381000"/>
        </a:xfrm>
        <a:prstGeom prst="wedgeRectCallout">
          <a:avLst>
            <a:gd name="adj1" fmla="val -29796"/>
            <a:gd name="adj2" fmla="val 11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0</xdr:row>
          <xdr:rowOff>28574</xdr:rowOff>
        </xdr:from>
        <xdr:to>
          <xdr:col>4</xdr:col>
          <xdr:colOff>209550</xdr:colOff>
          <xdr:row>0</xdr:row>
          <xdr:rowOff>190499</xdr:rowOff>
        </xdr:to>
        <xdr:sp macro="" textlink="">
          <xdr:nvSpPr>
            <xdr:cNvPr id="3073" name="ScrollBar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</xdr:row>
          <xdr:rowOff>47625</xdr:rowOff>
        </xdr:from>
        <xdr:to>
          <xdr:col>4</xdr:col>
          <xdr:colOff>209550</xdr:colOff>
          <xdr:row>2</xdr:row>
          <xdr:rowOff>9525</xdr:rowOff>
        </xdr:to>
        <xdr:sp macro="" textlink="">
          <xdr:nvSpPr>
            <xdr:cNvPr id="3074" name="ScrollBar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0</xdr:row>
          <xdr:rowOff>28575</xdr:rowOff>
        </xdr:from>
        <xdr:to>
          <xdr:col>9</xdr:col>
          <xdr:colOff>581025</xdr:colOff>
          <xdr:row>1</xdr:row>
          <xdr:rowOff>0</xdr:rowOff>
        </xdr:to>
        <xdr:sp macro="" textlink="">
          <xdr:nvSpPr>
            <xdr:cNvPr id="3075" name="ScrollBar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8"/>
  <sheetViews>
    <sheetView tabSelected="1" zoomScale="130" zoomScaleNormal="130" workbookViewId="0">
      <selection activeCell="I2" sqref="I2"/>
    </sheetView>
  </sheetViews>
  <sheetFormatPr defaultRowHeight="15.75" x14ac:dyDescent="0.25"/>
  <cols>
    <col min="1" max="1" width="7.5546875" style="7" customWidth="1"/>
    <col min="2" max="2" width="4.109375" style="7" bestFit="1" customWidth="1"/>
    <col min="3" max="3" width="4" style="7" bestFit="1" customWidth="1"/>
    <col min="4" max="4" width="5.21875" style="7" bestFit="1" customWidth="1"/>
    <col min="5" max="5" width="5.33203125" style="7" customWidth="1"/>
    <col min="6" max="6" width="1.77734375" style="7" customWidth="1"/>
    <col min="7" max="7" width="5.6640625" style="7" bestFit="1" customWidth="1"/>
    <col min="8" max="8" width="8.33203125" style="7" bestFit="1" customWidth="1"/>
    <col min="9" max="9" width="7.21875" style="7" bestFit="1" customWidth="1"/>
    <col min="10" max="10" width="8.21875" style="7" bestFit="1" customWidth="1"/>
    <col min="11" max="11" width="8.88671875" style="7"/>
    <col min="12" max="12" width="5.109375" style="7" bestFit="1" customWidth="1"/>
    <col min="13" max="14" width="8.33203125" style="7" bestFit="1" customWidth="1"/>
    <col min="15" max="256" width="8.88671875" style="7"/>
    <col min="257" max="257" width="7.5546875" style="7" customWidth="1"/>
    <col min="258" max="258" width="4.109375" style="7" bestFit="1" customWidth="1"/>
    <col min="259" max="259" width="4" style="7" bestFit="1" customWidth="1"/>
    <col min="260" max="260" width="5.21875" style="7" bestFit="1" customWidth="1"/>
    <col min="261" max="261" width="5.33203125" style="7" customWidth="1"/>
    <col min="262" max="262" width="1.77734375" style="7" customWidth="1"/>
    <col min="263" max="263" width="5.6640625" style="7" bestFit="1" customWidth="1"/>
    <col min="264" max="264" width="8.33203125" style="7" bestFit="1" customWidth="1"/>
    <col min="265" max="265" width="7.21875" style="7" bestFit="1" customWidth="1"/>
    <col min="266" max="266" width="5.21875" style="7" customWidth="1"/>
    <col min="267" max="267" width="8.88671875" style="7"/>
    <col min="268" max="268" width="5.109375" style="7" bestFit="1" customWidth="1"/>
    <col min="269" max="270" width="8.33203125" style="7" bestFit="1" customWidth="1"/>
    <col min="271" max="512" width="8.88671875" style="7"/>
    <col min="513" max="513" width="7.5546875" style="7" customWidth="1"/>
    <col min="514" max="514" width="4.109375" style="7" bestFit="1" customWidth="1"/>
    <col min="515" max="515" width="4" style="7" bestFit="1" customWidth="1"/>
    <col min="516" max="516" width="5.21875" style="7" bestFit="1" customWidth="1"/>
    <col min="517" max="517" width="5.33203125" style="7" customWidth="1"/>
    <col min="518" max="518" width="1.77734375" style="7" customWidth="1"/>
    <col min="519" max="519" width="5.6640625" style="7" bestFit="1" customWidth="1"/>
    <col min="520" max="520" width="8.33203125" style="7" bestFit="1" customWidth="1"/>
    <col min="521" max="521" width="7.21875" style="7" bestFit="1" customWidth="1"/>
    <col min="522" max="522" width="5.21875" style="7" customWidth="1"/>
    <col min="523" max="523" width="8.88671875" style="7"/>
    <col min="524" max="524" width="5.109375" style="7" bestFit="1" customWidth="1"/>
    <col min="525" max="526" width="8.33203125" style="7" bestFit="1" customWidth="1"/>
    <col min="527" max="768" width="8.88671875" style="7"/>
    <col min="769" max="769" width="7.5546875" style="7" customWidth="1"/>
    <col min="770" max="770" width="4.109375" style="7" bestFit="1" customWidth="1"/>
    <col min="771" max="771" width="4" style="7" bestFit="1" customWidth="1"/>
    <col min="772" max="772" width="5.21875" style="7" bestFit="1" customWidth="1"/>
    <col min="773" max="773" width="5.33203125" style="7" customWidth="1"/>
    <col min="774" max="774" width="1.77734375" style="7" customWidth="1"/>
    <col min="775" max="775" width="5.6640625" style="7" bestFit="1" customWidth="1"/>
    <col min="776" max="776" width="8.33203125" style="7" bestFit="1" customWidth="1"/>
    <col min="777" max="777" width="7.21875" style="7" bestFit="1" customWidth="1"/>
    <col min="778" max="778" width="5.21875" style="7" customWidth="1"/>
    <col min="779" max="779" width="8.88671875" style="7"/>
    <col min="780" max="780" width="5.109375" style="7" bestFit="1" customWidth="1"/>
    <col min="781" max="782" width="8.33203125" style="7" bestFit="1" customWidth="1"/>
    <col min="783" max="1024" width="8.88671875" style="7"/>
    <col min="1025" max="1025" width="7.5546875" style="7" customWidth="1"/>
    <col min="1026" max="1026" width="4.109375" style="7" bestFit="1" customWidth="1"/>
    <col min="1027" max="1027" width="4" style="7" bestFit="1" customWidth="1"/>
    <col min="1028" max="1028" width="5.21875" style="7" bestFit="1" customWidth="1"/>
    <col min="1029" max="1029" width="5.33203125" style="7" customWidth="1"/>
    <col min="1030" max="1030" width="1.77734375" style="7" customWidth="1"/>
    <col min="1031" max="1031" width="5.6640625" style="7" bestFit="1" customWidth="1"/>
    <col min="1032" max="1032" width="8.33203125" style="7" bestFit="1" customWidth="1"/>
    <col min="1033" max="1033" width="7.21875" style="7" bestFit="1" customWidth="1"/>
    <col min="1034" max="1034" width="5.21875" style="7" customWidth="1"/>
    <col min="1035" max="1035" width="8.88671875" style="7"/>
    <col min="1036" max="1036" width="5.109375" style="7" bestFit="1" customWidth="1"/>
    <col min="1037" max="1038" width="8.33203125" style="7" bestFit="1" customWidth="1"/>
    <col min="1039" max="1280" width="8.88671875" style="7"/>
    <col min="1281" max="1281" width="7.5546875" style="7" customWidth="1"/>
    <col min="1282" max="1282" width="4.109375" style="7" bestFit="1" customWidth="1"/>
    <col min="1283" max="1283" width="4" style="7" bestFit="1" customWidth="1"/>
    <col min="1284" max="1284" width="5.21875" style="7" bestFit="1" customWidth="1"/>
    <col min="1285" max="1285" width="5.33203125" style="7" customWidth="1"/>
    <col min="1286" max="1286" width="1.77734375" style="7" customWidth="1"/>
    <col min="1287" max="1287" width="5.6640625" style="7" bestFit="1" customWidth="1"/>
    <col min="1288" max="1288" width="8.33203125" style="7" bestFit="1" customWidth="1"/>
    <col min="1289" max="1289" width="7.21875" style="7" bestFit="1" customWidth="1"/>
    <col min="1290" max="1290" width="5.21875" style="7" customWidth="1"/>
    <col min="1291" max="1291" width="8.88671875" style="7"/>
    <col min="1292" max="1292" width="5.109375" style="7" bestFit="1" customWidth="1"/>
    <col min="1293" max="1294" width="8.33203125" style="7" bestFit="1" customWidth="1"/>
    <col min="1295" max="1536" width="8.88671875" style="7"/>
    <col min="1537" max="1537" width="7.5546875" style="7" customWidth="1"/>
    <col min="1538" max="1538" width="4.109375" style="7" bestFit="1" customWidth="1"/>
    <col min="1539" max="1539" width="4" style="7" bestFit="1" customWidth="1"/>
    <col min="1540" max="1540" width="5.21875" style="7" bestFit="1" customWidth="1"/>
    <col min="1541" max="1541" width="5.33203125" style="7" customWidth="1"/>
    <col min="1542" max="1542" width="1.77734375" style="7" customWidth="1"/>
    <col min="1543" max="1543" width="5.6640625" style="7" bestFit="1" customWidth="1"/>
    <col min="1544" max="1544" width="8.33203125" style="7" bestFit="1" customWidth="1"/>
    <col min="1545" max="1545" width="7.21875" style="7" bestFit="1" customWidth="1"/>
    <col min="1546" max="1546" width="5.21875" style="7" customWidth="1"/>
    <col min="1547" max="1547" width="8.88671875" style="7"/>
    <col min="1548" max="1548" width="5.109375" style="7" bestFit="1" customWidth="1"/>
    <col min="1549" max="1550" width="8.33203125" style="7" bestFit="1" customWidth="1"/>
    <col min="1551" max="1792" width="8.88671875" style="7"/>
    <col min="1793" max="1793" width="7.5546875" style="7" customWidth="1"/>
    <col min="1794" max="1794" width="4.109375" style="7" bestFit="1" customWidth="1"/>
    <col min="1795" max="1795" width="4" style="7" bestFit="1" customWidth="1"/>
    <col min="1796" max="1796" width="5.21875" style="7" bestFit="1" customWidth="1"/>
    <col min="1797" max="1797" width="5.33203125" style="7" customWidth="1"/>
    <col min="1798" max="1798" width="1.77734375" style="7" customWidth="1"/>
    <col min="1799" max="1799" width="5.6640625" style="7" bestFit="1" customWidth="1"/>
    <col min="1800" max="1800" width="8.33203125" style="7" bestFit="1" customWidth="1"/>
    <col min="1801" max="1801" width="7.21875" style="7" bestFit="1" customWidth="1"/>
    <col min="1802" max="1802" width="5.21875" style="7" customWidth="1"/>
    <col min="1803" max="1803" width="8.88671875" style="7"/>
    <col min="1804" max="1804" width="5.109375" style="7" bestFit="1" customWidth="1"/>
    <col min="1805" max="1806" width="8.33203125" style="7" bestFit="1" customWidth="1"/>
    <col min="1807" max="2048" width="8.88671875" style="7"/>
    <col min="2049" max="2049" width="7.5546875" style="7" customWidth="1"/>
    <col min="2050" max="2050" width="4.109375" style="7" bestFit="1" customWidth="1"/>
    <col min="2051" max="2051" width="4" style="7" bestFit="1" customWidth="1"/>
    <col min="2052" max="2052" width="5.21875" style="7" bestFit="1" customWidth="1"/>
    <col min="2053" max="2053" width="5.33203125" style="7" customWidth="1"/>
    <col min="2054" max="2054" width="1.77734375" style="7" customWidth="1"/>
    <col min="2055" max="2055" width="5.6640625" style="7" bestFit="1" customWidth="1"/>
    <col min="2056" max="2056" width="8.33203125" style="7" bestFit="1" customWidth="1"/>
    <col min="2057" max="2057" width="7.21875" style="7" bestFit="1" customWidth="1"/>
    <col min="2058" max="2058" width="5.21875" style="7" customWidth="1"/>
    <col min="2059" max="2059" width="8.88671875" style="7"/>
    <col min="2060" max="2060" width="5.109375" style="7" bestFit="1" customWidth="1"/>
    <col min="2061" max="2062" width="8.33203125" style="7" bestFit="1" customWidth="1"/>
    <col min="2063" max="2304" width="8.88671875" style="7"/>
    <col min="2305" max="2305" width="7.5546875" style="7" customWidth="1"/>
    <col min="2306" max="2306" width="4.109375" style="7" bestFit="1" customWidth="1"/>
    <col min="2307" max="2307" width="4" style="7" bestFit="1" customWidth="1"/>
    <col min="2308" max="2308" width="5.21875" style="7" bestFit="1" customWidth="1"/>
    <col min="2309" max="2309" width="5.33203125" style="7" customWidth="1"/>
    <col min="2310" max="2310" width="1.77734375" style="7" customWidth="1"/>
    <col min="2311" max="2311" width="5.6640625" style="7" bestFit="1" customWidth="1"/>
    <col min="2312" max="2312" width="8.33203125" style="7" bestFit="1" customWidth="1"/>
    <col min="2313" max="2313" width="7.21875" style="7" bestFit="1" customWidth="1"/>
    <col min="2314" max="2314" width="5.21875" style="7" customWidth="1"/>
    <col min="2315" max="2315" width="8.88671875" style="7"/>
    <col min="2316" max="2316" width="5.109375" style="7" bestFit="1" customWidth="1"/>
    <col min="2317" max="2318" width="8.33203125" style="7" bestFit="1" customWidth="1"/>
    <col min="2319" max="2560" width="8.88671875" style="7"/>
    <col min="2561" max="2561" width="7.5546875" style="7" customWidth="1"/>
    <col min="2562" max="2562" width="4.109375" style="7" bestFit="1" customWidth="1"/>
    <col min="2563" max="2563" width="4" style="7" bestFit="1" customWidth="1"/>
    <col min="2564" max="2564" width="5.21875" style="7" bestFit="1" customWidth="1"/>
    <col min="2565" max="2565" width="5.33203125" style="7" customWidth="1"/>
    <col min="2566" max="2566" width="1.77734375" style="7" customWidth="1"/>
    <col min="2567" max="2567" width="5.6640625" style="7" bestFit="1" customWidth="1"/>
    <col min="2568" max="2568" width="8.33203125" style="7" bestFit="1" customWidth="1"/>
    <col min="2569" max="2569" width="7.21875" style="7" bestFit="1" customWidth="1"/>
    <col min="2570" max="2570" width="5.21875" style="7" customWidth="1"/>
    <col min="2571" max="2571" width="8.88671875" style="7"/>
    <col min="2572" max="2572" width="5.109375" style="7" bestFit="1" customWidth="1"/>
    <col min="2573" max="2574" width="8.33203125" style="7" bestFit="1" customWidth="1"/>
    <col min="2575" max="2816" width="8.88671875" style="7"/>
    <col min="2817" max="2817" width="7.5546875" style="7" customWidth="1"/>
    <col min="2818" max="2818" width="4.109375" style="7" bestFit="1" customWidth="1"/>
    <col min="2819" max="2819" width="4" style="7" bestFit="1" customWidth="1"/>
    <col min="2820" max="2820" width="5.21875" style="7" bestFit="1" customWidth="1"/>
    <col min="2821" max="2821" width="5.33203125" style="7" customWidth="1"/>
    <col min="2822" max="2822" width="1.77734375" style="7" customWidth="1"/>
    <col min="2823" max="2823" width="5.6640625" style="7" bestFit="1" customWidth="1"/>
    <col min="2824" max="2824" width="8.33203125" style="7" bestFit="1" customWidth="1"/>
    <col min="2825" max="2825" width="7.21875" style="7" bestFit="1" customWidth="1"/>
    <col min="2826" max="2826" width="5.21875" style="7" customWidth="1"/>
    <col min="2827" max="2827" width="8.88671875" style="7"/>
    <col min="2828" max="2828" width="5.109375" style="7" bestFit="1" customWidth="1"/>
    <col min="2829" max="2830" width="8.33203125" style="7" bestFit="1" customWidth="1"/>
    <col min="2831" max="3072" width="8.88671875" style="7"/>
    <col min="3073" max="3073" width="7.5546875" style="7" customWidth="1"/>
    <col min="3074" max="3074" width="4.109375" style="7" bestFit="1" customWidth="1"/>
    <col min="3075" max="3075" width="4" style="7" bestFit="1" customWidth="1"/>
    <col min="3076" max="3076" width="5.21875" style="7" bestFit="1" customWidth="1"/>
    <col min="3077" max="3077" width="5.33203125" style="7" customWidth="1"/>
    <col min="3078" max="3078" width="1.77734375" style="7" customWidth="1"/>
    <col min="3079" max="3079" width="5.6640625" style="7" bestFit="1" customWidth="1"/>
    <col min="3080" max="3080" width="8.33203125" style="7" bestFit="1" customWidth="1"/>
    <col min="3081" max="3081" width="7.21875" style="7" bestFit="1" customWidth="1"/>
    <col min="3082" max="3082" width="5.21875" style="7" customWidth="1"/>
    <col min="3083" max="3083" width="8.88671875" style="7"/>
    <col min="3084" max="3084" width="5.109375" style="7" bestFit="1" customWidth="1"/>
    <col min="3085" max="3086" width="8.33203125" style="7" bestFit="1" customWidth="1"/>
    <col min="3087" max="3328" width="8.88671875" style="7"/>
    <col min="3329" max="3329" width="7.5546875" style="7" customWidth="1"/>
    <col min="3330" max="3330" width="4.109375" style="7" bestFit="1" customWidth="1"/>
    <col min="3331" max="3331" width="4" style="7" bestFit="1" customWidth="1"/>
    <col min="3332" max="3332" width="5.21875" style="7" bestFit="1" customWidth="1"/>
    <col min="3333" max="3333" width="5.33203125" style="7" customWidth="1"/>
    <col min="3334" max="3334" width="1.77734375" style="7" customWidth="1"/>
    <col min="3335" max="3335" width="5.6640625" style="7" bestFit="1" customWidth="1"/>
    <col min="3336" max="3336" width="8.33203125" style="7" bestFit="1" customWidth="1"/>
    <col min="3337" max="3337" width="7.21875" style="7" bestFit="1" customWidth="1"/>
    <col min="3338" max="3338" width="5.21875" style="7" customWidth="1"/>
    <col min="3339" max="3339" width="8.88671875" style="7"/>
    <col min="3340" max="3340" width="5.109375" style="7" bestFit="1" customWidth="1"/>
    <col min="3341" max="3342" width="8.33203125" style="7" bestFit="1" customWidth="1"/>
    <col min="3343" max="3584" width="8.88671875" style="7"/>
    <col min="3585" max="3585" width="7.5546875" style="7" customWidth="1"/>
    <col min="3586" max="3586" width="4.109375" style="7" bestFit="1" customWidth="1"/>
    <col min="3587" max="3587" width="4" style="7" bestFit="1" customWidth="1"/>
    <col min="3588" max="3588" width="5.21875" style="7" bestFit="1" customWidth="1"/>
    <col min="3589" max="3589" width="5.33203125" style="7" customWidth="1"/>
    <col min="3590" max="3590" width="1.77734375" style="7" customWidth="1"/>
    <col min="3591" max="3591" width="5.6640625" style="7" bestFit="1" customWidth="1"/>
    <col min="3592" max="3592" width="8.33203125" style="7" bestFit="1" customWidth="1"/>
    <col min="3593" max="3593" width="7.21875" style="7" bestFit="1" customWidth="1"/>
    <col min="3594" max="3594" width="5.21875" style="7" customWidth="1"/>
    <col min="3595" max="3595" width="8.88671875" style="7"/>
    <col min="3596" max="3596" width="5.109375" style="7" bestFit="1" customWidth="1"/>
    <col min="3597" max="3598" width="8.33203125" style="7" bestFit="1" customWidth="1"/>
    <col min="3599" max="3840" width="8.88671875" style="7"/>
    <col min="3841" max="3841" width="7.5546875" style="7" customWidth="1"/>
    <col min="3842" max="3842" width="4.109375" style="7" bestFit="1" customWidth="1"/>
    <col min="3843" max="3843" width="4" style="7" bestFit="1" customWidth="1"/>
    <col min="3844" max="3844" width="5.21875" style="7" bestFit="1" customWidth="1"/>
    <col min="3845" max="3845" width="5.33203125" style="7" customWidth="1"/>
    <col min="3846" max="3846" width="1.77734375" style="7" customWidth="1"/>
    <col min="3847" max="3847" width="5.6640625" style="7" bestFit="1" customWidth="1"/>
    <col min="3848" max="3848" width="8.33203125" style="7" bestFit="1" customWidth="1"/>
    <col min="3849" max="3849" width="7.21875" style="7" bestFit="1" customWidth="1"/>
    <col min="3850" max="3850" width="5.21875" style="7" customWidth="1"/>
    <col min="3851" max="3851" width="8.88671875" style="7"/>
    <col min="3852" max="3852" width="5.109375" style="7" bestFit="1" customWidth="1"/>
    <col min="3853" max="3854" width="8.33203125" style="7" bestFit="1" customWidth="1"/>
    <col min="3855" max="4096" width="8.88671875" style="7"/>
    <col min="4097" max="4097" width="7.5546875" style="7" customWidth="1"/>
    <col min="4098" max="4098" width="4.109375" style="7" bestFit="1" customWidth="1"/>
    <col min="4099" max="4099" width="4" style="7" bestFit="1" customWidth="1"/>
    <col min="4100" max="4100" width="5.21875" style="7" bestFit="1" customWidth="1"/>
    <col min="4101" max="4101" width="5.33203125" style="7" customWidth="1"/>
    <col min="4102" max="4102" width="1.77734375" style="7" customWidth="1"/>
    <col min="4103" max="4103" width="5.6640625" style="7" bestFit="1" customWidth="1"/>
    <col min="4104" max="4104" width="8.33203125" style="7" bestFit="1" customWidth="1"/>
    <col min="4105" max="4105" width="7.21875" style="7" bestFit="1" customWidth="1"/>
    <col min="4106" max="4106" width="5.21875" style="7" customWidth="1"/>
    <col min="4107" max="4107" width="8.88671875" style="7"/>
    <col min="4108" max="4108" width="5.109375" style="7" bestFit="1" customWidth="1"/>
    <col min="4109" max="4110" width="8.33203125" style="7" bestFit="1" customWidth="1"/>
    <col min="4111" max="4352" width="8.88671875" style="7"/>
    <col min="4353" max="4353" width="7.5546875" style="7" customWidth="1"/>
    <col min="4354" max="4354" width="4.109375" style="7" bestFit="1" customWidth="1"/>
    <col min="4355" max="4355" width="4" style="7" bestFit="1" customWidth="1"/>
    <col min="4356" max="4356" width="5.21875" style="7" bestFit="1" customWidth="1"/>
    <col min="4357" max="4357" width="5.33203125" style="7" customWidth="1"/>
    <col min="4358" max="4358" width="1.77734375" style="7" customWidth="1"/>
    <col min="4359" max="4359" width="5.6640625" style="7" bestFit="1" customWidth="1"/>
    <col min="4360" max="4360" width="8.33203125" style="7" bestFit="1" customWidth="1"/>
    <col min="4361" max="4361" width="7.21875" style="7" bestFit="1" customWidth="1"/>
    <col min="4362" max="4362" width="5.21875" style="7" customWidth="1"/>
    <col min="4363" max="4363" width="8.88671875" style="7"/>
    <col min="4364" max="4364" width="5.109375" style="7" bestFit="1" customWidth="1"/>
    <col min="4365" max="4366" width="8.33203125" style="7" bestFit="1" customWidth="1"/>
    <col min="4367" max="4608" width="8.88671875" style="7"/>
    <col min="4609" max="4609" width="7.5546875" style="7" customWidth="1"/>
    <col min="4610" max="4610" width="4.109375" style="7" bestFit="1" customWidth="1"/>
    <col min="4611" max="4611" width="4" style="7" bestFit="1" customWidth="1"/>
    <col min="4612" max="4612" width="5.21875" style="7" bestFit="1" customWidth="1"/>
    <col min="4613" max="4613" width="5.33203125" style="7" customWidth="1"/>
    <col min="4614" max="4614" width="1.77734375" style="7" customWidth="1"/>
    <col min="4615" max="4615" width="5.6640625" style="7" bestFit="1" customWidth="1"/>
    <col min="4616" max="4616" width="8.33203125" style="7" bestFit="1" customWidth="1"/>
    <col min="4617" max="4617" width="7.21875" style="7" bestFit="1" customWidth="1"/>
    <col min="4618" max="4618" width="5.21875" style="7" customWidth="1"/>
    <col min="4619" max="4619" width="8.88671875" style="7"/>
    <col min="4620" max="4620" width="5.109375" style="7" bestFit="1" customWidth="1"/>
    <col min="4621" max="4622" width="8.33203125" style="7" bestFit="1" customWidth="1"/>
    <col min="4623" max="4864" width="8.88671875" style="7"/>
    <col min="4865" max="4865" width="7.5546875" style="7" customWidth="1"/>
    <col min="4866" max="4866" width="4.109375" style="7" bestFit="1" customWidth="1"/>
    <col min="4867" max="4867" width="4" style="7" bestFit="1" customWidth="1"/>
    <col min="4868" max="4868" width="5.21875" style="7" bestFit="1" customWidth="1"/>
    <col min="4869" max="4869" width="5.33203125" style="7" customWidth="1"/>
    <col min="4870" max="4870" width="1.77734375" style="7" customWidth="1"/>
    <col min="4871" max="4871" width="5.6640625" style="7" bestFit="1" customWidth="1"/>
    <col min="4872" max="4872" width="8.33203125" style="7" bestFit="1" customWidth="1"/>
    <col min="4873" max="4873" width="7.21875" style="7" bestFit="1" customWidth="1"/>
    <col min="4874" max="4874" width="5.21875" style="7" customWidth="1"/>
    <col min="4875" max="4875" width="8.88671875" style="7"/>
    <col min="4876" max="4876" width="5.109375" style="7" bestFit="1" customWidth="1"/>
    <col min="4877" max="4878" width="8.33203125" style="7" bestFit="1" customWidth="1"/>
    <col min="4879" max="5120" width="8.88671875" style="7"/>
    <col min="5121" max="5121" width="7.5546875" style="7" customWidth="1"/>
    <col min="5122" max="5122" width="4.109375" style="7" bestFit="1" customWidth="1"/>
    <col min="5123" max="5123" width="4" style="7" bestFit="1" customWidth="1"/>
    <col min="5124" max="5124" width="5.21875" style="7" bestFit="1" customWidth="1"/>
    <col min="5125" max="5125" width="5.33203125" style="7" customWidth="1"/>
    <col min="5126" max="5126" width="1.77734375" style="7" customWidth="1"/>
    <col min="5127" max="5127" width="5.6640625" style="7" bestFit="1" customWidth="1"/>
    <col min="5128" max="5128" width="8.33203125" style="7" bestFit="1" customWidth="1"/>
    <col min="5129" max="5129" width="7.21875" style="7" bestFit="1" customWidth="1"/>
    <col min="5130" max="5130" width="5.21875" style="7" customWidth="1"/>
    <col min="5131" max="5131" width="8.88671875" style="7"/>
    <col min="5132" max="5132" width="5.109375" style="7" bestFit="1" customWidth="1"/>
    <col min="5133" max="5134" width="8.33203125" style="7" bestFit="1" customWidth="1"/>
    <col min="5135" max="5376" width="8.88671875" style="7"/>
    <col min="5377" max="5377" width="7.5546875" style="7" customWidth="1"/>
    <col min="5378" max="5378" width="4.109375" style="7" bestFit="1" customWidth="1"/>
    <col min="5379" max="5379" width="4" style="7" bestFit="1" customWidth="1"/>
    <col min="5380" max="5380" width="5.21875" style="7" bestFit="1" customWidth="1"/>
    <col min="5381" max="5381" width="5.33203125" style="7" customWidth="1"/>
    <col min="5382" max="5382" width="1.77734375" style="7" customWidth="1"/>
    <col min="5383" max="5383" width="5.6640625" style="7" bestFit="1" customWidth="1"/>
    <col min="5384" max="5384" width="8.33203125" style="7" bestFit="1" customWidth="1"/>
    <col min="5385" max="5385" width="7.21875" style="7" bestFit="1" customWidth="1"/>
    <col min="5386" max="5386" width="5.21875" style="7" customWidth="1"/>
    <col min="5387" max="5387" width="8.88671875" style="7"/>
    <col min="5388" max="5388" width="5.109375" style="7" bestFit="1" customWidth="1"/>
    <col min="5389" max="5390" width="8.33203125" style="7" bestFit="1" customWidth="1"/>
    <col min="5391" max="5632" width="8.88671875" style="7"/>
    <col min="5633" max="5633" width="7.5546875" style="7" customWidth="1"/>
    <col min="5634" max="5634" width="4.109375" style="7" bestFit="1" customWidth="1"/>
    <col min="5635" max="5635" width="4" style="7" bestFit="1" customWidth="1"/>
    <col min="5636" max="5636" width="5.21875" style="7" bestFit="1" customWidth="1"/>
    <col min="5637" max="5637" width="5.33203125" style="7" customWidth="1"/>
    <col min="5638" max="5638" width="1.77734375" style="7" customWidth="1"/>
    <col min="5639" max="5639" width="5.6640625" style="7" bestFit="1" customWidth="1"/>
    <col min="5640" max="5640" width="8.33203125" style="7" bestFit="1" customWidth="1"/>
    <col min="5641" max="5641" width="7.21875" style="7" bestFit="1" customWidth="1"/>
    <col min="5642" max="5642" width="5.21875" style="7" customWidth="1"/>
    <col min="5643" max="5643" width="8.88671875" style="7"/>
    <col min="5644" max="5644" width="5.109375" style="7" bestFit="1" customWidth="1"/>
    <col min="5645" max="5646" width="8.33203125" style="7" bestFit="1" customWidth="1"/>
    <col min="5647" max="5888" width="8.88671875" style="7"/>
    <col min="5889" max="5889" width="7.5546875" style="7" customWidth="1"/>
    <col min="5890" max="5890" width="4.109375" style="7" bestFit="1" customWidth="1"/>
    <col min="5891" max="5891" width="4" style="7" bestFit="1" customWidth="1"/>
    <col min="5892" max="5892" width="5.21875" style="7" bestFit="1" customWidth="1"/>
    <col min="5893" max="5893" width="5.33203125" style="7" customWidth="1"/>
    <col min="5894" max="5894" width="1.77734375" style="7" customWidth="1"/>
    <col min="5895" max="5895" width="5.6640625" style="7" bestFit="1" customWidth="1"/>
    <col min="5896" max="5896" width="8.33203125" style="7" bestFit="1" customWidth="1"/>
    <col min="5897" max="5897" width="7.21875" style="7" bestFit="1" customWidth="1"/>
    <col min="5898" max="5898" width="5.21875" style="7" customWidth="1"/>
    <col min="5899" max="5899" width="8.88671875" style="7"/>
    <col min="5900" max="5900" width="5.109375" style="7" bestFit="1" customWidth="1"/>
    <col min="5901" max="5902" width="8.33203125" style="7" bestFit="1" customWidth="1"/>
    <col min="5903" max="6144" width="8.88671875" style="7"/>
    <col min="6145" max="6145" width="7.5546875" style="7" customWidth="1"/>
    <col min="6146" max="6146" width="4.109375" style="7" bestFit="1" customWidth="1"/>
    <col min="6147" max="6147" width="4" style="7" bestFit="1" customWidth="1"/>
    <col min="6148" max="6148" width="5.21875" style="7" bestFit="1" customWidth="1"/>
    <col min="6149" max="6149" width="5.33203125" style="7" customWidth="1"/>
    <col min="6150" max="6150" width="1.77734375" style="7" customWidth="1"/>
    <col min="6151" max="6151" width="5.6640625" style="7" bestFit="1" customWidth="1"/>
    <col min="6152" max="6152" width="8.33203125" style="7" bestFit="1" customWidth="1"/>
    <col min="6153" max="6153" width="7.21875" style="7" bestFit="1" customWidth="1"/>
    <col min="6154" max="6154" width="5.21875" style="7" customWidth="1"/>
    <col min="6155" max="6155" width="8.88671875" style="7"/>
    <col min="6156" max="6156" width="5.109375" style="7" bestFit="1" customWidth="1"/>
    <col min="6157" max="6158" width="8.33203125" style="7" bestFit="1" customWidth="1"/>
    <col min="6159" max="6400" width="8.88671875" style="7"/>
    <col min="6401" max="6401" width="7.5546875" style="7" customWidth="1"/>
    <col min="6402" max="6402" width="4.109375" style="7" bestFit="1" customWidth="1"/>
    <col min="6403" max="6403" width="4" style="7" bestFit="1" customWidth="1"/>
    <col min="6404" max="6404" width="5.21875" style="7" bestFit="1" customWidth="1"/>
    <col min="6405" max="6405" width="5.33203125" style="7" customWidth="1"/>
    <col min="6406" max="6406" width="1.77734375" style="7" customWidth="1"/>
    <col min="6407" max="6407" width="5.6640625" style="7" bestFit="1" customWidth="1"/>
    <col min="6408" max="6408" width="8.33203125" style="7" bestFit="1" customWidth="1"/>
    <col min="6409" max="6409" width="7.21875" style="7" bestFit="1" customWidth="1"/>
    <col min="6410" max="6410" width="5.21875" style="7" customWidth="1"/>
    <col min="6411" max="6411" width="8.88671875" style="7"/>
    <col min="6412" max="6412" width="5.109375" style="7" bestFit="1" customWidth="1"/>
    <col min="6413" max="6414" width="8.33203125" style="7" bestFit="1" customWidth="1"/>
    <col min="6415" max="6656" width="8.88671875" style="7"/>
    <col min="6657" max="6657" width="7.5546875" style="7" customWidth="1"/>
    <col min="6658" max="6658" width="4.109375" style="7" bestFit="1" customWidth="1"/>
    <col min="6659" max="6659" width="4" style="7" bestFit="1" customWidth="1"/>
    <col min="6660" max="6660" width="5.21875" style="7" bestFit="1" customWidth="1"/>
    <col min="6661" max="6661" width="5.33203125" style="7" customWidth="1"/>
    <col min="6662" max="6662" width="1.77734375" style="7" customWidth="1"/>
    <col min="6663" max="6663" width="5.6640625" style="7" bestFit="1" customWidth="1"/>
    <col min="6664" max="6664" width="8.33203125" style="7" bestFit="1" customWidth="1"/>
    <col min="6665" max="6665" width="7.21875" style="7" bestFit="1" customWidth="1"/>
    <col min="6666" max="6666" width="5.21875" style="7" customWidth="1"/>
    <col min="6667" max="6667" width="8.88671875" style="7"/>
    <col min="6668" max="6668" width="5.109375" style="7" bestFit="1" customWidth="1"/>
    <col min="6669" max="6670" width="8.33203125" style="7" bestFit="1" customWidth="1"/>
    <col min="6671" max="6912" width="8.88671875" style="7"/>
    <col min="6913" max="6913" width="7.5546875" style="7" customWidth="1"/>
    <col min="6914" max="6914" width="4.109375" style="7" bestFit="1" customWidth="1"/>
    <col min="6915" max="6915" width="4" style="7" bestFit="1" customWidth="1"/>
    <col min="6916" max="6916" width="5.21875" style="7" bestFit="1" customWidth="1"/>
    <col min="6917" max="6917" width="5.33203125" style="7" customWidth="1"/>
    <col min="6918" max="6918" width="1.77734375" style="7" customWidth="1"/>
    <col min="6919" max="6919" width="5.6640625" style="7" bestFit="1" customWidth="1"/>
    <col min="6920" max="6920" width="8.33203125" style="7" bestFit="1" customWidth="1"/>
    <col min="6921" max="6921" width="7.21875" style="7" bestFit="1" customWidth="1"/>
    <col min="6922" max="6922" width="5.21875" style="7" customWidth="1"/>
    <col min="6923" max="6923" width="8.88671875" style="7"/>
    <col min="6924" max="6924" width="5.109375" style="7" bestFit="1" customWidth="1"/>
    <col min="6925" max="6926" width="8.33203125" style="7" bestFit="1" customWidth="1"/>
    <col min="6927" max="7168" width="8.88671875" style="7"/>
    <col min="7169" max="7169" width="7.5546875" style="7" customWidth="1"/>
    <col min="7170" max="7170" width="4.109375" style="7" bestFit="1" customWidth="1"/>
    <col min="7171" max="7171" width="4" style="7" bestFit="1" customWidth="1"/>
    <col min="7172" max="7172" width="5.21875" style="7" bestFit="1" customWidth="1"/>
    <col min="7173" max="7173" width="5.33203125" style="7" customWidth="1"/>
    <col min="7174" max="7174" width="1.77734375" style="7" customWidth="1"/>
    <col min="7175" max="7175" width="5.6640625" style="7" bestFit="1" customWidth="1"/>
    <col min="7176" max="7176" width="8.33203125" style="7" bestFit="1" customWidth="1"/>
    <col min="7177" max="7177" width="7.21875" style="7" bestFit="1" customWidth="1"/>
    <col min="7178" max="7178" width="5.21875" style="7" customWidth="1"/>
    <col min="7179" max="7179" width="8.88671875" style="7"/>
    <col min="7180" max="7180" width="5.109375" style="7" bestFit="1" customWidth="1"/>
    <col min="7181" max="7182" width="8.33203125" style="7" bestFit="1" customWidth="1"/>
    <col min="7183" max="7424" width="8.88671875" style="7"/>
    <col min="7425" max="7425" width="7.5546875" style="7" customWidth="1"/>
    <col min="7426" max="7426" width="4.109375" style="7" bestFit="1" customWidth="1"/>
    <col min="7427" max="7427" width="4" style="7" bestFit="1" customWidth="1"/>
    <col min="7428" max="7428" width="5.21875" style="7" bestFit="1" customWidth="1"/>
    <col min="7429" max="7429" width="5.33203125" style="7" customWidth="1"/>
    <col min="7430" max="7430" width="1.77734375" style="7" customWidth="1"/>
    <col min="7431" max="7431" width="5.6640625" style="7" bestFit="1" customWidth="1"/>
    <col min="7432" max="7432" width="8.33203125" style="7" bestFit="1" customWidth="1"/>
    <col min="7433" max="7433" width="7.21875" style="7" bestFit="1" customWidth="1"/>
    <col min="7434" max="7434" width="5.21875" style="7" customWidth="1"/>
    <col min="7435" max="7435" width="8.88671875" style="7"/>
    <col min="7436" max="7436" width="5.109375" style="7" bestFit="1" customWidth="1"/>
    <col min="7437" max="7438" width="8.33203125" style="7" bestFit="1" customWidth="1"/>
    <col min="7439" max="7680" width="8.88671875" style="7"/>
    <col min="7681" max="7681" width="7.5546875" style="7" customWidth="1"/>
    <col min="7682" max="7682" width="4.109375" style="7" bestFit="1" customWidth="1"/>
    <col min="7683" max="7683" width="4" style="7" bestFit="1" customWidth="1"/>
    <col min="7684" max="7684" width="5.21875" style="7" bestFit="1" customWidth="1"/>
    <col min="7685" max="7685" width="5.33203125" style="7" customWidth="1"/>
    <col min="7686" max="7686" width="1.77734375" style="7" customWidth="1"/>
    <col min="7687" max="7687" width="5.6640625" style="7" bestFit="1" customWidth="1"/>
    <col min="7688" max="7688" width="8.33203125" style="7" bestFit="1" customWidth="1"/>
    <col min="7689" max="7689" width="7.21875" style="7" bestFit="1" customWidth="1"/>
    <col min="7690" max="7690" width="5.21875" style="7" customWidth="1"/>
    <col min="7691" max="7691" width="8.88671875" style="7"/>
    <col min="7692" max="7692" width="5.109375" style="7" bestFit="1" customWidth="1"/>
    <col min="7693" max="7694" width="8.33203125" style="7" bestFit="1" customWidth="1"/>
    <col min="7695" max="7936" width="8.88671875" style="7"/>
    <col min="7937" max="7937" width="7.5546875" style="7" customWidth="1"/>
    <col min="7938" max="7938" width="4.109375" style="7" bestFit="1" customWidth="1"/>
    <col min="7939" max="7939" width="4" style="7" bestFit="1" customWidth="1"/>
    <col min="7940" max="7940" width="5.21875" style="7" bestFit="1" customWidth="1"/>
    <col min="7941" max="7941" width="5.33203125" style="7" customWidth="1"/>
    <col min="7942" max="7942" width="1.77734375" style="7" customWidth="1"/>
    <col min="7943" max="7943" width="5.6640625" style="7" bestFit="1" customWidth="1"/>
    <col min="7944" max="7944" width="8.33203125" style="7" bestFit="1" customWidth="1"/>
    <col min="7945" max="7945" width="7.21875" style="7" bestFit="1" customWidth="1"/>
    <col min="7946" max="7946" width="5.21875" style="7" customWidth="1"/>
    <col min="7947" max="7947" width="8.88671875" style="7"/>
    <col min="7948" max="7948" width="5.109375" style="7" bestFit="1" customWidth="1"/>
    <col min="7949" max="7950" width="8.33203125" style="7" bestFit="1" customWidth="1"/>
    <col min="7951" max="8192" width="8.88671875" style="7"/>
    <col min="8193" max="8193" width="7.5546875" style="7" customWidth="1"/>
    <col min="8194" max="8194" width="4.109375" style="7" bestFit="1" customWidth="1"/>
    <col min="8195" max="8195" width="4" style="7" bestFit="1" customWidth="1"/>
    <col min="8196" max="8196" width="5.21875" style="7" bestFit="1" customWidth="1"/>
    <col min="8197" max="8197" width="5.33203125" style="7" customWidth="1"/>
    <col min="8198" max="8198" width="1.77734375" style="7" customWidth="1"/>
    <col min="8199" max="8199" width="5.6640625" style="7" bestFit="1" customWidth="1"/>
    <col min="8200" max="8200" width="8.33203125" style="7" bestFit="1" customWidth="1"/>
    <col min="8201" max="8201" width="7.21875" style="7" bestFit="1" customWidth="1"/>
    <col min="8202" max="8202" width="5.21875" style="7" customWidth="1"/>
    <col min="8203" max="8203" width="8.88671875" style="7"/>
    <col min="8204" max="8204" width="5.109375" style="7" bestFit="1" customWidth="1"/>
    <col min="8205" max="8206" width="8.33203125" style="7" bestFit="1" customWidth="1"/>
    <col min="8207" max="8448" width="8.88671875" style="7"/>
    <col min="8449" max="8449" width="7.5546875" style="7" customWidth="1"/>
    <col min="8450" max="8450" width="4.109375" style="7" bestFit="1" customWidth="1"/>
    <col min="8451" max="8451" width="4" style="7" bestFit="1" customWidth="1"/>
    <col min="8452" max="8452" width="5.21875" style="7" bestFit="1" customWidth="1"/>
    <col min="8453" max="8453" width="5.33203125" style="7" customWidth="1"/>
    <col min="8454" max="8454" width="1.77734375" style="7" customWidth="1"/>
    <col min="8455" max="8455" width="5.6640625" style="7" bestFit="1" customWidth="1"/>
    <col min="8456" max="8456" width="8.33203125" style="7" bestFit="1" customWidth="1"/>
    <col min="8457" max="8457" width="7.21875" style="7" bestFit="1" customWidth="1"/>
    <col min="8458" max="8458" width="5.21875" style="7" customWidth="1"/>
    <col min="8459" max="8459" width="8.88671875" style="7"/>
    <col min="8460" max="8460" width="5.109375" style="7" bestFit="1" customWidth="1"/>
    <col min="8461" max="8462" width="8.33203125" style="7" bestFit="1" customWidth="1"/>
    <col min="8463" max="8704" width="8.88671875" style="7"/>
    <col min="8705" max="8705" width="7.5546875" style="7" customWidth="1"/>
    <col min="8706" max="8706" width="4.109375" style="7" bestFit="1" customWidth="1"/>
    <col min="8707" max="8707" width="4" style="7" bestFit="1" customWidth="1"/>
    <col min="8708" max="8708" width="5.21875" style="7" bestFit="1" customWidth="1"/>
    <col min="8709" max="8709" width="5.33203125" style="7" customWidth="1"/>
    <col min="8710" max="8710" width="1.77734375" style="7" customWidth="1"/>
    <col min="8711" max="8711" width="5.6640625" style="7" bestFit="1" customWidth="1"/>
    <col min="8712" max="8712" width="8.33203125" style="7" bestFit="1" customWidth="1"/>
    <col min="8713" max="8713" width="7.21875" style="7" bestFit="1" customWidth="1"/>
    <col min="8714" max="8714" width="5.21875" style="7" customWidth="1"/>
    <col min="8715" max="8715" width="8.88671875" style="7"/>
    <col min="8716" max="8716" width="5.109375" style="7" bestFit="1" customWidth="1"/>
    <col min="8717" max="8718" width="8.33203125" style="7" bestFit="1" customWidth="1"/>
    <col min="8719" max="8960" width="8.88671875" style="7"/>
    <col min="8961" max="8961" width="7.5546875" style="7" customWidth="1"/>
    <col min="8962" max="8962" width="4.109375" style="7" bestFit="1" customWidth="1"/>
    <col min="8963" max="8963" width="4" style="7" bestFit="1" customWidth="1"/>
    <col min="8964" max="8964" width="5.21875" style="7" bestFit="1" customWidth="1"/>
    <col min="8965" max="8965" width="5.33203125" style="7" customWidth="1"/>
    <col min="8966" max="8966" width="1.77734375" style="7" customWidth="1"/>
    <col min="8967" max="8967" width="5.6640625" style="7" bestFit="1" customWidth="1"/>
    <col min="8968" max="8968" width="8.33203125" style="7" bestFit="1" customWidth="1"/>
    <col min="8969" max="8969" width="7.21875" style="7" bestFit="1" customWidth="1"/>
    <col min="8970" max="8970" width="5.21875" style="7" customWidth="1"/>
    <col min="8971" max="8971" width="8.88671875" style="7"/>
    <col min="8972" max="8972" width="5.109375" style="7" bestFit="1" customWidth="1"/>
    <col min="8973" max="8974" width="8.33203125" style="7" bestFit="1" customWidth="1"/>
    <col min="8975" max="9216" width="8.88671875" style="7"/>
    <col min="9217" max="9217" width="7.5546875" style="7" customWidth="1"/>
    <col min="9218" max="9218" width="4.109375" style="7" bestFit="1" customWidth="1"/>
    <col min="9219" max="9219" width="4" style="7" bestFit="1" customWidth="1"/>
    <col min="9220" max="9220" width="5.21875" style="7" bestFit="1" customWidth="1"/>
    <col min="9221" max="9221" width="5.33203125" style="7" customWidth="1"/>
    <col min="9222" max="9222" width="1.77734375" style="7" customWidth="1"/>
    <col min="9223" max="9223" width="5.6640625" style="7" bestFit="1" customWidth="1"/>
    <col min="9224" max="9224" width="8.33203125" style="7" bestFit="1" customWidth="1"/>
    <col min="9225" max="9225" width="7.21875" style="7" bestFit="1" customWidth="1"/>
    <col min="9226" max="9226" width="5.21875" style="7" customWidth="1"/>
    <col min="9227" max="9227" width="8.88671875" style="7"/>
    <col min="9228" max="9228" width="5.109375" style="7" bestFit="1" customWidth="1"/>
    <col min="9229" max="9230" width="8.33203125" style="7" bestFit="1" customWidth="1"/>
    <col min="9231" max="9472" width="8.88671875" style="7"/>
    <col min="9473" max="9473" width="7.5546875" style="7" customWidth="1"/>
    <col min="9474" max="9474" width="4.109375" style="7" bestFit="1" customWidth="1"/>
    <col min="9475" max="9475" width="4" style="7" bestFit="1" customWidth="1"/>
    <col min="9476" max="9476" width="5.21875" style="7" bestFit="1" customWidth="1"/>
    <col min="9477" max="9477" width="5.33203125" style="7" customWidth="1"/>
    <col min="9478" max="9478" width="1.77734375" style="7" customWidth="1"/>
    <col min="9479" max="9479" width="5.6640625" style="7" bestFit="1" customWidth="1"/>
    <col min="9480" max="9480" width="8.33203125" style="7" bestFit="1" customWidth="1"/>
    <col min="9481" max="9481" width="7.21875" style="7" bestFit="1" customWidth="1"/>
    <col min="9482" max="9482" width="5.21875" style="7" customWidth="1"/>
    <col min="9483" max="9483" width="8.88671875" style="7"/>
    <col min="9484" max="9484" width="5.109375" style="7" bestFit="1" customWidth="1"/>
    <col min="9485" max="9486" width="8.33203125" style="7" bestFit="1" customWidth="1"/>
    <col min="9487" max="9728" width="8.88671875" style="7"/>
    <col min="9729" max="9729" width="7.5546875" style="7" customWidth="1"/>
    <col min="9730" max="9730" width="4.109375" style="7" bestFit="1" customWidth="1"/>
    <col min="9731" max="9731" width="4" style="7" bestFit="1" customWidth="1"/>
    <col min="9732" max="9732" width="5.21875" style="7" bestFit="1" customWidth="1"/>
    <col min="9733" max="9733" width="5.33203125" style="7" customWidth="1"/>
    <col min="9734" max="9734" width="1.77734375" style="7" customWidth="1"/>
    <col min="9735" max="9735" width="5.6640625" style="7" bestFit="1" customWidth="1"/>
    <col min="9736" max="9736" width="8.33203125" style="7" bestFit="1" customWidth="1"/>
    <col min="9737" max="9737" width="7.21875" style="7" bestFit="1" customWidth="1"/>
    <col min="9738" max="9738" width="5.21875" style="7" customWidth="1"/>
    <col min="9739" max="9739" width="8.88671875" style="7"/>
    <col min="9740" max="9740" width="5.109375" style="7" bestFit="1" customWidth="1"/>
    <col min="9741" max="9742" width="8.33203125" style="7" bestFit="1" customWidth="1"/>
    <col min="9743" max="9984" width="8.88671875" style="7"/>
    <col min="9985" max="9985" width="7.5546875" style="7" customWidth="1"/>
    <col min="9986" max="9986" width="4.109375" style="7" bestFit="1" customWidth="1"/>
    <col min="9987" max="9987" width="4" style="7" bestFit="1" customWidth="1"/>
    <col min="9988" max="9988" width="5.21875" style="7" bestFit="1" customWidth="1"/>
    <col min="9989" max="9989" width="5.33203125" style="7" customWidth="1"/>
    <col min="9990" max="9990" width="1.77734375" style="7" customWidth="1"/>
    <col min="9991" max="9991" width="5.6640625" style="7" bestFit="1" customWidth="1"/>
    <col min="9992" max="9992" width="8.33203125" style="7" bestFit="1" customWidth="1"/>
    <col min="9993" max="9993" width="7.21875" style="7" bestFit="1" customWidth="1"/>
    <col min="9994" max="9994" width="5.21875" style="7" customWidth="1"/>
    <col min="9995" max="9995" width="8.88671875" style="7"/>
    <col min="9996" max="9996" width="5.109375" style="7" bestFit="1" customWidth="1"/>
    <col min="9997" max="9998" width="8.33203125" style="7" bestFit="1" customWidth="1"/>
    <col min="9999" max="10240" width="8.88671875" style="7"/>
    <col min="10241" max="10241" width="7.5546875" style="7" customWidth="1"/>
    <col min="10242" max="10242" width="4.109375" style="7" bestFit="1" customWidth="1"/>
    <col min="10243" max="10243" width="4" style="7" bestFit="1" customWidth="1"/>
    <col min="10244" max="10244" width="5.21875" style="7" bestFit="1" customWidth="1"/>
    <col min="10245" max="10245" width="5.33203125" style="7" customWidth="1"/>
    <col min="10246" max="10246" width="1.77734375" style="7" customWidth="1"/>
    <col min="10247" max="10247" width="5.6640625" style="7" bestFit="1" customWidth="1"/>
    <col min="10248" max="10248" width="8.33203125" style="7" bestFit="1" customWidth="1"/>
    <col min="10249" max="10249" width="7.21875" style="7" bestFit="1" customWidth="1"/>
    <col min="10250" max="10250" width="5.21875" style="7" customWidth="1"/>
    <col min="10251" max="10251" width="8.88671875" style="7"/>
    <col min="10252" max="10252" width="5.109375" style="7" bestFit="1" customWidth="1"/>
    <col min="10253" max="10254" width="8.33203125" style="7" bestFit="1" customWidth="1"/>
    <col min="10255" max="10496" width="8.88671875" style="7"/>
    <col min="10497" max="10497" width="7.5546875" style="7" customWidth="1"/>
    <col min="10498" max="10498" width="4.109375" style="7" bestFit="1" customWidth="1"/>
    <col min="10499" max="10499" width="4" style="7" bestFit="1" customWidth="1"/>
    <col min="10500" max="10500" width="5.21875" style="7" bestFit="1" customWidth="1"/>
    <col min="10501" max="10501" width="5.33203125" style="7" customWidth="1"/>
    <col min="10502" max="10502" width="1.77734375" style="7" customWidth="1"/>
    <col min="10503" max="10503" width="5.6640625" style="7" bestFit="1" customWidth="1"/>
    <col min="10504" max="10504" width="8.33203125" style="7" bestFit="1" customWidth="1"/>
    <col min="10505" max="10505" width="7.21875" style="7" bestFit="1" customWidth="1"/>
    <col min="10506" max="10506" width="5.21875" style="7" customWidth="1"/>
    <col min="10507" max="10507" width="8.88671875" style="7"/>
    <col min="10508" max="10508" width="5.109375" style="7" bestFit="1" customWidth="1"/>
    <col min="10509" max="10510" width="8.33203125" style="7" bestFit="1" customWidth="1"/>
    <col min="10511" max="10752" width="8.88671875" style="7"/>
    <col min="10753" max="10753" width="7.5546875" style="7" customWidth="1"/>
    <col min="10754" max="10754" width="4.109375" style="7" bestFit="1" customWidth="1"/>
    <col min="10755" max="10755" width="4" style="7" bestFit="1" customWidth="1"/>
    <col min="10756" max="10756" width="5.21875" style="7" bestFit="1" customWidth="1"/>
    <col min="10757" max="10757" width="5.33203125" style="7" customWidth="1"/>
    <col min="10758" max="10758" width="1.77734375" style="7" customWidth="1"/>
    <col min="10759" max="10759" width="5.6640625" style="7" bestFit="1" customWidth="1"/>
    <col min="10760" max="10760" width="8.33203125" style="7" bestFit="1" customWidth="1"/>
    <col min="10761" max="10761" width="7.21875" style="7" bestFit="1" customWidth="1"/>
    <col min="10762" max="10762" width="5.21875" style="7" customWidth="1"/>
    <col min="10763" max="10763" width="8.88671875" style="7"/>
    <col min="10764" max="10764" width="5.109375" style="7" bestFit="1" customWidth="1"/>
    <col min="10765" max="10766" width="8.33203125" style="7" bestFit="1" customWidth="1"/>
    <col min="10767" max="11008" width="8.88671875" style="7"/>
    <col min="11009" max="11009" width="7.5546875" style="7" customWidth="1"/>
    <col min="11010" max="11010" width="4.109375" style="7" bestFit="1" customWidth="1"/>
    <col min="11011" max="11011" width="4" style="7" bestFit="1" customWidth="1"/>
    <col min="11012" max="11012" width="5.21875" style="7" bestFit="1" customWidth="1"/>
    <col min="11013" max="11013" width="5.33203125" style="7" customWidth="1"/>
    <col min="11014" max="11014" width="1.77734375" style="7" customWidth="1"/>
    <col min="11015" max="11015" width="5.6640625" style="7" bestFit="1" customWidth="1"/>
    <col min="11016" max="11016" width="8.33203125" style="7" bestFit="1" customWidth="1"/>
    <col min="11017" max="11017" width="7.21875" style="7" bestFit="1" customWidth="1"/>
    <col min="11018" max="11018" width="5.21875" style="7" customWidth="1"/>
    <col min="11019" max="11019" width="8.88671875" style="7"/>
    <col min="11020" max="11020" width="5.109375" style="7" bestFit="1" customWidth="1"/>
    <col min="11021" max="11022" width="8.33203125" style="7" bestFit="1" customWidth="1"/>
    <col min="11023" max="11264" width="8.88671875" style="7"/>
    <col min="11265" max="11265" width="7.5546875" style="7" customWidth="1"/>
    <col min="11266" max="11266" width="4.109375" style="7" bestFit="1" customWidth="1"/>
    <col min="11267" max="11267" width="4" style="7" bestFit="1" customWidth="1"/>
    <col min="11268" max="11268" width="5.21875" style="7" bestFit="1" customWidth="1"/>
    <col min="11269" max="11269" width="5.33203125" style="7" customWidth="1"/>
    <col min="11270" max="11270" width="1.77734375" style="7" customWidth="1"/>
    <col min="11271" max="11271" width="5.6640625" style="7" bestFit="1" customWidth="1"/>
    <col min="11272" max="11272" width="8.33203125" style="7" bestFit="1" customWidth="1"/>
    <col min="11273" max="11273" width="7.21875" style="7" bestFit="1" customWidth="1"/>
    <col min="11274" max="11274" width="5.21875" style="7" customWidth="1"/>
    <col min="11275" max="11275" width="8.88671875" style="7"/>
    <col min="11276" max="11276" width="5.109375" style="7" bestFit="1" customWidth="1"/>
    <col min="11277" max="11278" width="8.33203125" style="7" bestFit="1" customWidth="1"/>
    <col min="11279" max="11520" width="8.88671875" style="7"/>
    <col min="11521" max="11521" width="7.5546875" style="7" customWidth="1"/>
    <col min="11522" max="11522" width="4.109375" style="7" bestFit="1" customWidth="1"/>
    <col min="11523" max="11523" width="4" style="7" bestFit="1" customWidth="1"/>
    <col min="11524" max="11524" width="5.21875" style="7" bestFit="1" customWidth="1"/>
    <col min="11525" max="11525" width="5.33203125" style="7" customWidth="1"/>
    <col min="11526" max="11526" width="1.77734375" style="7" customWidth="1"/>
    <col min="11527" max="11527" width="5.6640625" style="7" bestFit="1" customWidth="1"/>
    <col min="11528" max="11528" width="8.33203125" style="7" bestFit="1" customWidth="1"/>
    <col min="11529" max="11529" width="7.21875" style="7" bestFit="1" customWidth="1"/>
    <col min="11530" max="11530" width="5.21875" style="7" customWidth="1"/>
    <col min="11531" max="11531" width="8.88671875" style="7"/>
    <col min="11532" max="11532" width="5.109375" style="7" bestFit="1" customWidth="1"/>
    <col min="11533" max="11534" width="8.33203125" style="7" bestFit="1" customWidth="1"/>
    <col min="11535" max="11776" width="8.88671875" style="7"/>
    <col min="11777" max="11777" width="7.5546875" style="7" customWidth="1"/>
    <col min="11778" max="11778" width="4.109375" style="7" bestFit="1" customWidth="1"/>
    <col min="11779" max="11779" width="4" style="7" bestFit="1" customWidth="1"/>
    <col min="11780" max="11780" width="5.21875" style="7" bestFit="1" customWidth="1"/>
    <col min="11781" max="11781" width="5.33203125" style="7" customWidth="1"/>
    <col min="11782" max="11782" width="1.77734375" style="7" customWidth="1"/>
    <col min="11783" max="11783" width="5.6640625" style="7" bestFit="1" customWidth="1"/>
    <col min="11784" max="11784" width="8.33203125" style="7" bestFit="1" customWidth="1"/>
    <col min="11785" max="11785" width="7.21875" style="7" bestFit="1" customWidth="1"/>
    <col min="11786" max="11786" width="5.21875" style="7" customWidth="1"/>
    <col min="11787" max="11787" width="8.88671875" style="7"/>
    <col min="11788" max="11788" width="5.109375" style="7" bestFit="1" customWidth="1"/>
    <col min="11789" max="11790" width="8.33203125" style="7" bestFit="1" customWidth="1"/>
    <col min="11791" max="12032" width="8.88671875" style="7"/>
    <col min="12033" max="12033" width="7.5546875" style="7" customWidth="1"/>
    <col min="12034" max="12034" width="4.109375" style="7" bestFit="1" customWidth="1"/>
    <col min="12035" max="12035" width="4" style="7" bestFit="1" customWidth="1"/>
    <col min="12036" max="12036" width="5.21875" style="7" bestFit="1" customWidth="1"/>
    <col min="12037" max="12037" width="5.33203125" style="7" customWidth="1"/>
    <col min="12038" max="12038" width="1.77734375" style="7" customWidth="1"/>
    <col min="12039" max="12039" width="5.6640625" style="7" bestFit="1" customWidth="1"/>
    <col min="12040" max="12040" width="8.33203125" style="7" bestFit="1" customWidth="1"/>
    <col min="12041" max="12041" width="7.21875" style="7" bestFit="1" customWidth="1"/>
    <col min="12042" max="12042" width="5.21875" style="7" customWidth="1"/>
    <col min="12043" max="12043" width="8.88671875" style="7"/>
    <col min="12044" max="12044" width="5.109375" style="7" bestFit="1" customWidth="1"/>
    <col min="12045" max="12046" width="8.33203125" style="7" bestFit="1" customWidth="1"/>
    <col min="12047" max="12288" width="8.88671875" style="7"/>
    <col min="12289" max="12289" width="7.5546875" style="7" customWidth="1"/>
    <col min="12290" max="12290" width="4.109375" style="7" bestFit="1" customWidth="1"/>
    <col min="12291" max="12291" width="4" style="7" bestFit="1" customWidth="1"/>
    <col min="12292" max="12292" width="5.21875" style="7" bestFit="1" customWidth="1"/>
    <col min="12293" max="12293" width="5.33203125" style="7" customWidth="1"/>
    <col min="12294" max="12294" width="1.77734375" style="7" customWidth="1"/>
    <col min="12295" max="12295" width="5.6640625" style="7" bestFit="1" customWidth="1"/>
    <col min="12296" max="12296" width="8.33203125" style="7" bestFit="1" customWidth="1"/>
    <col min="12297" max="12297" width="7.21875" style="7" bestFit="1" customWidth="1"/>
    <col min="12298" max="12298" width="5.21875" style="7" customWidth="1"/>
    <col min="12299" max="12299" width="8.88671875" style="7"/>
    <col min="12300" max="12300" width="5.109375" style="7" bestFit="1" customWidth="1"/>
    <col min="12301" max="12302" width="8.33203125" style="7" bestFit="1" customWidth="1"/>
    <col min="12303" max="12544" width="8.88671875" style="7"/>
    <col min="12545" max="12545" width="7.5546875" style="7" customWidth="1"/>
    <col min="12546" max="12546" width="4.109375" style="7" bestFit="1" customWidth="1"/>
    <col min="12547" max="12547" width="4" style="7" bestFit="1" customWidth="1"/>
    <col min="12548" max="12548" width="5.21875" style="7" bestFit="1" customWidth="1"/>
    <col min="12549" max="12549" width="5.33203125" style="7" customWidth="1"/>
    <col min="12550" max="12550" width="1.77734375" style="7" customWidth="1"/>
    <col min="12551" max="12551" width="5.6640625" style="7" bestFit="1" customWidth="1"/>
    <col min="12552" max="12552" width="8.33203125" style="7" bestFit="1" customWidth="1"/>
    <col min="12553" max="12553" width="7.21875" style="7" bestFit="1" customWidth="1"/>
    <col min="12554" max="12554" width="5.21875" style="7" customWidth="1"/>
    <col min="12555" max="12555" width="8.88671875" style="7"/>
    <col min="12556" max="12556" width="5.109375" style="7" bestFit="1" customWidth="1"/>
    <col min="12557" max="12558" width="8.33203125" style="7" bestFit="1" customWidth="1"/>
    <col min="12559" max="12800" width="8.88671875" style="7"/>
    <col min="12801" max="12801" width="7.5546875" style="7" customWidth="1"/>
    <col min="12802" max="12802" width="4.109375" style="7" bestFit="1" customWidth="1"/>
    <col min="12803" max="12803" width="4" style="7" bestFit="1" customWidth="1"/>
    <col min="12804" max="12804" width="5.21875" style="7" bestFit="1" customWidth="1"/>
    <col min="12805" max="12805" width="5.33203125" style="7" customWidth="1"/>
    <col min="12806" max="12806" width="1.77734375" style="7" customWidth="1"/>
    <col min="12807" max="12807" width="5.6640625" style="7" bestFit="1" customWidth="1"/>
    <col min="12808" max="12808" width="8.33203125" style="7" bestFit="1" customWidth="1"/>
    <col min="12809" max="12809" width="7.21875" style="7" bestFit="1" customWidth="1"/>
    <col min="12810" max="12810" width="5.21875" style="7" customWidth="1"/>
    <col min="12811" max="12811" width="8.88671875" style="7"/>
    <col min="12812" max="12812" width="5.109375" style="7" bestFit="1" customWidth="1"/>
    <col min="12813" max="12814" width="8.33203125" style="7" bestFit="1" customWidth="1"/>
    <col min="12815" max="13056" width="8.88671875" style="7"/>
    <col min="13057" max="13057" width="7.5546875" style="7" customWidth="1"/>
    <col min="13058" max="13058" width="4.109375" style="7" bestFit="1" customWidth="1"/>
    <col min="13059" max="13059" width="4" style="7" bestFit="1" customWidth="1"/>
    <col min="13060" max="13060" width="5.21875" style="7" bestFit="1" customWidth="1"/>
    <col min="13061" max="13061" width="5.33203125" style="7" customWidth="1"/>
    <col min="13062" max="13062" width="1.77734375" style="7" customWidth="1"/>
    <col min="13063" max="13063" width="5.6640625" style="7" bestFit="1" customWidth="1"/>
    <col min="13064" max="13064" width="8.33203125" style="7" bestFit="1" customWidth="1"/>
    <col min="13065" max="13065" width="7.21875" style="7" bestFit="1" customWidth="1"/>
    <col min="13066" max="13066" width="5.21875" style="7" customWidth="1"/>
    <col min="13067" max="13067" width="8.88671875" style="7"/>
    <col min="13068" max="13068" width="5.109375" style="7" bestFit="1" customWidth="1"/>
    <col min="13069" max="13070" width="8.33203125" style="7" bestFit="1" customWidth="1"/>
    <col min="13071" max="13312" width="8.88671875" style="7"/>
    <col min="13313" max="13313" width="7.5546875" style="7" customWidth="1"/>
    <col min="13314" max="13314" width="4.109375" style="7" bestFit="1" customWidth="1"/>
    <col min="13315" max="13315" width="4" style="7" bestFit="1" customWidth="1"/>
    <col min="13316" max="13316" width="5.21875" style="7" bestFit="1" customWidth="1"/>
    <col min="13317" max="13317" width="5.33203125" style="7" customWidth="1"/>
    <col min="13318" max="13318" width="1.77734375" style="7" customWidth="1"/>
    <col min="13319" max="13319" width="5.6640625" style="7" bestFit="1" customWidth="1"/>
    <col min="13320" max="13320" width="8.33203125" style="7" bestFit="1" customWidth="1"/>
    <col min="13321" max="13321" width="7.21875" style="7" bestFit="1" customWidth="1"/>
    <col min="13322" max="13322" width="5.21875" style="7" customWidth="1"/>
    <col min="13323" max="13323" width="8.88671875" style="7"/>
    <col min="13324" max="13324" width="5.109375" style="7" bestFit="1" customWidth="1"/>
    <col min="13325" max="13326" width="8.33203125" style="7" bestFit="1" customWidth="1"/>
    <col min="13327" max="13568" width="8.88671875" style="7"/>
    <col min="13569" max="13569" width="7.5546875" style="7" customWidth="1"/>
    <col min="13570" max="13570" width="4.109375" style="7" bestFit="1" customWidth="1"/>
    <col min="13571" max="13571" width="4" style="7" bestFit="1" customWidth="1"/>
    <col min="13572" max="13572" width="5.21875" style="7" bestFit="1" customWidth="1"/>
    <col min="13573" max="13573" width="5.33203125" style="7" customWidth="1"/>
    <col min="13574" max="13574" width="1.77734375" style="7" customWidth="1"/>
    <col min="13575" max="13575" width="5.6640625" style="7" bestFit="1" customWidth="1"/>
    <col min="13576" max="13576" width="8.33203125" style="7" bestFit="1" customWidth="1"/>
    <col min="13577" max="13577" width="7.21875" style="7" bestFit="1" customWidth="1"/>
    <col min="13578" max="13578" width="5.21875" style="7" customWidth="1"/>
    <col min="13579" max="13579" width="8.88671875" style="7"/>
    <col min="13580" max="13580" width="5.109375" style="7" bestFit="1" customWidth="1"/>
    <col min="13581" max="13582" width="8.33203125" style="7" bestFit="1" customWidth="1"/>
    <col min="13583" max="13824" width="8.88671875" style="7"/>
    <col min="13825" max="13825" width="7.5546875" style="7" customWidth="1"/>
    <col min="13826" max="13826" width="4.109375" style="7" bestFit="1" customWidth="1"/>
    <col min="13827" max="13827" width="4" style="7" bestFit="1" customWidth="1"/>
    <col min="13828" max="13828" width="5.21875" style="7" bestFit="1" customWidth="1"/>
    <col min="13829" max="13829" width="5.33203125" style="7" customWidth="1"/>
    <col min="13830" max="13830" width="1.77734375" style="7" customWidth="1"/>
    <col min="13831" max="13831" width="5.6640625" style="7" bestFit="1" customWidth="1"/>
    <col min="13832" max="13832" width="8.33203125" style="7" bestFit="1" customWidth="1"/>
    <col min="13833" max="13833" width="7.21875" style="7" bestFit="1" customWidth="1"/>
    <col min="13834" max="13834" width="5.21875" style="7" customWidth="1"/>
    <col min="13835" max="13835" width="8.88671875" style="7"/>
    <col min="13836" max="13836" width="5.109375" style="7" bestFit="1" customWidth="1"/>
    <col min="13837" max="13838" width="8.33203125" style="7" bestFit="1" customWidth="1"/>
    <col min="13839" max="14080" width="8.88671875" style="7"/>
    <col min="14081" max="14081" width="7.5546875" style="7" customWidth="1"/>
    <col min="14082" max="14082" width="4.109375" style="7" bestFit="1" customWidth="1"/>
    <col min="14083" max="14083" width="4" style="7" bestFit="1" customWidth="1"/>
    <col min="14084" max="14084" width="5.21875" style="7" bestFit="1" customWidth="1"/>
    <col min="14085" max="14085" width="5.33203125" style="7" customWidth="1"/>
    <col min="14086" max="14086" width="1.77734375" style="7" customWidth="1"/>
    <col min="14087" max="14087" width="5.6640625" style="7" bestFit="1" customWidth="1"/>
    <col min="14088" max="14088" width="8.33203125" style="7" bestFit="1" customWidth="1"/>
    <col min="14089" max="14089" width="7.21875" style="7" bestFit="1" customWidth="1"/>
    <col min="14090" max="14090" width="5.21875" style="7" customWidth="1"/>
    <col min="14091" max="14091" width="8.88671875" style="7"/>
    <col min="14092" max="14092" width="5.109375" style="7" bestFit="1" customWidth="1"/>
    <col min="14093" max="14094" width="8.33203125" style="7" bestFit="1" customWidth="1"/>
    <col min="14095" max="14336" width="8.88671875" style="7"/>
    <col min="14337" max="14337" width="7.5546875" style="7" customWidth="1"/>
    <col min="14338" max="14338" width="4.109375" style="7" bestFit="1" customWidth="1"/>
    <col min="14339" max="14339" width="4" style="7" bestFit="1" customWidth="1"/>
    <col min="14340" max="14340" width="5.21875" style="7" bestFit="1" customWidth="1"/>
    <col min="14341" max="14341" width="5.33203125" style="7" customWidth="1"/>
    <col min="14342" max="14342" width="1.77734375" style="7" customWidth="1"/>
    <col min="14343" max="14343" width="5.6640625" style="7" bestFit="1" customWidth="1"/>
    <col min="14344" max="14344" width="8.33203125" style="7" bestFit="1" customWidth="1"/>
    <col min="14345" max="14345" width="7.21875" style="7" bestFit="1" customWidth="1"/>
    <col min="14346" max="14346" width="5.21875" style="7" customWidth="1"/>
    <col min="14347" max="14347" width="8.88671875" style="7"/>
    <col min="14348" max="14348" width="5.109375" style="7" bestFit="1" customWidth="1"/>
    <col min="14349" max="14350" width="8.33203125" style="7" bestFit="1" customWidth="1"/>
    <col min="14351" max="14592" width="8.88671875" style="7"/>
    <col min="14593" max="14593" width="7.5546875" style="7" customWidth="1"/>
    <col min="14594" max="14594" width="4.109375" style="7" bestFit="1" customWidth="1"/>
    <col min="14595" max="14595" width="4" style="7" bestFit="1" customWidth="1"/>
    <col min="14596" max="14596" width="5.21875" style="7" bestFit="1" customWidth="1"/>
    <col min="14597" max="14597" width="5.33203125" style="7" customWidth="1"/>
    <col min="14598" max="14598" width="1.77734375" style="7" customWidth="1"/>
    <col min="14599" max="14599" width="5.6640625" style="7" bestFit="1" customWidth="1"/>
    <col min="14600" max="14600" width="8.33203125" style="7" bestFit="1" customWidth="1"/>
    <col min="14601" max="14601" width="7.21875" style="7" bestFit="1" customWidth="1"/>
    <col min="14602" max="14602" width="5.21875" style="7" customWidth="1"/>
    <col min="14603" max="14603" width="8.88671875" style="7"/>
    <col min="14604" max="14604" width="5.109375" style="7" bestFit="1" customWidth="1"/>
    <col min="14605" max="14606" width="8.33203125" style="7" bestFit="1" customWidth="1"/>
    <col min="14607" max="14848" width="8.88671875" style="7"/>
    <col min="14849" max="14849" width="7.5546875" style="7" customWidth="1"/>
    <col min="14850" max="14850" width="4.109375" style="7" bestFit="1" customWidth="1"/>
    <col min="14851" max="14851" width="4" style="7" bestFit="1" customWidth="1"/>
    <col min="14852" max="14852" width="5.21875" style="7" bestFit="1" customWidth="1"/>
    <col min="14853" max="14853" width="5.33203125" style="7" customWidth="1"/>
    <col min="14854" max="14854" width="1.77734375" style="7" customWidth="1"/>
    <col min="14855" max="14855" width="5.6640625" style="7" bestFit="1" customWidth="1"/>
    <col min="14856" max="14856" width="8.33203125" style="7" bestFit="1" customWidth="1"/>
    <col min="14857" max="14857" width="7.21875" style="7" bestFit="1" customWidth="1"/>
    <col min="14858" max="14858" width="5.21875" style="7" customWidth="1"/>
    <col min="14859" max="14859" width="8.88671875" style="7"/>
    <col min="14860" max="14860" width="5.109375" style="7" bestFit="1" customWidth="1"/>
    <col min="14861" max="14862" width="8.33203125" style="7" bestFit="1" customWidth="1"/>
    <col min="14863" max="15104" width="8.88671875" style="7"/>
    <col min="15105" max="15105" width="7.5546875" style="7" customWidth="1"/>
    <col min="15106" max="15106" width="4.109375" style="7" bestFit="1" customWidth="1"/>
    <col min="15107" max="15107" width="4" style="7" bestFit="1" customWidth="1"/>
    <col min="15108" max="15108" width="5.21875" style="7" bestFit="1" customWidth="1"/>
    <col min="15109" max="15109" width="5.33203125" style="7" customWidth="1"/>
    <col min="15110" max="15110" width="1.77734375" style="7" customWidth="1"/>
    <col min="15111" max="15111" width="5.6640625" style="7" bestFit="1" customWidth="1"/>
    <col min="15112" max="15112" width="8.33203125" style="7" bestFit="1" customWidth="1"/>
    <col min="15113" max="15113" width="7.21875" style="7" bestFit="1" customWidth="1"/>
    <col min="15114" max="15114" width="5.21875" style="7" customWidth="1"/>
    <col min="15115" max="15115" width="8.88671875" style="7"/>
    <col min="15116" max="15116" width="5.109375" style="7" bestFit="1" customWidth="1"/>
    <col min="15117" max="15118" width="8.33203125" style="7" bestFit="1" customWidth="1"/>
    <col min="15119" max="15360" width="8.88671875" style="7"/>
    <col min="15361" max="15361" width="7.5546875" style="7" customWidth="1"/>
    <col min="15362" max="15362" width="4.109375" style="7" bestFit="1" customWidth="1"/>
    <col min="15363" max="15363" width="4" style="7" bestFit="1" customWidth="1"/>
    <col min="15364" max="15364" width="5.21875" style="7" bestFit="1" customWidth="1"/>
    <col min="15365" max="15365" width="5.33203125" style="7" customWidth="1"/>
    <col min="15366" max="15366" width="1.77734375" style="7" customWidth="1"/>
    <col min="15367" max="15367" width="5.6640625" style="7" bestFit="1" customWidth="1"/>
    <col min="15368" max="15368" width="8.33203125" style="7" bestFit="1" customWidth="1"/>
    <col min="15369" max="15369" width="7.21875" style="7" bestFit="1" customWidth="1"/>
    <col min="15370" max="15370" width="5.21875" style="7" customWidth="1"/>
    <col min="15371" max="15371" width="8.88671875" style="7"/>
    <col min="15372" max="15372" width="5.109375" style="7" bestFit="1" customWidth="1"/>
    <col min="15373" max="15374" width="8.33203125" style="7" bestFit="1" customWidth="1"/>
    <col min="15375" max="15616" width="8.88671875" style="7"/>
    <col min="15617" max="15617" width="7.5546875" style="7" customWidth="1"/>
    <col min="15618" max="15618" width="4.109375" style="7" bestFit="1" customWidth="1"/>
    <col min="15619" max="15619" width="4" style="7" bestFit="1" customWidth="1"/>
    <col min="15620" max="15620" width="5.21875" style="7" bestFit="1" customWidth="1"/>
    <col min="15621" max="15621" width="5.33203125" style="7" customWidth="1"/>
    <col min="15622" max="15622" width="1.77734375" style="7" customWidth="1"/>
    <col min="15623" max="15623" width="5.6640625" style="7" bestFit="1" customWidth="1"/>
    <col min="15624" max="15624" width="8.33203125" style="7" bestFit="1" customWidth="1"/>
    <col min="15625" max="15625" width="7.21875" style="7" bestFit="1" customWidth="1"/>
    <col min="15626" max="15626" width="5.21875" style="7" customWidth="1"/>
    <col min="15627" max="15627" width="8.88671875" style="7"/>
    <col min="15628" max="15628" width="5.109375" style="7" bestFit="1" customWidth="1"/>
    <col min="15629" max="15630" width="8.33203125" style="7" bestFit="1" customWidth="1"/>
    <col min="15631" max="15872" width="8.88671875" style="7"/>
    <col min="15873" max="15873" width="7.5546875" style="7" customWidth="1"/>
    <col min="15874" max="15874" width="4.109375" style="7" bestFit="1" customWidth="1"/>
    <col min="15875" max="15875" width="4" style="7" bestFit="1" customWidth="1"/>
    <col min="15876" max="15876" width="5.21875" style="7" bestFit="1" customWidth="1"/>
    <col min="15877" max="15877" width="5.33203125" style="7" customWidth="1"/>
    <col min="15878" max="15878" width="1.77734375" style="7" customWidth="1"/>
    <col min="15879" max="15879" width="5.6640625" style="7" bestFit="1" customWidth="1"/>
    <col min="15880" max="15880" width="8.33203125" style="7" bestFit="1" customWidth="1"/>
    <col min="15881" max="15881" width="7.21875" style="7" bestFit="1" customWidth="1"/>
    <col min="15882" max="15882" width="5.21875" style="7" customWidth="1"/>
    <col min="15883" max="15883" width="8.88671875" style="7"/>
    <col min="15884" max="15884" width="5.109375" style="7" bestFit="1" customWidth="1"/>
    <col min="15885" max="15886" width="8.33203125" style="7" bestFit="1" customWidth="1"/>
    <col min="15887" max="16128" width="8.88671875" style="7"/>
    <col min="16129" max="16129" width="7.5546875" style="7" customWidth="1"/>
    <col min="16130" max="16130" width="4.109375" style="7" bestFit="1" customWidth="1"/>
    <col min="16131" max="16131" width="4" style="7" bestFit="1" customWidth="1"/>
    <col min="16132" max="16132" width="5.21875" style="7" bestFit="1" customWidth="1"/>
    <col min="16133" max="16133" width="5.33203125" style="7" customWidth="1"/>
    <col min="16134" max="16134" width="1.77734375" style="7" customWidth="1"/>
    <col min="16135" max="16135" width="5.6640625" style="7" bestFit="1" customWidth="1"/>
    <col min="16136" max="16136" width="8.33203125" style="7" bestFit="1" customWidth="1"/>
    <col min="16137" max="16137" width="7.21875" style="7" bestFit="1" customWidth="1"/>
    <col min="16138" max="16138" width="5.21875" style="7" customWidth="1"/>
    <col min="16139" max="16139" width="8.88671875" style="7"/>
    <col min="16140" max="16140" width="5.109375" style="7" bestFit="1" customWidth="1"/>
    <col min="16141" max="16142" width="8.33203125" style="7" bestFit="1" customWidth="1"/>
    <col min="16143" max="16384" width="8.88671875" style="7"/>
  </cols>
  <sheetData>
    <row r="1" spans="1:10" s="5" customFormat="1" ht="18.75" x14ac:dyDescent="0.3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G1" s="1" t="s">
        <v>5</v>
      </c>
      <c r="H1" s="3" t="s">
        <v>6</v>
      </c>
      <c r="I1" s="3" t="s">
        <v>7</v>
      </c>
      <c r="J1" s="6" t="s">
        <v>8</v>
      </c>
    </row>
    <row r="2" spans="1:10" x14ac:dyDescent="0.25">
      <c r="A2" s="7" t="s">
        <v>9</v>
      </c>
      <c r="B2" s="7">
        <v>24</v>
      </c>
      <c r="C2" s="8">
        <v>76</v>
      </c>
      <c r="D2" s="7">
        <f>B2+C2</f>
        <v>100</v>
      </c>
      <c r="E2" s="9">
        <f>B2/D2</f>
        <v>0.24</v>
      </c>
      <c r="G2" s="7">
        <v>10</v>
      </c>
      <c r="H2" s="7">
        <v>10</v>
      </c>
      <c r="I2" s="14">
        <f>_xlfn.BINOM.DIST($H2,$G2,$E2,0)</f>
        <v>6.3403380965375974E-7</v>
      </c>
      <c r="J2" s="14">
        <f>_xlfn.BINOM.DIST($H2,$G2,$E2,1)</f>
        <v>1</v>
      </c>
    </row>
    <row r="3" spans="1:10" x14ac:dyDescent="0.25">
      <c r="C3" s="8"/>
      <c r="E3" s="8"/>
      <c r="I3" s="14"/>
      <c r="J3" s="14"/>
    </row>
    <row r="4" spans="1:10" x14ac:dyDescent="0.25">
      <c r="A4" s="7" t="s">
        <v>10</v>
      </c>
      <c r="B4" s="7">
        <v>45</v>
      </c>
      <c r="C4" s="8">
        <v>55</v>
      </c>
      <c r="D4" s="7">
        <f>B4+C4</f>
        <v>100</v>
      </c>
      <c r="E4" s="8">
        <f>B4/D4</f>
        <v>0.45</v>
      </c>
      <c r="G4" s="7">
        <v>10</v>
      </c>
      <c r="H4" s="7">
        <v>6</v>
      </c>
      <c r="I4" s="14">
        <f>_xlfn.BINOM.DIST($H4,$G4,$E4,0)</f>
        <v>0.15956775517675786</v>
      </c>
      <c r="J4" s="14">
        <f>_xlfn.BINOM.DIST($H4,$G4,$E4,1)</f>
        <v>0.89800505442226575</v>
      </c>
    </row>
    <row r="5" spans="1:10" x14ac:dyDescent="0.25">
      <c r="C5" s="8"/>
      <c r="E5" s="8"/>
      <c r="I5" s="14"/>
      <c r="J5" s="14"/>
    </row>
    <row r="6" spans="1:10" x14ac:dyDescent="0.25">
      <c r="A6" s="7" t="s">
        <v>11</v>
      </c>
      <c r="B6" s="7">
        <v>165</v>
      </c>
      <c r="C6" s="8">
        <v>35</v>
      </c>
      <c r="D6" s="7">
        <f>B6+C6</f>
        <v>200</v>
      </c>
      <c r="E6" s="9">
        <f>B6/D6</f>
        <v>0.82499999999999996</v>
      </c>
      <c r="G6" s="7">
        <v>10</v>
      </c>
      <c r="H6" s="7">
        <v>3</v>
      </c>
      <c r="I6" s="14">
        <f>_xlfn.BINOM.DIST($H6,$G6,$E6,0)</f>
        <v>3.3869550465774617E-4</v>
      </c>
      <c r="J6" s="14">
        <f>_xlfn.BINOM.DIST($H6,$G6,$E6,1)</f>
        <v>3.669341100200654E-4</v>
      </c>
    </row>
    <row r="7" spans="1:10" x14ac:dyDescent="0.25">
      <c r="C7" s="8"/>
      <c r="E7" s="8"/>
    </row>
    <row r="8" spans="1:10" x14ac:dyDescent="0.25">
      <c r="C8" s="8"/>
      <c r="E8" s="8"/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0"/>
  <sheetViews>
    <sheetView zoomScale="110" zoomScaleNormal="110" workbookViewId="0">
      <selection activeCell="J6" sqref="J6"/>
    </sheetView>
  </sheetViews>
  <sheetFormatPr defaultRowHeight="15.75" x14ac:dyDescent="0.25"/>
  <cols>
    <col min="1" max="1" width="7.5546875" style="7" customWidth="1"/>
    <col min="2" max="2" width="4.109375" style="7" bestFit="1" customWidth="1"/>
    <col min="3" max="3" width="4" style="7" bestFit="1" customWidth="1"/>
    <col min="4" max="4" width="5.21875" style="7" bestFit="1" customWidth="1"/>
    <col min="5" max="5" width="5.33203125" style="7" customWidth="1"/>
    <col min="6" max="6" width="1.77734375" style="7" customWidth="1"/>
    <col min="7" max="7" width="5.6640625" style="7" bestFit="1" customWidth="1"/>
    <col min="8" max="8" width="8.33203125" style="7" bestFit="1" customWidth="1"/>
    <col min="9" max="9" width="7.21875" style="7" bestFit="1" customWidth="1"/>
    <col min="10" max="10" width="5.21875" style="7" customWidth="1"/>
    <col min="11" max="11" width="8.88671875" style="7"/>
    <col min="12" max="12" width="6.77734375" style="7" bestFit="1" customWidth="1"/>
    <col min="13" max="14" width="8.33203125" style="7" bestFit="1" customWidth="1"/>
    <col min="15" max="256" width="8.88671875" style="7"/>
    <col min="257" max="257" width="7.5546875" style="7" customWidth="1"/>
    <col min="258" max="258" width="4.109375" style="7" bestFit="1" customWidth="1"/>
    <col min="259" max="259" width="4" style="7" bestFit="1" customWidth="1"/>
    <col min="260" max="260" width="5.21875" style="7" bestFit="1" customWidth="1"/>
    <col min="261" max="261" width="5.33203125" style="7" customWidth="1"/>
    <col min="262" max="262" width="1.77734375" style="7" customWidth="1"/>
    <col min="263" max="263" width="5.6640625" style="7" bestFit="1" customWidth="1"/>
    <col min="264" max="264" width="8.33203125" style="7" bestFit="1" customWidth="1"/>
    <col min="265" max="265" width="7.21875" style="7" bestFit="1" customWidth="1"/>
    <col min="266" max="266" width="5.21875" style="7" customWidth="1"/>
    <col min="267" max="267" width="8.88671875" style="7"/>
    <col min="268" max="268" width="5.109375" style="7" bestFit="1" customWidth="1"/>
    <col min="269" max="270" width="8.33203125" style="7" bestFit="1" customWidth="1"/>
    <col min="271" max="512" width="8.88671875" style="7"/>
    <col min="513" max="513" width="7.5546875" style="7" customWidth="1"/>
    <col min="514" max="514" width="4.109375" style="7" bestFit="1" customWidth="1"/>
    <col min="515" max="515" width="4" style="7" bestFit="1" customWidth="1"/>
    <col min="516" max="516" width="5.21875" style="7" bestFit="1" customWidth="1"/>
    <col min="517" max="517" width="5.33203125" style="7" customWidth="1"/>
    <col min="518" max="518" width="1.77734375" style="7" customWidth="1"/>
    <col min="519" max="519" width="5.6640625" style="7" bestFit="1" customWidth="1"/>
    <col min="520" max="520" width="8.33203125" style="7" bestFit="1" customWidth="1"/>
    <col min="521" max="521" width="7.21875" style="7" bestFit="1" customWidth="1"/>
    <col min="522" max="522" width="5.21875" style="7" customWidth="1"/>
    <col min="523" max="523" width="8.88671875" style="7"/>
    <col min="524" max="524" width="5.109375" style="7" bestFit="1" customWidth="1"/>
    <col min="525" max="526" width="8.33203125" style="7" bestFit="1" customWidth="1"/>
    <col min="527" max="768" width="8.88671875" style="7"/>
    <col min="769" max="769" width="7.5546875" style="7" customWidth="1"/>
    <col min="770" max="770" width="4.109375" style="7" bestFit="1" customWidth="1"/>
    <col min="771" max="771" width="4" style="7" bestFit="1" customWidth="1"/>
    <col min="772" max="772" width="5.21875" style="7" bestFit="1" customWidth="1"/>
    <col min="773" max="773" width="5.33203125" style="7" customWidth="1"/>
    <col min="774" max="774" width="1.77734375" style="7" customWidth="1"/>
    <col min="775" max="775" width="5.6640625" style="7" bestFit="1" customWidth="1"/>
    <col min="776" max="776" width="8.33203125" style="7" bestFit="1" customWidth="1"/>
    <col min="777" max="777" width="7.21875" style="7" bestFit="1" customWidth="1"/>
    <col min="778" max="778" width="5.21875" style="7" customWidth="1"/>
    <col min="779" max="779" width="8.88671875" style="7"/>
    <col min="780" max="780" width="5.109375" style="7" bestFit="1" customWidth="1"/>
    <col min="781" max="782" width="8.33203125" style="7" bestFit="1" customWidth="1"/>
    <col min="783" max="1024" width="8.88671875" style="7"/>
    <col min="1025" max="1025" width="7.5546875" style="7" customWidth="1"/>
    <col min="1026" max="1026" width="4.109375" style="7" bestFit="1" customWidth="1"/>
    <col min="1027" max="1027" width="4" style="7" bestFit="1" customWidth="1"/>
    <col min="1028" max="1028" width="5.21875" style="7" bestFit="1" customWidth="1"/>
    <col min="1029" max="1029" width="5.33203125" style="7" customWidth="1"/>
    <col min="1030" max="1030" width="1.77734375" style="7" customWidth="1"/>
    <col min="1031" max="1031" width="5.6640625" style="7" bestFit="1" customWidth="1"/>
    <col min="1032" max="1032" width="8.33203125" style="7" bestFit="1" customWidth="1"/>
    <col min="1033" max="1033" width="7.21875" style="7" bestFit="1" customWidth="1"/>
    <col min="1034" max="1034" width="5.21875" style="7" customWidth="1"/>
    <col min="1035" max="1035" width="8.88671875" style="7"/>
    <col min="1036" max="1036" width="5.109375" style="7" bestFit="1" customWidth="1"/>
    <col min="1037" max="1038" width="8.33203125" style="7" bestFit="1" customWidth="1"/>
    <col min="1039" max="1280" width="8.88671875" style="7"/>
    <col min="1281" max="1281" width="7.5546875" style="7" customWidth="1"/>
    <col min="1282" max="1282" width="4.109375" style="7" bestFit="1" customWidth="1"/>
    <col min="1283" max="1283" width="4" style="7" bestFit="1" customWidth="1"/>
    <col min="1284" max="1284" width="5.21875" style="7" bestFit="1" customWidth="1"/>
    <col min="1285" max="1285" width="5.33203125" style="7" customWidth="1"/>
    <col min="1286" max="1286" width="1.77734375" style="7" customWidth="1"/>
    <col min="1287" max="1287" width="5.6640625" style="7" bestFit="1" customWidth="1"/>
    <col min="1288" max="1288" width="8.33203125" style="7" bestFit="1" customWidth="1"/>
    <col min="1289" max="1289" width="7.21875" style="7" bestFit="1" customWidth="1"/>
    <col min="1290" max="1290" width="5.21875" style="7" customWidth="1"/>
    <col min="1291" max="1291" width="8.88671875" style="7"/>
    <col min="1292" max="1292" width="5.109375" style="7" bestFit="1" customWidth="1"/>
    <col min="1293" max="1294" width="8.33203125" style="7" bestFit="1" customWidth="1"/>
    <col min="1295" max="1536" width="8.88671875" style="7"/>
    <col min="1537" max="1537" width="7.5546875" style="7" customWidth="1"/>
    <col min="1538" max="1538" width="4.109375" style="7" bestFit="1" customWidth="1"/>
    <col min="1539" max="1539" width="4" style="7" bestFit="1" customWidth="1"/>
    <col min="1540" max="1540" width="5.21875" style="7" bestFit="1" customWidth="1"/>
    <col min="1541" max="1541" width="5.33203125" style="7" customWidth="1"/>
    <col min="1542" max="1542" width="1.77734375" style="7" customWidth="1"/>
    <col min="1543" max="1543" width="5.6640625" style="7" bestFit="1" customWidth="1"/>
    <col min="1544" max="1544" width="8.33203125" style="7" bestFit="1" customWidth="1"/>
    <col min="1545" max="1545" width="7.21875" style="7" bestFit="1" customWidth="1"/>
    <col min="1546" max="1546" width="5.21875" style="7" customWidth="1"/>
    <col min="1547" max="1547" width="8.88671875" style="7"/>
    <col min="1548" max="1548" width="5.109375" style="7" bestFit="1" customWidth="1"/>
    <col min="1549" max="1550" width="8.33203125" style="7" bestFit="1" customWidth="1"/>
    <col min="1551" max="1792" width="8.88671875" style="7"/>
    <col min="1793" max="1793" width="7.5546875" style="7" customWidth="1"/>
    <col min="1794" max="1794" width="4.109375" style="7" bestFit="1" customWidth="1"/>
    <col min="1795" max="1795" width="4" style="7" bestFit="1" customWidth="1"/>
    <col min="1796" max="1796" width="5.21875" style="7" bestFit="1" customWidth="1"/>
    <col min="1797" max="1797" width="5.33203125" style="7" customWidth="1"/>
    <col min="1798" max="1798" width="1.77734375" style="7" customWidth="1"/>
    <col min="1799" max="1799" width="5.6640625" style="7" bestFit="1" customWidth="1"/>
    <col min="1800" max="1800" width="8.33203125" style="7" bestFit="1" customWidth="1"/>
    <col min="1801" max="1801" width="7.21875" style="7" bestFit="1" customWidth="1"/>
    <col min="1802" max="1802" width="5.21875" style="7" customWidth="1"/>
    <col min="1803" max="1803" width="8.88671875" style="7"/>
    <col min="1804" max="1804" width="5.109375" style="7" bestFit="1" customWidth="1"/>
    <col min="1805" max="1806" width="8.33203125" style="7" bestFit="1" customWidth="1"/>
    <col min="1807" max="2048" width="8.88671875" style="7"/>
    <col min="2049" max="2049" width="7.5546875" style="7" customWidth="1"/>
    <col min="2050" max="2050" width="4.109375" style="7" bestFit="1" customWidth="1"/>
    <col min="2051" max="2051" width="4" style="7" bestFit="1" customWidth="1"/>
    <col min="2052" max="2052" width="5.21875" style="7" bestFit="1" customWidth="1"/>
    <col min="2053" max="2053" width="5.33203125" style="7" customWidth="1"/>
    <col min="2054" max="2054" width="1.77734375" style="7" customWidth="1"/>
    <col min="2055" max="2055" width="5.6640625" style="7" bestFit="1" customWidth="1"/>
    <col min="2056" max="2056" width="8.33203125" style="7" bestFit="1" customWidth="1"/>
    <col min="2057" max="2057" width="7.21875" style="7" bestFit="1" customWidth="1"/>
    <col min="2058" max="2058" width="5.21875" style="7" customWidth="1"/>
    <col min="2059" max="2059" width="8.88671875" style="7"/>
    <col min="2060" max="2060" width="5.109375" style="7" bestFit="1" customWidth="1"/>
    <col min="2061" max="2062" width="8.33203125" style="7" bestFit="1" customWidth="1"/>
    <col min="2063" max="2304" width="8.88671875" style="7"/>
    <col min="2305" max="2305" width="7.5546875" style="7" customWidth="1"/>
    <col min="2306" max="2306" width="4.109375" style="7" bestFit="1" customWidth="1"/>
    <col min="2307" max="2307" width="4" style="7" bestFit="1" customWidth="1"/>
    <col min="2308" max="2308" width="5.21875" style="7" bestFit="1" customWidth="1"/>
    <col min="2309" max="2309" width="5.33203125" style="7" customWidth="1"/>
    <col min="2310" max="2310" width="1.77734375" style="7" customWidth="1"/>
    <col min="2311" max="2311" width="5.6640625" style="7" bestFit="1" customWidth="1"/>
    <col min="2312" max="2312" width="8.33203125" style="7" bestFit="1" customWidth="1"/>
    <col min="2313" max="2313" width="7.21875" style="7" bestFit="1" customWidth="1"/>
    <col min="2314" max="2314" width="5.21875" style="7" customWidth="1"/>
    <col min="2315" max="2315" width="8.88671875" style="7"/>
    <col min="2316" max="2316" width="5.109375" style="7" bestFit="1" customWidth="1"/>
    <col min="2317" max="2318" width="8.33203125" style="7" bestFit="1" customWidth="1"/>
    <col min="2319" max="2560" width="8.88671875" style="7"/>
    <col min="2561" max="2561" width="7.5546875" style="7" customWidth="1"/>
    <col min="2562" max="2562" width="4.109375" style="7" bestFit="1" customWidth="1"/>
    <col min="2563" max="2563" width="4" style="7" bestFit="1" customWidth="1"/>
    <col min="2564" max="2564" width="5.21875" style="7" bestFit="1" customWidth="1"/>
    <col min="2565" max="2565" width="5.33203125" style="7" customWidth="1"/>
    <col min="2566" max="2566" width="1.77734375" style="7" customWidth="1"/>
    <col min="2567" max="2567" width="5.6640625" style="7" bestFit="1" customWidth="1"/>
    <col min="2568" max="2568" width="8.33203125" style="7" bestFit="1" customWidth="1"/>
    <col min="2569" max="2569" width="7.21875" style="7" bestFit="1" customWidth="1"/>
    <col min="2570" max="2570" width="5.21875" style="7" customWidth="1"/>
    <col min="2571" max="2571" width="8.88671875" style="7"/>
    <col min="2572" max="2572" width="5.109375" style="7" bestFit="1" customWidth="1"/>
    <col min="2573" max="2574" width="8.33203125" style="7" bestFit="1" customWidth="1"/>
    <col min="2575" max="2816" width="8.88671875" style="7"/>
    <col min="2817" max="2817" width="7.5546875" style="7" customWidth="1"/>
    <col min="2818" max="2818" width="4.109375" style="7" bestFit="1" customWidth="1"/>
    <col min="2819" max="2819" width="4" style="7" bestFit="1" customWidth="1"/>
    <col min="2820" max="2820" width="5.21875" style="7" bestFit="1" customWidth="1"/>
    <col min="2821" max="2821" width="5.33203125" style="7" customWidth="1"/>
    <col min="2822" max="2822" width="1.77734375" style="7" customWidth="1"/>
    <col min="2823" max="2823" width="5.6640625" style="7" bestFit="1" customWidth="1"/>
    <col min="2824" max="2824" width="8.33203125" style="7" bestFit="1" customWidth="1"/>
    <col min="2825" max="2825" width="7.21875" style="7" bestFit="1" customWidth="1"/>
    <col min="2826" max="2826" width="5.21875" style="7" customWidth="1"/>
    <col min="2827" max="2827" width="8.88671875" style="7"/>
    <col min="2828" max="2828" width="5.109375" style="7" bestFit="1" customWidth="1"/>
    <col min="2829" max="2830" width="8.33203125" style="7" bestFit="1" customWidth="1"/>
    <col min="2831" max="3072" width="8.88671875" style="7"/>
    <col min="3073" max="3073" width="7.5546875" style="7" customWidth="1"/>
    <col min="3074" max="3074" width="4.109375" style="7" bestFit="1" customWidth="1"/>
    <col min="3075" max="3075" width="4" style="7" bestFit="1" customWidth="1"/>
    <col min="3076" max="3076" width="5.21875" style="7" bestFit="1" customWidth="1"/>
    <col min="3077" max="3077" width="5.33203125" style="7" customWidth="1"/>
    <col min="3078" max="3078" width="1.77734375" style="7" customWidth="1"/>
    <col min="3079" max="3079" width="5.6640625" style="7" bestFit="1" customWidth="1"/>
    <col min="3080" max="3080" width="8.33203125" style="7" bestFit="1" customWidth="1"/>
    <col min="3081" max="3081" width="7.21875" style="7" bestFit="1" customWidth="1"/>
    <col min="3082" max="3082" width="5.21875" style="7" customWidth="1"/>
    <col min="3083" max="3083" width="8.88671875" style="7"/>
    <col min="3084" max="3084" width="5.109375" style="7" bestFit="1" customWidth="1"/>
    <col min="3085" max="3086" width="8.33203125" style="7" bestFit="1" customWidth="1"/>
    <col min="3087" max="3328" width="8.88671875" style="7"/>
    <col min="3329" max="3329" width="7.5546875" style="7" customWidth="1"/>
    <col min="3330" max="3330" width="4.109375" style="7" bestFit="1" customWidth="1"/>
    <col min="3331" max="3331" width="4" style="7" bestFit="1" customWidth="1"/>
    <col min="3332" max="3332" width="5.21875" style="7" bestFit="1" customWidth="1"/>
    <col min="3333" max="3333" width="5.33203125" style="7" customWidth="1"/>
    <col min="3334" max="3334" width="1.77734375" style="7" customWidth="1"/>
    <col min="3335" max="3335" width="5.6640625" style="7" bestFit="1" customWidth="1"/>
    <col min="3336" max="3336" width="8.33203125" style="7" bestFit="1" customWidth="1"/>
    <col min="3337" max="3337" width="7.21875" style="7" bestFit="1" customWidth="1"/>
    <col min="3338" max="3338" width="5.21875" style="7" customWidth="1"/>
    <col min="3339" max="3339" width="8.88671875" style="7"/>
    <col min="3340" max="3340" width="5.109375" style="7" bestFit="1" customWidth="1"/>
    <col min="3341" max="3342" width="8.33203125" style="7" bestFit="1" customWidth="1"/>
    <col min="3343" max="3584" width="8.88671875" style="7"/>
    <col min="3585" max="3585" width="7.5546875" style="7" customWidth="1"/>
    <col min="3586" max="3586" width="4.109375" style="7" bestFit="1" customWidth="1"/>
    <col min="3587" max="3587" width="4" style="7" bestFit="1" customWidth="1"/>
    <col min="3588" max="3588" width="5.21875" style="7" bestFit="1" customWidth="1"/>
    <col min="3589" max="3589" width="5.33203125" style="7" customWidth="1"/>
    <col min="3590" max="3590" width="1.77734375" style="7" customWidth="1"/>
    <col min="3591" max="3591" width="5.6640625" style="7" bestFit="1" customWidth="1"/>
    <col min="3592" max="3592" width="8.33203125" style="7" bestFit="1" customWidth="1"/>
    <col min="3593" max="3593" width="7.21875" style="7" bestFit="1" customWidth="1"/>
    <col min="3594" max="3594" width="5.21875" style="7" customWidth="1"/>
    <col min="3595" max="3595" width="8.88671875" style="7"/>
    <col min="3596" max="3596" width="5.109375" style="7" bestFit="1" customWidth="1"/>
    <col min="3597" max="3598" width="8.33203125" style="7" bestFit="1" customWidth="1"/>
    <col min="3599" max="3840" width="8.88671875" style="7"/>
    <col min="3841" max="3841" width="7.5546875" style="7" customWidth="1"/>
    <col min="3842" max="3842" width="4.109375" style="7" bestFit="1" customWidth="1"/>
    <col min="3843" max="3843" width="4" style="7" bestFit="1" customWidth="1"/>
    <col min="3844" max="3844" width="5.21875" style="7" bestFit="1" customWidth="1"/>
    <col min="3845" max="3845" width="5.33203125" style="7" customWidth="1"/>
    <col min="3846" max="3846" width="1.77734375" style="7" customWidth="1"/>
    <col min="3847" max="3847" width="5.6640625" style="7" bestFit="1" customWidth="1"/>
    <col min="3848" max="3848" width="8.33203125" style="7" bestFit="1" customWidth="1"/>
    <col min="3849" max="3849" width="7.21875" style="7" bestFit="1" customWidth="1"/>
    <col min="3850" max="3850" width="5.21875" style="7" customWidth="1"/>
    <col min="3851" max="3851" width="8.88671875" style="7"/>
    <col min="3852" max="3852" width="5.109375" style="7" bestFit="1" customWidth="1"/>
    <col min="3853" max="3854" width="8.33203125" style="7" bestFit="1" customWidth="1"/>
    <col min="3855" max="4096" width="8.88671875" style="7"/>
    <col min="4097" max="4097" width="7.5546875" style="7" customWidth="1"/>
    <col min="4098" max="4098" width="4.109375" style="7" bestFit="1" customWidth="1"/>
    <col min="4099" max="4099" width="4" style="7" bestFit="1" customWidth="1"/>
    <col min="4100" max="4100" width="5.21875" style="7" bestFit="1" customWidth="1"/>
    <col min="4101" max="4101" width="5.33203125" style="7" customWidth="1"/>
    <col min="4102" max="4102" width="1.77734375" style="7" customWidth="1"/>
    <col min="4103" max="4103" width="5.6640625" style="7" bestFit="1" customWidth="1"/>
    <col min="4104" max="4104" width="8.33203125" style="7" bestFit="1" customWidth="1"/>
    <col min="4105" max="4105" width="7.21875" style="7" bestFit="1" customWidth="1"/>
    <col min="4106" max="4106" width="5.21875" style="7" customWidth="1"/>
    <col min="4107" max="4107" width="8.88671875" style="7"/>
    <col min="4108" max="4108" width="5.109375" style="7" bestFit="1" customWidth="1"/>
    <col min="4109" max="4110" width="8.33203125" style="7" bestFit="1" customWidth="1"/>
    <col min="4111" max="4352" width="8.88671875" style="7"/>
    <col min="4353" max="4353" width="7.5546875" style="7" customWidth="1"/>
    <col min="4354" max="4354" width="4.109375" style="7" bestFit="1" customWidth="1"/>
    <col min="4355" max="4355" width="4" style="7" bestFit="1" customWidth="1"/>
    <col min="4356" max="4356" width="5.21875" style="7" bestFit="1" customWidth="1"/>
    <col min="4357" max="4357" width="5.33203125" style="7" customWidth="1"/>
    <col min="4358" max="4358" width="1.77734375" style="7" customWidth="1"/>
    <col min="4359" max="4359" width="5.6640625" style="7" bestFit="1" customWidth="1"/>
    <col min="4360" max="4360" width="8.33203125" style="7" bestFit="1" customWidth="1"/>
    <col min="4361" max="4361" width="7.21875" style="7" bestFit="1" customWidth="1"/>
    <col min="4362" max="4362" width="5.21875" style="7" customWidth="1"/>
    <col min="4363" max="4363" width="8.88671875" style="7"/>
    <col min="4364" max="4364" width="5.109375" style="7" bestFit="1" customWidth="1"/>
    <col min="4365" max="4366" width="8.33203125" style="7" bestFit="1" customWidth="1"/>
    <col min="4367" max="4608" width="8.88671875" style="7"/>
    <col min="4609" max="4609" width="7.5546875" style="7" customWidth="1"/>
    <col min="4610" max="4610" width="4.109375" style="7" bestFit="1" customWidth="1"/>
    <col min="4611" max="4611" width="4" style="7" bestFit="1" customWidth="1"/>
    <col min="4612" max="4612" width="5.21875" style="7" bestFit="1" customWidth="1"/>
    <col min="4613" max="4613" width="5.33203125" style="7" customWidth="1"/>
    <col min="4614" max="4614" width="1.77734375" style="7" customWidth="1"/>
    <col min="4615" max="4615" width="5.6640625" style="7" bestFit="1" customWidth="1"/>
    <col min="4616" max="4616" width="8.33203125" style="7" bestFit="1" customWidth="1"/>
    <col min="4617" max="4617" width="7.21875" style="7" bestFit="1" customWidth="1"/>
    <col min="4618" max="4618" width="5.21875" style="7" customWidth="1"/>
    <col min="4619" max="4619" width="8.88671875" style="7"/>
    <col min="4620" max="4620" width="5.109375" style="7" bestFit="1" customWidth="1"/>
    <col min="4621" max="4622" width="8.33203125" style="7" bestFit="1" customWidth="1"/>
    <col min="4623" max="4864" width="8.88671875" style="7"/>
    <col min="4865" max="4865" width="7.5546875" style="7" customWidth="1"/>
    <col min="4866" max="4866" width="4.109375" style="7" bestFit="1" customWidth="1"/>
    <col min="4867" max="4867" width="4" style="7" bestFit="1" customWidth="1"/>
    <col min="4868" max="4868" width="5.21875" style="7" bestFit="1" customWidth="1"/>
    <col min="4869" max="4869" width="5.33203125" style="7" customWidth="1"/>
    <col min="4870" max="4870" width="1.77734375" style="7" customWidth="1"/>
    <col min="4871" max="4871" width="5.6640625" style="7" bestFit="1" customWidth="1"/>
    <col min="4872" max="4872" width="8.33203125" style="7" bestFit="1" customWidth="1"/>
    <col min="4873" max="4873" width="7.21875" style="7" bestFit="1" customWidth="1"/>
    <col min="4874" max="4874" width="5.21875" style="7" customWidth="1"/>
    <col min="4875" max="4875" width="8.88671875" style="7"/>
    <col min="4876" max="4876" width="5.109375" style="7" bestFit="1" customWidth="1"/>
    <col min="4877" max="4878" width="8.33203125" style="7" bestFit="1" customWidth="1"/>
    <col min="4879" max="5120" width="8.88671875" style="7"/>
    <col min="5121" max="5121" width="7.5546875" style="7" customWidth="1"/>
    <col min="5122" max="5122" width="4.109375" style="7" bestFit="1" customWidth="1"/>
    <col min="5123" max="5123" width="4" style="7" bestFit="1" customWidth="1"/>
    <col min="5124" max="5124" width="5.21875" style="7" bestFit="1" customWidth="1"/>
    <col min="5125" max="5125" width="5.33203125" style="7" customWidth="1"/>
    <col min="5126" max="5126" width="1.77734375" style="7" customWidth="1"/>
    <col min="5127" max="5127" width="5.6640625" style="7" bestFit="1" customWidth="1"/>
    <col min="5128" max="5128" width="8.33203125" style="7" bestFit="1" customWidth="1"/>
    <col min="5129" max="5129" width="7.21875" style="7" bestFit="1" customWidth="1"/>
    <col min="5130" max="5130" width="5.21875" style="7" customWidth="1"/>
    <col min="5131" max="5131" width="8.88671875" style="7"/>
    <col min="5132" max="5132" width="5.109375" style="7" bestFit="1" customWidth="1"/>
    <col min="5133" max="5134" width="8.33203125" style="7" bestFit="1" customWidth="1"/>
    <col min="5135" max="5376" width="8.88671875" style="7"/>
    <col min="5377" max="5377" width="7.5546875" style="7" customWidth="1"/>
    <col min="5378" max="5378" width="4.109375" style="7" bestFit="1" customWidth="1"/>
    <col min="5379" max="5379" width="4" style="7" bestFit="1" customWidth="1"/>
    <col min="5380" max="5380" width="5.21875" style="7" bestFit="1" customWidth="1"/>
    <col min="5381" max="5381" width="5.33203125" style="7" customWidth="1"/>
    <col min="5382" max="5382" width="1.77734375" style="7" customWidth="1"/>
    <col min="5383" max="5383" width="5.6640625" style="7" bestFit="1" customWidth="1"/>
    <col min="5384" max="5384" width="8.33203125" style="7" bestFit="1" customWidth="1"/>
    <col min="5385" max="5385" width="7.21875" style="7" bestFit="1" customWidth="1"/>
    <col min="5386" max="5386" width="5.21875" style="7" customWidth="1"/>
    <col min="5387" max="5387" width="8.88671875" style="7"/>
    <col min="5388" max="5388" width="5.109375" style="7" bestFit="1" customWidth="1"/>
    <col min="5389" max="5390" width="8.33203125" style="7" bestFit="1" customWidth="1"/>
    <col min="5391" max="5632" width="8.88671875" style="7"/>
    <col min="5633" max="5633" width="7.5546875" style="7" customWidth="1"/>
    <col min="5634" max="5634" width="4.109375" style="7" bestFit="1" customWidth="1"/>
    <col min="5635" max="5635" width="4" style="7" bestFit="1" customWidth="1"/>
    <col min="5636" max="5636" width="5.21875" style="7" bestFit="1" customWidth="1"/>
    <col min="5637" max="5637" width="5.33203125" style="7" customWidth="1"/>
    <col min="5638" max="5638" width="1.77734375" style="7" customWidth="1"/>
    <col min="5639" max="5639" width="5.6640625" style="7" bestFit="1" customWidth="1"/>
    <col min="5640" max="5640" width="8.33203125" style="7" bestFit="1" customWidth="1"/>
    <col min="5641" max="5641" width="7.21875" style="7" bestFit="1" customWidth="1"/>
    <col min="5642" max="5642" width="5.21875" style="7" customWidth="1"/>
    <col min="5643" max="5643" width="8.88671875" style="7"/>
    <col min="5644" max="5644" width="5.109375" style="7" bestFit="1" customWidth="1"/>
    <col min="5645" max="5646" width="8.33203125" style="7" bestFit="1" customWidth="1"/>
    <col min="5647" max="5888" width="8.88671875" style="7"/>
    <col min="5889" max="5889" width="7.5546875" style="7" customWidth="1"/>
    <col min="5890" max="5890" width="4.109375" style="7" bestFit="1" customWidth="1"/>
    <col min="5891" max="5891" width="4" style="7" bestFit="1" customWidth="1"/>
    <col min="5892" max="5892" width="5.21875" style="7" bestFit="1" customWidth="1"/>
    <col min="5893" max="5893" width="5.33203125" style="7" customWidth="1"/>
    <col min="5894" max="5894" width="1.77734375" style="7" customWidth="1"/>
    <col min="5895" max="5895" width="5.6640625" style="7" bestFit="1" customWidth="1"/>
    <col min="5896" max="5896" width="8.33203125" style="7" bestFit="1" customWidth="1"/>
    <col min="5897" max="5897" width="7.21875" style="7" bestFit="1" customWidth="1"/>
    <col min="5898" max="5898" width="5.21875" style="7" customWidth="1"/>
    <col min="5899" max="5899" width="8.88671875" style="7"/>
    <col min="5900" max="5900" width="5.109375" style="7" bestFit="1" customWidth="1"/>
    <col min="5901" max="5902" width="8.33203125" style="7" bestFit="1" customWidth="1"/>
    <col min="5903" max="6144" width="8.88671875" style="7"/>
    <col min="6145" max="6145" width="7.5546875" style="7" customWidth="1"/>
    <col min="6146" max="6146" width="4.109375" style="7" bestFit="1" customWidth="1"/>
    <col min="6147" max="6147" width="4" style="7" bestFit="1" customWidth="1"/>
    <col min="6148" max="6148" width="5.21875" style="7" bestFit="1" customWidth="1"/>
    <col min="6149" max="6149" width="5.33203125" style="7" customWidth="1"/>
    <col min="6150" max="6150" width="1.77734375" style="7" customWidth="1"/>
    <col min="6151" max="6151" width="5.6640625" style="7" bestFit="1" customWidth="1"/>
    <col min="6152" max="6152" width="8.33203125" style="7" bestFit="1" customWidth="1"/>
    <col min="6153" max="6153" width="7.21875" style="7" bestFit="1" customWidth="1"/>
    <col min="6154" max="6154" width="5.21875" style="7" customWidth="1"/>
    <col min="6155" max="6155" width="8.88671875" style="7"/>
    <col min="6156" max="6156" width="5.109375" style="7" bestFit="1" customWidth="1"/>
    <col min="6157" max="6158" width="8.33203125" style="7" bestFit="1" customWidth="1"/>
    <col min="6159" max="6400" width="8.88671875" style="7"/>
    <col min="6401" max="6401" width="7.5546875" style="7" customWidth="1"/>
    <col min="6402" max="6402" width="4.109375" style="7" bestFit="1" customWidth="1"/>
    <col min="6403" max="6403" width="4" style="7" bestFit="1" customWidth="1"/>
    <col min="6404" max="6404" width="5.21875" style="7" bestFit="1" customWidth="1"/>
    <col min="6405" max="6405" width="5.33203125" style="7" customWidth="1"/>
    <col min="6406" max="6406" width="1.77734375" style="7" customWidth="1"/>
    <col min="6407" max="6407" width="5.6640625" style="7" bestFit="1" customWidth="1"/>
    <col min="6408" max="6408" width="8.33203125" style="7" bestFit="1" customWidth="1"/>
    <col min="6409" max="6409" width="7.21875" style="7" bestFit="1" customWidth="1"/>
    <col min="6410" max="6410" width="5.21875" style="7" customWidth="1"/>
    <col min="6411" max="6411" width="8.88671875" style="7"/>
    <col min="6412" max="6412" width="5.109375" style="7" bestFit="1" customWidth="1"/>
    <col min="6413" max="6414" width="8.33203125" style="7" bestFit="1" customWidth="1"/>
    <col min="6415" max="6656" width="8.88671875" style="7"/>
    <col min="6657" max="6657" width="7.5546875" style="7" customWidth="1"/>
    <col min="6658" max="6658" width="4.109375" style="7" bestFit="1" customWidth="1"/>
    <col min="6659" max="6659" width="4" style="7" bestFit="1" customWidth="1"/>
    <col min="6660" max="6660" width="5.21875" style="7" bestFit="1" customWidth="1"/>
    <col min="6661" max="6661" width="5.33203125" style="7" customWidth="1"/>
    <col min="6662" max="6662" width="1.77734375" style="7" customWidth="1"/>
    <col min="6663" max="6663" width="5.6640625" style="7" bestFit="1" customWidth="1"/>
    <col min="6664" max="6664" width="8.33203125" style="7" bestFit="1" customWidth="1"/>
    <col min="6665" max="6665" width="7.21875" style="7" bestFit="1" customWidth="1"/>
    <col min="6666" max="6666" width="5.21875" style="7" customWidth="1"/>
    <col min="6667" max="6667" width="8.88671875" style="7"/>
    <col min="6668" max="6668" width="5.109375" style="7" bestFit="1" customWidth="1"/>
    <col min="6669" max="6670" width="8.33203125" style="7" bestFit="1" customWidth="1"/>
    <col min="6671" max="6912" width="8.88671875" style="7"/>
    <col min="6913" max="6913" width="7.5546875" style="7" customWidth="1"/>
    <col min="6914" max="6914" width="4.109375" style="7" bestFit="1" customWidth="1"/>
    <col min="6915" max="6915" width="4" style="7" bestFit="1" customWidth="1"/>
    <col min="6916" max="6916" width="5.21875" style="7" bestFit="1" customWidth="1"/>
    <col min="6917" max="6917" width="5.33203125" style="7" customWidth="1"/>
    <col min="6918" max="6918" width="1.77734375" style="7" customWidth="1"/>
    <col min="6919" max="6919" width="5.6640625" style="7" bestFit="1" customWidth="1"/>
    <col min="6920" max="6920" width="8.33203125" style="7" bestFit="1" customWidth="1"/>
    <col min="6921" max="6921" width="7.21875" style="7" bestFit="1" customWidth="1"/>
    <col min="6922" max="6922" width="5.21875" style="7" customWidth="1"/>
    <col min="6923" max="6923" width="8.88671875" style="7"/>
    <col min="6924" max="6924" width="5.109375" style="7" bestFit="1" customWidth="1"/>
    <col min="6925" max="6926" width="8.33203125" style="7" bestFit="1" customWidth="1"/>
    <col min="6927" max="7168" width="8.88671875" style="7"/>
    <col min="7169" max="7169" width="7.5546875" style="7" customWidth="1"/>
    <col min="7170" max="7170" width="4.109375" style="7" bestFit="1" customWidth="1"/>
    <col min="7171" max="7171" width="4" style="7" bestFit="1" customWidth="1"/>
    <col min="7172" max="7172" width="5.21875" style="7" bestFit="1" customWidth="1"/>
    <col min="7173" max="7173" width="5.33203125" style="7" customWidth="1"/>
    <col min="7174" max="7174" width="1.77734375" style="7" customWidth="1"/>
    <col min="7175" max="7175" width="5.6640625" style="7" bestFit="1" customWidth="1"/>
    <col min="7176" max="7176" width="8.33203125" style="7" bestFit="1" customWidth="1"/>
    <col min="7177" max="7177" width="7.21875" style="7" bestFit="1" customWidth="1"/>
    <col min="7178" max="7178" width="5.21875" style="7" customWidth="1"/>
    <col min="7179" max="7179" width="8.88671875" style="7"/>
    <col min="7180" max="7180" width="5.109375" style="7" bestFit="1" customWidth="1"/>
    <col min="7181" max="7182" width="8.33203125" style="7" bestFit="1" customWidth="1"/>
    <col min="7183" max="7424" width="8.88671875" style="7"/>
    <col min="7425" max="7425" width="7.5546875" style="7" customWidth="1"/>
    <col min="7426" max="7426" width="4.109375" style="7" bestFit="1" customWidth="1"/>
    <col min="7427" max="7427" width="4" style="7" bestFit="1" customWidth="1"/>
    <col min="7428" max="7428" width="5.21875" style="7" bestFit="1" customWidth="1"/>
    <col min="7429" max="7429" width="5.33203125" style="7" customWidth="1"/>
    <col min="7430" max="7430" width="1.77734375" style="7" customWidth="1"/>
    <col min="7431" max="7431" width="5.6640625" style="7" bestFit="1" customWidth="1"/>
    <col min="7432" max="7432" width="8.33203125" style="7" bestFit="1" customWidth="1"/>
    <col min="7433" max="7433" width="7.21875" style="7" bestFit="1" customWidth="1"/>
    <col min="7434" max="7434" width="5.21875" style="7" customWidth="1"/>
    <col min="7435" max="7435" width="8.88671875" style="7"/>
    <col min="7436" max="7436" width="5.109375" style="7" bestFit="1" customWidth="1"/>
    <col min="7437" max="7438" width="8.33203125" style="7" bestFit="1" customWidth="1"/>
    <col min="7439" max="7680" width="8.88671875" style="7"/>
    <col min="7681" max="7681" width="7.5546875" style="7" customWidth="1"/>
    <col min="7682" max="7682" width="4.109375" style="7" bestFit="1" customWidth="1"/>
    <col min="7683" max="7683" width="4" style="7" bestFit="1" customWidth="1"/>
    <col min="7684" max="7684" width="5.21875" style="7" bestFit="1" customWidth="1"/>
    <col min="7685" max="7685" width="5.33203125" style="7" customWidth="1"/>
    <col min="7686" max="7686" width="1.77734375" style="7" customWidth="1"/>
    <col min="7687" max="7687" width="5.6640625" style="7" bestFit="1" customWidth="1"/>
    <col min="7688" max="7688" width="8.33203125" style="7" bestFit="1" customWidth="1"/>
    <col min="7689" max="7689" width="7.21875" style="7" bestFit="1" customWidth="1"/>
    <col min="7690" max="7690" width="5.21875" style="7" customWidth="1"/>
    <col min="7691" max="7691" width="8.88671875" style="7"/>
    <col min="7692" max="7692" width="5.109375" style="7" bestFit="1" customWidth="1"/>
    <col min="7693" max="7694" width="8.33203125" style="7" bestFit="1" customWidth="1"/>
    <col min="7695" max="7936" width="8.88671875" style="7"/>
    <col min="7937" max="7937" width="7.5546875" style="7" customWidth="1"/>
    <col min="7938" max="7938" width="4.109375" style="7" bestFit="1" customWidth="1"/>
    <col min="7939" max="7939" width="4" style="7" bestFit="1" customWidth="1"/>
    <col min="7940" max="7940" width="5.21875" style="7" bestFit="1" customWidth="1"/>
    <col min="7941" max="7941" width="5.33203125" style="7" customWidth="1"/>
    <col min="7942" max="7942" width="1.77734375" style="7" customWidth="1"/>
    <col min="7943" max="7943" width="5.6640625" style="7" bestFit="1" customWidth="1"/>
    <col min="7944" max="7944" width="8.33203125" style="7" bestFit="1" customWidth="1"/>
    <col min="7945" max="7945" width="7.21875" style="7" bestFit="1" customWidth="1"/>
    <col min="7946" max="7946" width="5.21875" style="7" customWidth="1"/>
    <col min="7947" max="7947" width="8.88671875" style="7"/>
    <col min="7948" max="7948" width="5.109375" style="7" bestFit="1" customWidth="1"/>
    <col min="7949" max="7950" width="8.33203125" style="7" bestFit="1" customWidth="1"/>
    <col min="7951" max="8192" width="8.88671875" style="7"/>
    <col min="8193" max="8193" width="7.5546875" style="7" customWidth="1"/>
    <col min="8194" max="8194" width="4.109375" style="7" bestFit="1" customWidth="1"/>
    <col min="8195" max="8195" width="4" style="7" bestFit="1" customWidth="1"/>
    <col min="8196" max="8196" width="5.21875" style="7" bestFit="1" customWidth="1"/>
    <col min="8197" max="8197" width="5.33203125" style="7" customWidth="1"/>
    <col min="8198" max="8198" width="1.77734375" style="7" customWidth="1"/>
    <col min="8199" max="8199" width="5.6640625" style="7" bestFit="1" customWidth="1"/>
    <col min="8200" max="8200" width="8.33203125" style="7" bestFit="1" customWidth="1"/>
    <col min="8201" max="8201" width="7.21875" style="7" bestFit="1" customWidth="1"/>
    <col min="8202" max="8202" width="5.21875" style="7" customWidth="1"/>
    <col min="8203" max="8203" width="8.88671875" style="7"/>
    <col min="8204" max="8204" width="5.109375" style="7" bestFit="1" customWidth="1"/>
    <col min="8205" max="8206" width="8.33203125" style="7" bestFit="1" customWidth="1"/>
    <col min="8207" max="8448" width="8.88671875" style="7"/>
    <col min="8449" max="8449" width="7.5546875" style="7" customWidth="1"/>
    <col min="8450" max="8450" width="4.109375" style="7" bestFit="1" customWidth="1"/>
    <col min="8451" max="8451" width="4" style="7" bestFit="1" customWidth="1"/>
    <col min="8452" max="8452" width="5.21875" style="7" bestFit="1" customWidth="1"/>
    <col min="8453" max="8453" width="5.33203125" style="7" customWidth="1"/>
    <col min="8454" max="8454" width="1.77734375" style="7" customWidth="1"/>
    <col min="8455" max="8455" width="5.6640625" style="7" bestFit="1" customWidth="1"/>
    <col min="8456" max="8456" width="8.33203125" style="7" bestFit="1" customWidth="1"/>
    <col min="8457" max="8457" width="7.21875" style="7" bestFit="1" customWidth="1"/>
    <col min="8458" max="8458" width="5.21875" style="7" customWidth="1"/>
    <col min="8459" max="8459" width="8.88671875" style="7"/>
    <col min="8460" max="8460" width="5.109375" style="7" bestFit="1" customWidth="1"/>
    <col min="8461" max="8462" width="8.33203125" style="7" bestFit="1" customWidth="1"/>
    <col min="8463" max="8704" width="8.88671875" style="7"/>
    <col min="8705" max="8705" width="7.5546875" style="7" customWidth="1"/>
    <col min="8706" max="8706" width="4.109375" style="7" bestFit="1" customWidth="1"/>
    <col min="8707" max="8707" width="4" style="7" bestFit="1" customWidth="1"/>
    <col min="8708" max="8708" width="5.21875" style="7" bestFit="1" customWidth="1"/>
    <col min="8709" max="8709" width="5.33203125" style="7" customWidth="1"/>
    <col min="8710" max="8710" width="1.77734375" style="7" customWidth="1"/>
    <col min="8711" max="8711" width="5.6640625" style="7" bestFit="1" customWidth="1"/>
    <col min="8712" max="8712" width="8.33203125" style="7" bestFit="1" customWidth="1"/>
    <col min="8713" max="8713" width="7.21875" style="7" bestFit="1" customWidth="1"/>
    <col min="8714" max="8714" width="5.21875" style="7" customWidth="1"/>
    <col min="8715" max="8715" width="8.88671875" style="7"/>
    <col min="8716" max="8716" width="5.109375" style="7" bestFit="1" customWidth="1"/>
    <col min="8717" max="8718" width="8.33203125" style="7" bestFit="1" customWidth="1"/>
    <col min="8719" max="8960" width="8.88671875" style="7"/>
    <col min="8961" max="8961" width="7.5546875" style="7" customWidth="1"/>
    <col min="8962" max="8962" width="4.109375" style="7" bestFit="1" customWidth="1"/>
    <col min="8963" max="8963" width="4" style="7" bestFit="1" customWidth="1"/>
    <col min="8964" max="8964" width="5.21875" style="7" bestFit="1" customWidth="1"/>
    <col min="8965" max="8965" width="5.33203125" style="7" customWidth="1"/>
    <col min="8966" max="8966" width="1.77734375" style="7" customWidth="1"/>
    <col min="8967" max="8967" width="5.6640625" style="7" bestFit="1" customWidth="1"/>
    <col min="8968" max="8968" width="8.33203125" style="7" bestFit="1" customWidth="1"/>
    <col min="8969" max="8969" width="7.21875" style="7" bestFit="1" customWidth="1"/>
    <col min="8970" max="8970" width="5.21875" style="7" customWidth="1"/>
    <col min="8971" max="8971" width="8.88671875" style="7"/>
    <col min="8972" max="8972" width="5.109375" style="7" bestFit="1" customWidth="1"/>
    <col min="8973" max="8974" width="8.33203125" style="7" bestFit="1" customWidth="1"/>
    <col min="8975" max="9216" width="8.88671875" style="7"/>
    <col min="9217" max="9217" width="7.5546875" style="7" customWidth="1"/>
    <col min="9218" max="9218" width="4.109375" style="7" bestFit="1" customWidth="1"/>
    <col min="9219" max="9219" width="4" style="7" bestFit="1" customWidth="1"/>
    <col min="9220" max="9220" width="5.21875" style="7" bestFit="1" customWidth="1"/>
    <col min="9221" max="9221" width="5.33203125" style="7" customWidth="1"/>
    <col min="9222" max="9222" width="1.77734375" style="7" customWidth="1"/>
    <col min="9223" max="9223" width="5.6640625" style="7" bestFit="1" customWidth="1"/>
    <col min="9224" max="9224" width="8.33203125" style="7" bestFit="1" customWidth="1"/>
    <col min="9225" max="9225" width="7.21875" style="7" bestFit="1" customWidth="1"/>
    <col min="9226" max="9226" width="5.21875" style="7" customWidth="1"/>
    <col min="9227" max="9227" width="8.88671875" style="7"/>
    <col min="9228" max="9228" width="5.109375" style="7" bestFit="1" customWidth="1"/>
    <col min="9229" max="9230" width="8.33203125" style="7" bestFit="1" customWidth="1"/>
    <col min="9231" max="9472" width="8.88671875" style="7"/>
    <col min="9473" max="9473" width="7.5546875" style="7" customWidth="1"/>
    <col min="9474" max="9474" width="4.109375" style="7" bestFit="1" customWidth="1"/>
    <col min="9475" max="9475" width="4" style="7" bestFit="1" customWidth="1"/>
    <col min="9476" max="9476" width="5.21875" style="7" bestFit="1" customWidth="1"/>
    <col min="9477" max="9477" width="5.33203125" style="7" customWidth="1"/>
    <col min="9478" max="9478" width="1.77734375" style="7" customWidth="1"/>
    <col min="9479" max="9479" width="5.6640625" style="7" bestFit="1" customWidth="1"/>
    <col min="9480" max="9480" width="8.33203125" style="7" bestFit="1" customWidth="1"/>
    <col min="9481" max="9481" width="7.21875" style="7" bestFit="1" customWidth="1"/>
    <col min="9482" max="9482" width="5.21875" style="7" customWidth="1"/>
    <col min="9483" max="9483" width="8.88671875" style="7"/>
    <col min="9484" max="9484" width="5.109375" style="7" bestFit="1" customWidth="1"/>
    <col min="9485" max="9486" width="8.33203125" style="7" bestFit="1" customWidth="1"/>
    <col min="9487" max="9728" width="8.88671875" style="7"/>
    <col min="9729" max="9729" width="7.5546875" style="7" customWidth="1"/>
    <col min="9730" max="9730" width="4.109375" style="7" bestFit="1" customWidth="1"/>
    <col min="9731" max="9731" width="4" style="7" bestFit="1" customWidth="1"/>
    <col min="9732" max="9732" width="5.21875" style="7" bestFit="1" customWidth="1"/>
    <col min="9733" max="9733" width="5.33203125" style="7" customWidth="1"/>
    <col min="9734" max="9734" width="1.77734375" style="7" customWidth="1"/>
    <col min="9735" max="9735" width="5.6640625" style="7" bestFit="1" customWidth="1"/>
    <col min="9736" max="9736" width="8.33203125" style="7" bestFit="1" customWidth="1"/>
    <col min="9737" max="9737" width="7.21875" style="7" bestFit="1" customWidth="1"/>
    <col min="9738" max="9738" width="5.21875" style="7" customWidth="1"/>
    <col min="9739" max="9739" width="8.88671875" style="7"/>
    <col min="9740" max="9740" width="5.109375" style="7" bestFit="1" customWidth="1"/>
    <col min="9741" max="9742" width="8.33203125" style="7" bestFit="1" customWidth="1"/>
    <col min="9743" max="9984" width="8.88671875" style="7"/>
    <col min="9985" max="9985" width="7.5546875" style="7" customWidth="1"/>
    <col min="9986" max="9986" width="4.109375" style="7" bestFit="1" customWidth="1"/>
    <col min="9987" max="9987" width="4" style="7" bestFit="1" customWidth="1"/>
    <col min="9988" max="9988" width="5.21875" style="7" bestFit="1" customWidth="1"/>
    <col min="9989" max="9989" width="5.33203125" style="7" customWidth="1"/>
    <col min="9990" max="9990" width="1.77734375" style="7" customWidth="1"/>
    <col min="9991" max="9991" width="5.6640625" style="7" bestFit="1" customWidth="1"/>
    <col min="9992" max="9992" width="8.33203125" style="7" bestFit="1" customWidth="1"/>
    <col min="9993" max="9993" width="7.21875" style="7" bestFit="1" customWidth="1"/>
    <col min="9994" max="9994" width="5.21875" style="7" customWidth="1"/>
    <col min="9995" max="9995" width="8.88671875" style="7"/>
    <col min="9996" max="9996" width="5.109375" style="7" bestFit="1" customWidth="1"/>
    <col min="9997" max="9998" width="8.33203125" style="7" bestFit="1" customWidth="1"/>
    <col min="9999" max="10240" width="8.88671875" style="7"/>
    <col min="10241" max="10241" width="7.5546875" style="7" customWidth="1"/>
    <col min="10242" max="10242" width="4.109375" style="7" bestFit="1" customWidth="1"/>
    <col min="10243" max="10243" width="4" style="7" bestFit="1" customWidth="1"/>
    <col min="10244" max="10244" width="5.21875" style="7" bestFit="1" customWidth="1"/>
    <col min="10245" max="10245" width="5.33203125" style="7" customWidth="1"/>
    <col min="10246" max="10246" width="1.77734375" style="7" customWidth="1"/>
    <col min="10247" max="10247" width="5.6640625" style="7" bestFit="1" customWidth="1"/>
    <col min="10248" max="10248" width="8.33203125" style="7" bestFit="1" customWidth="1"/>
    <col min="10249" max="10249" width="7.21875" style="7" bestFit="1" customWidth="1"/>
    <col min="10250" max="10250" width="5.21875" style="7" customWidth="1"/>
    <col min="10251" max="10251" width="8.88671875" style="7"/>
    <col min="10252" max="10252" width="5.109375" style="7" bestFit="1" customWidth="1"/>
    <col min="10253" max="10254" width="8.33203125" style="7" bestFit="1" customWidth="1"/>
    <col min="10255" max="10496" width="8.88671875" style="7"/>
    <col min="10497" max="10497" width="7.5546875" style="7" customWidth="1"/>
    <col min="10498" max="10498" width="4.109375" style="7" bestFit="1" customWidth="1"/>
    <col min="10499" max="10499" width="4" style="7" bestFit="1" customWidth="1"/>
    <col min="10500" max="10500" width="5.21875" style="7" bestFit="1" customWidth="1"/>
    <col min="10501" max="10501" width="5.33203125" style="7" customWidth="1"/>
    <col min="10502" max="10502" width="1.77734375" style="7" customWidth="1"/>
    <col min="10503" max="10503" width="5.6640625" style="7" bestFit="1" customWidth="1"/>
    <col min="10504" max="10504" width="8.33203125" style="7" bestFit="1" customWidth="1"/>
    <col min="10505" max="10505" width="7.21875" style="7" bestFit="1" customWidth="1"/>
    <col min="10506" max="10506" width="5.21875" style="7" customWidth="1"/>
    <col min="10507" max="10507" width="8.88671875" style="7"/>
    <col min="10508" max="10508" width="5.109375" style="7" bestFit="1" customWidth="1"/>
    <col min="10509" max="10510" width="8.33203125" style="7" bestFit="1" customWidth="1"/>
    <col min="10511" max="10752" width="8.88671875" style="7"/>
    <col min="10753" max="10753" width="7.5546875" style="7" customWidth="1"/>
    <col min="10754" max="10754" width="4.109375" style="7" bestFit="1" customWidth="1"/>
    <col min="10755" max="10755" width="4" style="7" bestFit="1" customWidth="1"/>
    <col min="10756" max="10756" width="5.21875" style="7" bestFit="1" customWidth="1"/>
    <col min="10757" max="10757" width="5.33203125" style="7" customWidth="1"/>
    <col min="10758" max="10758" width="1.77734375" style="7" customWidth="1"/>
    <col min="10759" max="10759" width="5.6640625" style="7" bestFit="1" customWidth="1"/>
    <col min="10760" max="10760" width="8.33203125" style="7" bestFit="1" customWidth="1"/>
    <col min="10761" max="10761" width="7.21875" style="7" bestFit="1" customWidth="1"/>
    <col min="10762" max="10762" width="5.21875" style="7" customWidth="1"/>
    <col min="10763" max="10763" width="8.88671875" style="7"/>
    <col min="10764" max="10764" width="5.109375" style="7" bestFit="1" customWidth="1"/>
    <col min="10765" max="10766" width="8.33203125" style="7" bestFit="1" customWidth="1"/>
    <col min="10767" max="11008" width="8.88671875" style="7"/>
    <col min="11009" max="11009" width="7.5546875" style="7" customWidth="1"/>
    <col min="11010" max="11010" width="4.109375" style="7" bestFit="1" customWidth="1"/>
    <col min="11011" max="11011" width="4" style="7" bestFit="1" customWidth="1"/>
    <col min="11012" max="11012" width="5.21875" style="7" bestFit="1" customWidth="1"/>
    <col min="11013" max="11013" width="5.33203125" style="7" customWidth="1"/>
    <col min="11014" max="11014" width="1.77734375" style="7" customWidth="1"/>
    <col min="11015" max="11015" width="5.6640625" style="7" bestFit="1" customWidth="1"/>
    <col min="11016" max="11016" width="8.33203125" style="7" bestFit="1" customWidth="1"/>
    <col min="11017" max="11017" width="7.21875" style="7" bestFit="1" customWidth="1"/>
    <col min="11018" max="11018" width="5.21875" style="7" customWidth="1"/>
    <col min="11019" max="11019" width="8.88671875" style="7"/>
    <col min="11020" max="11020" width="5.109375" style="7" bestFit="1" customWidth="1"/>
    <col min="11021" max="11022" width="8.33203125" style="7" bestFit="1" customWidth="1"/>
    <col min="11023" max="11264" width="8.88671875" style="7"/>
    <col min="11265" max="11265" width="7.5546875" style="7" customWidth="1"/>
    <col min="11266" max="11266" width="4.109375" style="7" bestFit="1" customWidth="1"/>
    <col min="11267" max="11267" width="4" style="7" bestFit="1" customWidth="1"/>
    <col min="11268" max="11268" width="5.21875" style="7" bestFit="1" customWidth="1"/>
    <col min="11269" max="11269" width="5.33203125" style="7" customWidth="1"/>
    <col min="11270" max="11270" width="1.77734375" style="7" customWidth="1"/>
    <col min="11271" max="11271" width="5.6640625" style="7" bestFit="1" customWidth="1"/>
    <col min="11272" max="11272" width="8.33203125" style="7" bestFit="1" customWidth="1"/>
    <col min="11273" max="11273" width="7.21875" style="7" bestFit="1" customWidth="1"/>
    <col min="11274" max="11274" width="5.21875" style="7" customWidth="1"/>
    <col min="11275" max="11275" width="8.88671875" style="7"/>
    <col min="11276" max="11276" width="5.109375" style="7" bestFit="1" customWidth="1"/>
    <col min="11277" max="11278" width="8.33203125" style="7" bestFit="1" customWidth="1"/>
    <col min="11279" max="11520" width="8.88671875" style="7"/>
    <col min="11521" max="11521" width="7.5546875" style="7" customWidth="1"/>
    <col min="11522" max="11522" width="4.109375" style="7" bestFit="1" customWidth="1"/>
    <col min="11523" max="11523" width="4" style="7" bestFit="1" customWidth="1"/>
    <col min="11524" max="11524" width="5.21875" style="7" bestFit="1" customWidth="1"/>
    <col min="11525" max="11525" width="5.33203125" style="7" customWidth="1"/>
    <col min="11526" max="11526" width="1.77734375" style="7" customWidth="1"/>
    <col min="11527" max="11527" width="5.6640625" style="7" bestFit="1" customWidth="1"/>
    <col min="11528" max="11528" width="8.33203125" style="7" bestFit="1" customWidth="1"/>
    <col min="11529" max="11529" width="7.21875" style="7" bestFit="1" customWidth="1"/>
    <col min="11530" max="11530" width="5.21875" style="7" customWidth="1"/>
    <col min="11531" max="11531" width="8.88671875" style="7"/>
    <col min="11532" max="11532" width="5.109375" style="7" bestFit="1" customWidth="1"/>
    <col min="11533" max="11534" width="8.33203125" style="7" bestFit="1" customWidth="1"/>
    <col min="11535" max="11776" width="8.88671875" style="7"/>
    <col min="11777" max="11777" width="7.5546875" style="7" customWidth="1"/>
    <col min="11778" max="11778" width="4.109375" style="7" bestFit="1" customWidth="1"/>
    <col min="11779" max="11779" width="4" style="7" bestFit="1" customWidth="1"/>
    <col min="11780" max="11780" width="5.21875" style="7" bestFit="1" customWidth="1"/>
    <col min="11781" max="11781" width="5.33203125" style="7" customWidth="1"/>
    <col min="11782" max="11782" width="1.77734375" style="7" customWidth="1"/>
    <col min="11783" max="11783" width="5.6640625" style="7" bestFit="1" customWidth="1"/>
    <col min="11784" max="11784" width="8.33203125" style="7" bestFit="1" customWidth="1"/>
    <col min="11785" max="11785" width="7.21875" style="7" bestFit="1" customWidth="1"/>
    <col min="11786" max="11786" width="5.21875" style="7" customWidth="1"/>
    <col min="11787" max="11787" width="8.88671875" style="7"/>
    <col min="11788" max="11788" width="5.109375" style="7" bestFit="1" customWidth="1"/>
    <col min="11789" max="11790" width="8.33203125" style="7" bestFit="1" customWidth="1"/>
    <col min="11791" max="12032" width="8.88671875" style="7"/>
    <col min="12033" max="12033" width="7.5546875" style="7" customWidth="1"/>
    <col min="12034" max="12034" width="4.109375" style="7" bestFit="1" customWidth="1"/>
    <col min="12035" max="12035" width="4" style="7" bestFit="1" customWidth="1"/>
    <col min="12036" max="12036" width="5.21875" style="7" bestFit="1" customWidth="1"/>
    <col min="12037" max="12037" width="5.33203125" style="7" customWidth="1"/>
    <col min="12038" max="12038" width="1.77734375" style="7" customWidth="1"/>
    <col min="12039" max="12039" width="5.6640625" style="7" bestFit="1" customWidth="1"/>
    <col min="12040" max="12040" width="8.33203125" style="7" bestFit="1" customWidth="1"/>
    <col min="12041" max="12041" width="7.21875" style="7" bestFit="1" customWidth="1"/>
    <col min="12042" max="12042" width="5.21875" style="7" customWidth="1"/>
    <col min="12043" max="12043" width="8.88671875" style="7"/>
    <col min="12044" max="12044" width="5.109375" style="7" bestFit="1" customWidth="1"/>
    <col min="12045" max="12046" width="8.33203125" style="7" bestFit="1" customWidth="1"/>
    <col min="12047" max="12288" width="8.88671875" style="7"/>
    <col min="12289" max="12289" width="7.5546875" style="7" customWidth="1"/>
    <col min="12290" max="12290" width="4.109375" style="7" bestFit="1" customWidth="1"/>
    <col min="12291" max="12291" width="4" style="7" bestFit="1" customWidth="1"/>
    <col min="12292" max="12292" width="5.21875" style="7" bestFit="1" customWidth="1"/>
    <col min="12293" max="12293" width="5.33203125" style="7" customWidth="1"/>
    <col min="12294" max="12294" width="1.77734375" style="7" customWidth="1"/>
    <col min="12295" max="12295" width="5.6640625" style="7" bestFit="1" customWidth="1"/>
    <col min="12296" max="12296" width="8.33203125" style="7" bestFit="1" customWidth="1"/>
    <col min="12297" max="12297" width="7.21875" style="7" bestFit="1" customWidth="1"/>
    <col min="12298" max="12298" width="5.21875" style="7" customWidth="1"/>
    <col min="12299" max="12299" width="8.88671875" style="7"/>
    <col min="12300" max="12300" width="5.109375" style="7" bestFit="1" customWidth="1"/>
    <col min="12301" max="12302" width="8.33203125" style="7" bestFit="1" customWidth="1"/>
    <col min="12303" max="12544" width="8.88671875" style="7"/>
    <col min="12545" max="12545" width="7.5546875" style="7" customWidth="1"/>
    <col min="12546" max="12546" width="4.109375" style="7" bestFit="1" customWidth="1"/>
    <col min="12547" max="12547" width="4" style="7" bestFit="1" customWidth="1"/>
    <col min="12548" max="12548" width="5.21875" style="7" bestFit="1" customWidth="1"/>
    <col min="12549" max="12549" width="5.33203125" style="7" customWidth="1"/>
    <col min="12550" max="12550" width="1.77734375" style="7" customWidth="1"/>
    <col min="12551" max="12551" width="5.6640625" style="7" bestFit="1" customWidth="1"/>
    <col min="12552" max="12552" width="8.33203125" style="7" bestFit="1" customWidth="1"/>
    <col min="12553" max="12553" width="7.21875" style="7" bestFit="1" customWidth="1"/>
    <col min="12554" max="12554" width="5.21875" style="7" customWidth="1"/>
    <col min="12555" max="12555" width="8.88671875" style="7"/>
    <col min="12556" max="12556" width="5.109375" style="7" bestFit="1" customWidth="1"/>
    <col min="12557" max="12558" width="8.33203125" style="7" bestFit="1" customWidth="1"/>
    <col min="12559" max="12800" width="8.88671875" style="7"/>
    <col min="12801" max="12801" width="7.5546875" style="7" customWidth="1"/>
    <col min="12802" max="12802" width="4.109375" style="7" bestFit="1" customWidth="1"/>
    <col min="12803" max="12803" width="4" style="7" bestFit="1" customWidth="1"/>
    <col min="12804" max="12804" width="5.21875" style="7" bestFit="1" customWidth="1"/>
    <col min="12805" max="12805" width="5.33203125" style="7" customWidth="1"/>
    <col min="12806" max="12806" width="1.77734375" style="7" customWidth="1"/>
    <col min="12807" max="12807" width="5.6640625" style="7" bestFit="1" customWidth="1"/>
    <col min="12808" max="12808" width="8.33203125" style="7" bestFit="1" customWidth="1"/>
    <col min="12809" max="12809" width="7.21875" style="7" bestFit="1" customWidth="1"/>
    <col min="12810" max="12810" width="5.21875" style="7" customWidth="1"/>
    <col min="12811" max="12811" width="8.88671875" style="7"/>
    <col min="12812" max="12812" width="5.109375" style="7" bestFit="1" customWidth="1"/>
    <col min="12813" max="12814" width="8.33203125" style="7" bestFit="1" customWidth="1"/>
    <col min="12815" max="13056" width="8.88671875" style="7"/>
    <col min="13057" max="13057" width="7.5546875" style="7" customWidth="1"/>
    <col min="13058" max="13058" width="4.109375" style="7" bestFit="1" customWidth="1"/>
    <col min="13059" max="13059" width="4" style="7" bestFit="1" customWidth="1"/>
    <col min="13060" max="13060" width="5.21875" style="7" bestFit="1" customWidth="1"/>
    <col min="13061" max="13061" width="5.33203125" style="7" customWidth="1"/>
    <col min="13062" max="13062" width="1.77734375" style="7" customWidth="1"/>
    <col min="13063" max="13063" width="5.6640625" style="7" bestFit="1" customWidth="1"/>
    <col min="13064" max="13064" width="8.33203125" style="7" bestFit="1" customWidth="1"/>
    <col min="13065" max="13065" width="7.21875" style="7" bestFit="1" customWidth="1"/>
    <col min="13066" max="13066" width="5.21875" style="7" customWidth="1"/>
    <col min="13067" max="13067" width="8.88671875" style="7"/>
    <col min="13068" max="13068" width="5.109375" style="7" bestFit="1" customWidth="1"/>
    <col min="13069" max="13070" width="8.33203125" style="7" bestFit="1" customWidth="1"/>
    <col min="13071" max="13312" width="8.88671875" style="7"/>
    <col min="13313" max="13313" width="7.5546875" style="7" customWidth="1"/>
    <col min="13314" max="13314" width="4.109375" style="7" bestFit="1" customWidth="1"/>
    <col min="13315" max="13315" width="4" style="7" bestFit="1" customWidth="1"/>
    <col min="13316" max="13316" width="5.21875" style="7" bestFit="1" customWidth="1"/>
    <col min="13317" max="13317" width="5.33203125" style="7" customWidth="1"/>
    <col min="13318" max="13318" width="1.77734375" style="7" customWidth="1"/>
    <col min="13319" max="13319" width="5.6640625" style="7" bestFit="1" customWidth="1"/>
    <col min="13320" max="13320" width="8.33203125" style="7" bestFit="1" customWidth="1"/>
    <col min="13321" max="13321" width="7.21875" style="7" bestFit="1" customWidth="1"/>
    <col min="13322" max="13322" width="5.21875" style="7" customWidth="1"/>
    <col min="13323" max="13323" width="8.88671875" style="7"/>
    <col min="13324" max="13324" width="5.109375" style="7" bestFit="1" customWidth="1"/>
    <col min="13325" max="13326" width="8.33203125" style="7" bestFit="1" customWidth="1"/>
    <col min="13327" max="13568" width="8.88671875" style="7"/>
    <col min="13569" max="13569" width="7.5546875" style="7" customWidth="1"/>
    <col min="13570" max="13570" width="4.109375" style="7" bestFit="1" customWidth="1"/>
    <col min="13571" max="13571" width="4" style="7" bestFit="1" customWidth="1"/>
    <col min="13572" max="13572" width="5.21875" style="7" bestFit="1" customWidth="1"/>
    <col min="13573" max="13573" width="5.33203125" style="7" customWidth="1"/>
    <col min="13574" max="13574" width="1.77734375" style="7" customWidth="1"/>
    <col min="13575" max="13575" width="5.6640625" style="7" bestFit="1" customWidth="1"/>
    <col min="13576" max="13576" width="8.33203125" style="7" bestFit="1" customWidth="1"/>
    <col min="13577" max="13577" width="7.21875" style="7" bestFit="1" customWidth="1"/>
    <col min="13578" max="13578" width="5.21875" style="7" customWidth="1"/>
    <col min="13579" max="13579" width="8.88671875" style="7"/>
    <col min="13580" max="13580" width="5.109375" style="7" bestFit="1" customWidth="1"/>
    <col min="13581" max="13582" width="8.33203125" style="7" bestFit="1" customWidth="1"/>
    <col min="13583" max="13824" width="8.88671875" style="7"/>
    <col min="13825" max="13825" width="7.5546875" style="7" customWidth="1"/>
    <col min="13826" max="13826" width="4.109375" style="7" bestFit="1" customWidth="1"/>
    <col min="13827" max="13827" width="4" style="7" bestFit="1" customWidth="1"/>
    <col min="13828" max="13828" width="5.21875" style="7" bestFit="1" customWidth="1"/>
    <col min="13829" max="13829" width="5.33203125" style="7" customWidth="1"/>
    <col min="13830" max="13830" width="1.77734375" style="7" customWidth="1"/>
    <col min="13831" max="13831" width="5.6640625" style="7" bestFit="1" customWidth="1"/>
    <col min="13832" max="13832" width="8.33203125" style="7" bestFit="1" customWidth="1"/>
    <col min="13833" max="13833" width="7.21875" style="7" bestFit="1" customWidth="1"/>
    <col min="13834" max="13834" width="5.21875" style="7" customWidth="1"/>
    <col min="13835" max="13835" width="8.88671875" style="7"/>
    <col min="13836" max="13836" width="5.109375" style="7" bestFit="1" customWidth="1"/>
    <col min="13837" max="13838" width="8.33203125" style="7" bestFit="1" customWidth="1"/>
    <col min="13839" max="14080" width="8.88671875" style="7"/>
    <col min="14081" max="14081" width="7.5546875" style="7" customWidth="1"/>
    <col min="14082" max="14082" width="4.109375" style="7" bestFit="1" customWidth="1"/>
    <col min="14083" max="14083" width="4" style="7" bestFit="1" customWidth="1"/>
    <col min="14084" max="14084" width="5.21875" style="7" bestFit="1" customWidth="1"/>
    <col min="14085" max="14085" width="5.33203125" style="7" customWidth="1"/>
    <col min="14086" max="14086" width="1.77734375" style="7" customWidth="1"/>
    <col min="14087" max="14087" width="5.6640625" style="7" bestFit="1" customWidth="1"/>
    <col min="14088" max="14088" width="8.33203125" style="7" bestFit="1" customWidth="1"/>
    <col min="14089" max="14089" width="7.21875" style="7" bestFit="1" customWidth="1"/>
    <col min="14090" max="14090" width="5.21875" style="7" customWidth="1"/>
    <col min="14091" max="14091" width="8.88671875" style="7"/>
    <col min="14092" max="14092" width="5.109375" style="7" bestFit="1" customWidth="1"/>
    <col min="14093" max="14094" width="8.33203125" style="7" bestFit="1" customWidth="1"/>
    <col min="14095" max="14336" width="8.88671875" style="7"/>
    <col min="14337" max="14337" width="7.5546875" style="7" customWidth="1"/>
    <col min="14338" max="14338" width="4.109375" style="7" bestFit="1" customWidth="1"/>
    <col min="14339" max="14339" width="4" style="7" bestFit="1" customWidth="1"/>
    <col min="14340" max="14340" width="5.21875" style="7" bestFit="1" customWidth="1"/>
    <col min="14341" max="14341" width="5.33203125" style="7" customWidth="1"/>
    <col min="14342" max="14342" width="1.77734375" style="7" customWidth="1"/>
    <col min="14343" max="14343" width="5.6640625" style="7" bestFit="1" customWidth="1"/>
    <col min="14344" max="14344" width="8.33203125" style="7" bestFit="1" customWidth="1"/>
    <col min="14345" max="14345" width="7.21875" style="7" bestFit="1" customWidth="1"/>
    <col min="14346" max="14346" width="5.21875" style="7" customWidth="1"/>
    <col min="14347" max="14347" width="8.88671875" style="7"/>
    <col min="14348" max="14348" width="5.109375" style="7" bestFit="1" customWidth="1"/>
    <col min="14349" max="14350" width="8.33203125" style="7" bestFit="1" customWidth="1"/>
    <col min="14351" max="14592" width="8.88671875" style="7"/>
    <col min="14593" max="14593" width="7.5546875" style="7" customWidth="1"/>
    <col min="14594" max="14594" width="4.109375" style="7" bestFit="1" customWidth="1"/>
    <col min="14595" max="14595" width="4" style="7" bestFit="1" customWidth="1"/>
    <col min="14596" max="14596" width="5.21875" style="7" bestFit="1" customWidth="1"/>
    <col min="14597" max="14597" width="5.33203125" style="7" customWidth="1"/>
    <col min="14598" max="14598" width="1.77734375" style="7" customWidth="1"/>
    <col min="14599" max="14599" width="5.6640625" style="7" bestFit="1" customWidth="1"/>
    <col min="14600" max="14600" width="8.33203125" style="7" bestFit="1" customWidth="1"/>
    <col min="14601" max="14601" width="7.21875" style="7" bestFit="1" customWidth="1"/>
    <col min="14602" max="14602" width="5.21875" style="7" customWidth="1"/>
    <col min="14603" max="14603" width="8.88671875" style="7"/>
    <col min="14604" max="14604" width="5.109375" style="7" bestFit="1" customWidth="1"/>
    <col min="14605" max="14606" width="8.33203125" style="7" bestFit="1" customWidth="1"/>
    <col min="14607" max="14848" width="8.88671875" style="7"/>
    <col min="14849" max="14849" width="7.5546875" style="7" customWidth="1"/>
    <col min="14850" max="14850" width="4.109375" style="7" bestFit="1" customWidth="1"/>
    <col min="14851" max="14851" width="4" style="7" bestFit="1" customWidth="1"/>
    <col min="14852" max="14852" width="5.21875" style="7" bestFit="1" customWidth="1"/>
    <col min="14853" max="14853" width="5.33203125" style="7" customWidth="1"/>
    <col min="14854" max="14854" width="1.77734375" style="7" customWidth="1"/>
    <col min="14855" max="14855" width="5.6640625" style="7" bestFit="1" customWidth="1"/>
    <col min="14856" max="14856" width="8.33203125" style="7" bestFit="1" customWidth="1"/>
    <col min="14857" max="14857" width="7.21875" style="7" bestFit="1" customWidth="1"/>
    <col min="14858" max="14858" width="5.21875" style="7" customWidth="1"/>
    <col min="14859" max="14859" width="8.88671875" style="7"/>
    <col min="14860" max="14860" width="5.109375" style="7" bestFit="1" customWidth="1"/>
    <col min="14861" max="14862" width="8.33203125" style="7" bestFit="1" customWidth="1"/>
    <col min="14863" max="15104" width="8.88671875" style="7"/>
    <col min="15105" max="15105" width="7.5546875" style="7" customWidth="1"/>
    <col min="15106" max="15106" width="4.109375" style="7" bestFit="1" customWidth="1"/>
    <col min="15107" max="15107" width="4" style="7" bestFit="1" customWidth="1"/>
    <col min="15108" max="15108" width="5.21875" style="7" bestFit="1" customWidth="1"/>
    <col min="15109" max="15109" width="5.33203125" style="7" customWidth="1"/>
    <col min="15110" max="15110" width="1.77734375" style="7" customWidth="1"/>
    <col min="15111" max="15111" width="5.6640625" style="7" bestFit="1" customWidth="1"/>
    <col min="15112" max="15112" width="8.33203125" style="7" bestFit="1" customWidth="1"/>
    <col min="15113" max="15113" width="7.21875" style="7" bestFit="1" customWidth="1"/>
    <col min="15114" max="15114" width="5.21875" style="7" customWidth="1"/>
    <col min="15115" max="15115" width="8.88671875" style="7"/>
    <col min="15116" max="15116" width="5.109375" style="7" bestFit="1" customWidth="1"/>
    <col min="15117" max="15118" width="8.33203125" style="7" bestFit="1" customWidth="1"/>
    <col min="15119" max="15360" width="8.88671875" style="7"/>
    <col min="15361" max="15361" width="7.5546875" style="7" customWidth="1"/>
    <col min="15362" max="15362" width="4.109375" style="7" bestFit="1" customWidth="1"/>
    <col min="15363" max="15363" width="4" style="7" bestFit="1" customWidth="1"/>
    <col min="15364" max="15364" width="5.21875" style="7" bestFit="1" customWidth="1"/>
    <col min="15365" max="15365" width="5.33203125" style="7" customWidth="1"/>
    <col min="15366" max="15366" width="1.77734375" style="7" customWidth="1"/>
    <col min="15367" max="15367" width="5.6640625" style="7" bestFit="1" customWidth="1"/>
    <col min="15368" max="15368" width="8.33203125" style="7" bestFit="1" customWidth="1"/>
    <col min="15369" max="15369" width="7.21875" style="7" bestFit="1" customWidth="1"/>
    <col min="15370" max="15370" width="5.21875" style="7" customWidth="1"/>
    <col min="15371" max="15371" width="8.88671875" style="7"/>
    <col min="15372" max="15372" width="5.109375" style="7" bestFit="1" customWidth="1"/>
    <col min="15373" max="15374" width="8.33203125" style="7" bestFit="1" customWidth="1"/>
    <col min="15375" max="15616" width="8.88671875" style="7"/>
    <col min="15617" max="15617" width="7.5546875" style="7" customWidth="1"/>
    <col min="15618" max="15618" width="4.109375" style="7" bestFit="1" customWidth="1"/>
    <col min="15619" max="15619" width="4" style="7" bestFit="1" customWidth="1"/>
    <col min="15620" max="15620" width="5.21875" style="7" bestFit="1" customWidth="1"/>
    <col min="15621" max="15621" width="5.33203125" style="7" customWidth="1"/>
    <col min="15622" max="15622" width="1.77734375" style="7" customWidth="1"/>
    <col min="15623" max="15623" width="5.6640625" style="7" bestFit="1" customWidth="1"/>
    <col min="15624" max="15624" width="8.33203125" style="7" bestFit="1" customWidth="1"/>
    <col min="15625" max="15625" width="7.21875" style="7" bestFit="1" customWidth="1"/>
    <col min="15626" max="15626" width="5.21875" style="7" customWidth="1"/>
    <col min="15627" max="15627" width="8.88671875" style="7"/>
    <col min="15628" max="15628" width="5.109375" style="7" bestFit="1" customWidth="1"/>
    <col min="15629" max="15630" width="8.33203125" style="7" bestFit="1" customWidth="1"/>
    <col min="15631" max="15872" width="8.88671875" style="7"/>
    <col min="15873" max="15873" width="7.5546875" style="7" customWidth="1"/>
    <col min="15874" max="15874" width="4.109375" style="7" bestFit="1" customWidth="1"/>
    <col min="15875" max="15875" width="4" style="7" bestFit="1" customWidth="1"/>
    <col min="15876" max="15876" width="5.21875" style="7" bestFit="1" customWidth="1"/>
    <col min="15877" max="15877" width="5.33203125" style="7" customWidth="1"/>
    <col min="15878" max="15878" width="1.77734375" style="7" customWidth="1"/>
    <col min="15879" max="15879" width="5.6640625" style="7" bestFit="1" customWidth="1"/>
    <col min="15880" max="15880" width="8.33203125" style="7" bestFit="1" customWidth="1"/>
    <col min="15881" max="15881" width="7.21875" style="7" bestFit="1" customWidth="1"/>
    <col min="15882" max="15882" width="5.21875" style="7" customWidth="1"/>
    <col min="15883" max="15883" width="8.88671875" style="7"/>
    <col min="15884" max="15884" width="5.109375" style="7" bestFit="1" customWidth="1"/>
    <col min="15885" max="15886" width="8.33203125" style="7" bestFit="1" customWidth="1"/>
    <col min="15887" max="16128" width="8.88671875" style="7"/>
    <col min="16129" max="16129" width="7.5546875" style="7" customWidth="1"/>
    <col min="16130" max="16130" width="4.109375" style="7" bestFit="1" customWidth="1"/>
    <col min="16131" max="16131" width="4" style="7" bestFit="1" customWidth="1"/>
    <col min="16132" max="16132" width="5.21875" style="7" bestFit="1" customWidth="1"/>
    <col min="16133" max="16133" width="5.33203125" style="7" customWidth="1"/>
    <col min="16134" max="16134" width="1.77734375" style="7" customWidth="1"/>
    <col min="16135" max="16135" width="5.6640625" style="7" bestFit="1" customWidth="1"/>
    <col min="16136" max="16136" width="8.33203125" style="7" bestFit="1" customWidth="1"/>
    <col min="16137" max="16137" width="7.21875" style="7" bestFit="1" customWidth="1"/>
    <col min="16138" max="16138" width="5.21875" style="7" customWidth="1"/>
    <col min="16139" max="16139" width="8.88671875" style="7"/>
    <col min="16140" max="16140" width="5.109375" style="7" bestFit="1" customWidth="1"/>
    <col min="16141" max="16142" width="8.33203125" style="7" bestFit="1" customWidth="1"/>
    <col min="16143" max="16384" width="8.88671875" style="7"/>
  </cols>
  <sheetData>
    <row r="1" spans="1:15" s="5" customFormat="1" x14ac:dyDescent="0.25">
      <c r="A1" s="7"/>
      <c r="B1" s="7"/>
      <c r="C1" s="8"/>
      <c r="D1" s="7"/>
      <c r="E1" s="8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x14ac:dyDescent="0.25">
      <c r="C2" s="8"/>
      <c r="E2" s="9"/>
      <c r="I2" s="10"/>
      <c r="J2" s="10"/>
    </row>
    <row r="3" spans="1:15" x14ac:dyDescent="0.25">
      <c r="C3" s="8"/>
      <c r="E3" s="8"/>
    </row>
    <row r="4" spans="1:15" x14ac:dyDescent="0.25">
      <c r="C4" s="8"/>
      <c r="E4" s="8"/>
    </row>
    <row r="5" spans="1:15" ht="18.75" x14ac:dyDescent="0.35">
      <c r="B5" s="25" t="s">
        <v>1</v>
      </c>
      <c r="C5" s="26" t="s">
        <v>2</v>
      </c>
      <c r="D5" s="25" t="s">
        <v>22</v>
      </c>
      <c r="E5" s="27" t="s">
        <v>4</v>
      </c>
      <c r="G5" s="1" t="s">
        <v>12</v>
      </c>
      <c r="H5" s="3" t="s">
        <v>13</v>
      </c>
      <c r="I5" s="11" t="s">
        <v>14</v>
      </c>
      <c r="J5" s="3" t="s">
        <v>15</v>
      </c>
      <c r="K5" s="3" t="s">
        <v>16</v>
      </c>
      <c r="L5" s="6" t="s">
        <v>30</v>
      </c>
      <c r="M5" s="1" t="s">
        <v>17</v>
      </c>
      <c r="N5" s="6" t="s">
        <v>18</v>
      </c>
    </row>
    <row r="6" spans="1:15" x14ac:dyDescent="0.25">
      <c r="A6" s="7" t="s">
        <v>9</v>
      </c>
      <c r="B6" s="7">
        <v>11</v>
      </c>
      <c r="C6" s="8">
        <v>89</v>
      </c>
      <c r="D6" s="7">
        <f>B6+C6</f>
        <v>100</v>
      </c>
      <c r="E6" s="9">
        <f>B6/D6</f>
        <v>0.11</v>
      </c>
      <c r="G6" s="12">
        <v>0.95</v>
      </c>
      <c r="H6" s="12">
        <f>1-G6</f>
        <v>5.0000000000000044E-2</v>
      </c>
      <c r="I6" s="13">
        <f>(1-G6)/2</f>
        <v>2.5000000000000022E-2</v>
      </c>
      <c r="J6" s="15">
        <f>_xlfn.NORM.S.INV(I6)</f>
        <v>-1.9599639845400536</v>
      </c>
      <c r="K6" s="15">
        <f t="shared" ref="K6:K10" si="0">SQRT(E6*(1-E6)/D6)</f>
        <v>3.1288975694324032E-2</v>
      </c>
      <c r="L6" s="15">
        <f>ABS(J6*K6)</f>
        <v>6.132526547402422E-2</v>
      </c>
      <c r="M6" s="15">
        <f>E6-L6</f>
        <v>4.8674734525975781E-2</v>
      </c>
      <c r="N6" s="15">
        <f>E6+L6</f>
        <v>0.17132526547402421</v>
      </c>
    </row>
    <row r="7" spans="1:15" x14ac:dyDescent="0.25">
      <c r="C7" s="8"/>
      <c r="E7" s="8"/>
      <c r="G7" s="8"/>
      <c r="H7" s="8"/>
      <c r="J7" s="15"/>
      <c r="K7" s="15"/>
      <c r="L7" s="15"/>
      <c r="M7" s="15"/>
      <c r="N7" s="15"/>
    </row>
    <row r="8" spans="1:15" x14ac:dyDescent="0.25">
      <c r="A8" s="7" t="s">
        <v>10</v>
      </c>
      <c r="B8" s="7">
        <v>45</v>
      </c>
      <c r="C8" s="8">
        <v>55</v>
      </c>
      <c r="D8" s="7">
        <f>B8+C8</f>
        <v>100</v>
      </c>
      <c r="E8" s="8">
        <f>B8/D8</f>
        <v>0.45</v>
      </c>
      <c r="G8" s="12">
        <v>0.95</v>
      </c>
      <c r="H8" s="12">
        <f>1-G8</f>
        <v>5.0000000000000044E-2</v>
      </c>
      <c r="I8" s="13">
        <f>(1-G8)/2</f>
        <v>2.5000000000000022E-2</v>
      </c>
      <c r="J8" s="15">
        <f>_xlfn.NORM.S.INV(I8)</f>
        <v>-1.9599639845400536</v>
      </c>
      <c r="K8" s="15">
        <f t="shared" si="0"/>
        <v>4.9749371855331001E-2</v>
      </c>
      <c r="L8" s="15">
        <f t="shared" ref="L8:L10" si="1">ABS(J8*K8)</f>
        <v>9.7506977089939342E-2</v>
      </c>
      <c r="M8" s="15">
        <f t="shared" ref="M8:M10" si="2">E8-L8</f>
        <v>0.35249302291006068</v>
      </c>
      <c r="N8" s="15">
        <f t="shared" ref="N8:N10" si="3">E8+L8</f>
        <v>0.54750697708993934</v>
      </c>
    </row>
    <row r="9" spans="1:15" x14ac:dyDescent="0.25">
      <c r="C9" s="8"/>
      <c r="E9" s="8"/>
      <c r="G9" s="8"/>
      <c r="H9" s="8"/>
      <c r="J9" s="15"/>
      <c r="K9" s="15"/>
      <c r="L9" s="15"/>
      <c r="M9" s="15"/>
      <c r="N9" s="15"/>
    </row>
    <row r="10" spans="1:15" x14ac:dyDescent="0.25">
      <c r="A10" s="7" t="s">
        <v>11</v>
      </c>
      <c r="B10" s="7">
        <v>165</v>
      </c>
      <c r="C10" s="8">
        <v>35</v>
      </c>
      <c r="D10" s="7">
        <f>B10+C10</f>
        <v>200</v>
      </c>
      <c r="E10" s="9">
        <f>B10/D10</f>
        <v>0.82499999999999996</v>
      </c>
      <c r="G10" s="12">
        <v>0.95</v>
      </c>
      <c r="H10" s="12">
        <f>1-G10</f>
        <v>5.0000000000000044E-2</v>
      </c>
      <c r="I10" s="13">
        <f>(1-G10)/2</f>
        <v>2.5000000000000022E-2</v>
      </c>
      <c r="J10" s="15">
        <f>_xlfn.NORM.S.INV(I10)</f>
        <v>-1.9599639845400536</v>
      </c>
      <c r="K10" s="15">
        <f t="shared" si="0"/>
        <v>2.6867731575255849E-2</v>
      </c>
      <c r="L10" s="15">
        <f t="shared" si="1"/>
        <v>5.2659786233791063E-2</v>
      </c>
      <c r="M10" s="15">
        <f t="shared" si="2"/>
        <v>0.77234021376620887</v>
      </c>
      <c r="N10" s="15">
        <f t="shared" si="3"/>
        <v>0.87765978623379104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22"/>
  <sheetViews>
    <sheetView zoomScale="110" zoomScaleNormal="110" workbookViewId="0">
      <selection activeCell="C2" sqref="C2:C22"/>
    </sheetView>
  </sheetViews>
  <sheetFormatPr defaultRowHeight="15.75" x14ac:dyDescent="0.25"/>
  <cols>
    <col min="1" max="1" width="11" style="16" bestFit="1" customWidth="1"/>
    <col min="2" max="4" width="8.88671875" style="16"/>
    <col min="5" max="5" width="11.44140625" style="16" bestFit="1" customWidth="1"/>
    <col min="6" max="16384" width="8.88671875" style="16"/>
  </cols>
  <sheetData>
    <row r="1" spans="1:9" x14ac:dyDescent="0.25">
      <c r="A1" s="16" t="s">
        <v>21</v>
      </c>
      <c r="B1" s="28">
        <v>5</v>
      </c>
      <c r="C1" s="29"/>
      <c r="E1" s="16" t="s">
        <v>32</v>
      </c>
    </row>
    <row r="2" spans="1:9" x14ac:dyDescent="0.25">
      <c r="A2" s="16">
        <v>0</v>
      </c>
      <c r="B2" s="17">
        <f t="shared" ref="B2:B22" si="0">_xlfn.POISSON.DIST($A2,$B$1,0)</f>
        <v>6.737946999085467E-3</v>
      </c>
      <c r="C2" s="17">
        <f t="shared" ref="C2:C22" si="1">_xlfn.BINOM.DIST(A2,100,5/100,0)</f>
        <v>5.9205292203340226E-3</v>
      </c>
    </row>
    <row r="3" spans="1:9" x14ac:dyDescent="0.25">
      <c r="A3" s="16">
        <v>1</v>
      </c>
      <c r="B3" s="17">
        <f t="shared" si="0"/>
        <v>3.368973499542733E-2</v>
      </c>
      <c r="C3" s="17">
        <f t="shared" si="1"/>
        <v>3.1160680107021173E-2</v>
      </c>
    </row>
    <row r="4" spans="1:9" x14ac:dyDescent="0.25">
      <c r="A4" s="16">
        <v>2</v>
      </c>
      <c r="B4" s="17">
        <f t="shared" si="0"/>
        <v>8.4224337488568335E-2</v>
      </c>
      <c r="C4" s="17">
        <f t="shared" si="1"/>
        <v>8.1181771857765733E-2</v>
      </c>
      <c r="E4" s="30" t="s">
        <v>31</v>
      </c>
      <c r="F4" s="30"/>
      <c r="H4" s="30" t="s">
        <v>29</v>
      </c>
      <c r="I4" s="30"/>
    </row>
    <row r="5" spans="1:9" x14ac:dyDescent="0.25">
      <c r="A5" s="16">
        <v>3</v>
      </c>
      <c r="B5" s="17">
        <f t="shared" si="0"/>
        <v>0.14037389581428059</v>
      </c>
      <c r="C5" s="17">
        <f t="shared" si="1"/>
        <v>0.13957567793089545</v>
      </c>
    </row>
    <row r="6" spans="1:9" x14ac:dyDescent="0.25">
      <c r="A6" s="16">
        <v>4</v>
      </c>
      <c r="B6" s="17">
        <f t="shared" si="0"/>
        <v>0.17546736976785074</v>
      </c>
      <c r="C6" s="17">
        <f t="shared" si="1"/>
        <v>0.17814264156969564</v>
      </c>
      <c r="E6" s="16" t="s">
        <v>28</v>
      </c>
      <c r="F6" s="21">
        <v>0.05</v>
      </c>
      <c r="H6" s="23" t="s">
        <v>28</v>
      </c>
      <c r="I6" s="24">
        <f>F6</f>
        <v>0.05</v>
      </c>
    </row>
    <row r="7" spans="1:9" x14ac:dyDescent="0.25">
      <c r="A7" s="16">
        <v>5</v>
      </c>
      <c r="B7" s="17">
        <f t="shared" si="0"/>
        <v>0.17546736976785071</v>
      </c>
      <c r="C7" s="17">
        <f t="shared" si="1"/>
        <v>0.1800178272704292</v>
      </c>
      <c r="E7" s="16" t="s">
        <v>26</v>
      </c>
      <c r="F7" s="16">
        <v>100</v>
      </c>
      <c r="H7" s="23" t="s">
        <v>26</v>
      </c>
      <c r="I7" s="23">
        <f>F7</f>
        <v>100</v>
      </c>
    </row>
    <row r="8" spans="1:9" x14ac:dyDescent="0.25">
      <c r="A8" s="16">
        <v>6</v>
      </c>
      <c r="B8" s="17">
        <f t="shared" si="0"/>
        <v>0.14622280813987559</v>
      </c>
      <c r="C8" s="17">
        <f t="shared" si="1"/>
        <v>0.150014856058691</v>
      </c>
      <c r="E8" s="16" t="s">
        <v>27</v>
      </c>
      <c r="F8" s="21">
        <v>0.9</v>
      </c>
      <c r="H8" s="23" t="s">
        <v>27</v>
      </c>
      <c r="I8" s="24">
        <f>F8</f>
        <v>0.9</v>
      </c>
    </row>
    <row r="9" spans="1:9" x14ac:dyDescent="0.25">
      <c r="A9" s="16">
        <v>7</v>
      </c>
      <c r="B9" s="17">
        <f t="shared" si="0"/>
        <v>0.104444862957054</v>
      </c>
      <c r="C9" s="17">
        <f t="shared" si="1"/>
        <v>0.10602553736478912</v>
      </c>
      <c r="E9" s="16" t="s">
        <v>19</v>
      </c>
      <c r="F9" s="22">
        <f>_xlfn.BINOM.INV($I$7,$I$6,(1-$I$8)/2)</f>
        <v>2</v>
      </c>
      <c r="H9" s="16" t="s">
        <v>24</v>
      </c>
      <c r="I9" s="16">
        <f>SQRT(I6*(1-I6)/I7)</f>
        <v>2.1794494717703367E-2</v>
      </c>
    </row>
    <row r="10" spans="1:9" x14ac:dyDescent="0.25">
      <c r="A10" s="16">
        <v>8</v>
      </c>
      <c r="B10" s="17">
        <f t="shared" si="0"/>
        <v>6.5278039348158706E-2</v>
      </c>
      <c r="C10" s="17">
        <f t="shared" si="1"/>
        <v>6.4870887992930115E-2</v>
      </c>
      <c r="E10" s="16" t="s">
        <v>20</v>
      </c>
      <c r="F10" s="22">
        <f>_xlfn.BINOM.INV($I$7,$I$6,$I$8+(1-$I$8)/2)</f>
        <v>9</v>
      </c>
      <c r="H10" s="16" t="s">
        <v>25</v>
      </c>
      <c r="I10" s="16">
        <f>_xlfn.T.INV.2T(1-I8,I7-1)</f>
        <v>1.6603911560169928</v>
      </c>
    </row>
    <row r="11" spans="1:9" x14ac:dyDescent="0.25">
      <c r="A11" s="16">
        <v>9</v>
      </c>
      <c r="B11" s="17">
        <f t="shared" si="0"/>
        <v>3.6265577415643749E-2</v>
      </c>
      <c r="C11" s="17">
        <f t="shared" si="1"/>
        <v>3.4901296464032595E-2</v>
      </c>
      <c r="H11" s="16" t="s">
        <v>19</v>
      </c>
      <c r="I11" s="18">
        <f>($I$6-$I$9*$I$10)*$I$7</f>
        <v>1.3812613720866265</v>
      </c>
    </row>
    <row r="12" spans="1:9" x14ac:dyDescent="0.25">
      <c r="A12" s="16">
        <v>10</v>
      </c>
      <c r="B12" s="17">
        <f t="shared" si="0"/>
        <v>1.8132788707821874E-2</v>
      </c>
      <c r="C12" s="17">
        <f t="shared" si="1"/>
        <v>1.6715884095931412E-2</v>
      </c>
      <c r="H12" s="16" t="s">
        <v>20</v>
      </c>
      <c r="I12" s="18">
        <f>($I$6+$I$9*$I$10)*$I$7</f>
        <v>8.6187386279133751</v>
      </c>
    </row>
    <row r="13" spans="1:9" x14ac:dyDescent="0.25">
      <c r="A13" s="16">
        <v>11</v>
      </c>
      <c r="B13" s="17">
        <f t="shared" si="0"/>
        <v>8.2421766853735742E-3</v>
      </c>
      <c r="C13" s="17">
        <f t="shared" si="1"/>
        <v>7.1982276011187847E-3</v>
      </c>
    </row>
    <row r="14" spans="1:9" x14ac:dyDescent="0.25">
      <c r="A14" s="16">
        <v>12</v>
      </c>
      <c r="B14" s="17">
        <f t="shared" si="0"/>
        <v>3.4342402855723282E-3</v>
      </c>
      <c r="C14" s="17">
        <f t="shared" si="1"/>
        <v>2.8098344583314568E-3</v>
      </c>
    </row>
    <row r="15" spans="1:9" x14ac:dyDescent="0.25">
      <c r="A15" s="16">
        <v>13</v>
      </c>
      <c r="B15" s="17">
        <f t="shared" si="0"/>
        <v>1.3208616482970471E-3</v>
      </c>
      <c r="C15" s="17">
        <f t="shared" si="1"/>
        <v>1.0010746248306397E-3</v>
      </c>
    </row>
    <row r="16" spans="1:9" x14ac:dyDescent="0.25">
      <c r="A16" s="16">
        <v>14</v>
      </c>
      <c r="B16" s="17">
        <f t="shared" si="0"/>
        <v>4.7173630296323246E-4</v>
      </c>
      <c r="C16" s="17">
        <f t="shared" si="1"/>
        <v>3.2741914421152577E-4</v>
      </c>
    </row>
    <row r="17" spans="1:3" x14ac:dyDescent="0.25">
      <c r="A17" s="16">
        <v>15</v>
      </c>
      <c r="B17" s="17">
        <f t="shared" si="0"/>
        <v>1.5724543432107704E-4</v>
      </c>
      <c r="C17" s="17">
        <f t="shared" si="1"/>
        <v>9.880016281470588E-5</v>
      </c>
    </row>
    <row r="18" spans="1:3" x14ac:dyDescent="0.25">
      <c r="A18" s="16">
        <v>16</v>
      </c>
      <c r="B18" s="17">
        <f t="shared" si="0"/>
        <v>4.9139198225336609E-5</v>
      </c>
      <c r="C18" s="17">
        <f t="shared" si="1"/>
        <v>2.7625045523848682E-5</v>
      </c>
    </row>
    <row r="19" spans="1:3" x14ac:dyDescent="0.25">
      <c r="A19" s="16">
        <v>17</v>
      </c>
      <c r="B19" s="17">
        <f t="shared" si="0"/>
        <v>1.4452705360393124E-5</v>
      </c>
      <c r="C19" s="17">
        <f t="shared" si="1"/>
        <v>7.1842223653352695E-6</v>
      </c>
    </row>
    <row r="20" spans="1:3" x14ac:dyDescent="0.25">
      <c r="A20" s="16">
        <v>18</v>
      </c>
      <c r="B20" s="17">
        <f t="shared" si="0"/>
        <v>4.0146403778869831E-6</v>
      </c>
      <c r="C20" s="17">
        <f t="shared" si="1"/>
        <v>1.7435393459731812E-6</v>
      </c>
    </row>
    <row r="21" spans="1:3" x14ac:dyDescent="0.25">
      <c r="A21" s="16">
        <v>19</v>
      </c>
      <c r="B21" s="17">
        <f t="shared" si="0"/>
        <v>1.0564843099702586E-6</v>
      </c>
      <c r="C21" s="17">
        <f t="shared" si="1"/>
        <v>3.9603940822659488E-7</v>
      </c>
    </row>
    <row r="22" spans="1:3" x14ac:dyDescent="0.25">
      <c r="A22" s="16">
        <v>20</v>
      </c>
      <c r="B22" s="17">
        <f t="shared" si="0"/>
        <v>2.6412107749256427E-7</v>
      </c>
      <c r="C22" s="17">
        <f t="shared" si="1"/>
        <v>8.441892649040548E-8</v>
      </c>
    </row>
  </sheetData>
  <mergeCells count="3">
    <mergeCell ref="B1:C1"/>
    <mergeCell ref="E4:F4"/>
    <mergeCell ref="H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H28"/>
  <sheetViews>
    <sheetView workbookViewId="0">
      <selection activeCell="G5" sqref="G5"/>
    </sheetView>
  </sheetViews>
  <sheetFormatPr defaultRowHeight="15.75" x14ac:dyDescent="0.25"/>
  <cols>
    <col min="1" max="1" width="11.44140625" style="16" bestFit="1" customWidth="1"/>
    <col min="2" max="2" width="13.5546875" style="16" bestFit="1" customWidth="1"/>
    <col min="3" max="3" width="14" style="16" bestFit="1" customWidth="1"/>
    <col min="4" max="4" width="5.77734375" style="16" customWidth="1"/>
    <col min="5" max="5" width="5.33203125" style="16" customWidth="1"/>
    <col min="6" max="6" width="10.77734375" style="16" bestFit="1" customWidth="1"/>
    <col min="7" max="16384" width="8.88671875" style="16"/>
  </cols>
  <sheetData>
    <row r="1" spans="1:8" x14ac:dyDescent="0.25">
      <c r="A1" s="18" t="s">
        <v>33</v>
      </c>
      <c r="B1" s="18">
        <v>105</v>
      </c>
      <c r="F1" s="18" t="s">
        <v>34</v>
      </c>
      <c r="G1" s="18">
        <v>15</v>
      </c>
      <c r="H1" s="16">
        <v>95</v>
      </c>
    </row>
    <row r="2" spans="1:8" x14ac:dyDescent="0.25">
      <c r="A2" s="18" t="s">
        <v>23</v>
      </c>
      <c r="B2" s="19">
        <f>H1/100</f>
        <v>0.95</v>
      </c>
      <c r="F2" s="33"/>
      <c r="G2" s="34"/>
    </row>
    <row r="4" spans="1:8" x14ac:dyDescent="0.25">
      <c r="A4" s="35" t="s">
        <v>35</v>
      </c>
      <c r="B4" s="20" t="str">
        <f>"Min sick of " &amp; $B$1</f>
        <v>Min sick of 105</v>
      </c>
      <c r="C4" s="20" t="str">
        <f>"Max sick of " &amp; $B$1</f>
        <v>Max sick of 105</v>
      </c>
      <c r="F4" s="35" t="s">
        <v>35</v>
      </c>
      <c r="G4" s="16" t="str">
        <f>"Prob. of finding up to " &amp; G1 &amp; " cases"</f>
        <v>Prob. of finding up to 15 cases</v>
      </c>
    </row>
    <row r="5" spans="1:8" x14ac:dyDescent="0.25">
      <c r="A5" s="36">
        <v>0.05</v>
      </c>
      <c r="B5" s="37">
        <f>_xlfn.BINOM.INV($B$1,$A5,1-$B$2)</f>
        <v>2</v>
      </c>
      <c r="C5" s="37">
        <f t="shared" ref="C5:C15" si="0">_xlfn.BINOM.INV($B$1,$A5,$B$2)</f>
        <v>9</v>
      </c>
      <c r="D5" s="31"/>
      <c r="F5" s="36">
        <v>0.05</v>
      </c>
      <c r="G5" s="38">
        <f t="shared" ref="G5:G15" si="1">IFERROR(1-_xlfn.BINOM.DIST(G$1,$B$1,$F5,TRUE),"")</f>
        <v>6.8047687429739767E-5</v>
      </c>
    </row>
    <row r="6" spans="1:8" x14ac:dyDescent="0.25">
      <c r="A6" s="36">
        <v>0.1</v>
      </c>
      <c r="B6" s="37">
        <f t="shared" ref="B6:C15" si="2">_xlfn.BINOM.INV($B$1,$A6,1-$B$2)</f>
        <v>6</v>
      </c>
      <c r="C6" s="37">
        <f t="shared" si="0"/>
        <v>16</v>
      </c>
      <c r="D6" s="31"/>
      <c r="F6" s="36">
        <v>0.1</v>
      </c>
      <c r="G6" s="38">
        <f t="shared" si="1"/>
        <v>5.8136189326818855E-2</v>
      </c>
    </row>
    <row r="7" spans="1:8" x14ac:dyDescent="0.25">
      <c r="A7" s="36">
        <v>0.15</v>
      </c>
      <c r="B7" s="37">
        <f t="shared" si="2"/>
        <v>10</v>
      </c>
      <c r="C7" s="37">
        <f t="shared" si="0"/>
        <v>22</v>
      </c>
      <c r="D7" s="31"/>
      <c r="F7" s="36">
        <v>0.15</v>
      </c>
      <c r="G7" s="38">
        <f t="shared" si="1"/>
        <v>0.5144339897634469</v>
      </c>
    </row>
    <row r="8" spans="1:8" x14ac:dyDescent="0.25">
      <c r="A8" s="36">
        <v>0.2</v>
      </c>
      <c r="B8" s="37">
        <f t="shared" si="2"/>
        <v>14</v>
      </c>
      <c r="C8" s="37">
        <f t="shared" si="0"/>
        <v>28</v>
      </c>
      <c r="D8" s="31"/>
      <c r="F8" s="36">
        <v>0.2</v>
      </c>
      <c r="G8" s="38">
        <f t="shared" si="1"/>
        <v>0.91395480433347931</v>
      </c>
    </row>
    <row r="9" spans="1:8" x14ac:dyDescent="0.25">
      <c r="A9" s="36">
        <v>0.25</v>
      </c>
      <c r="B9" s="37">
        <f t="shared" si="2"/>
        <v>19</v>
      </c>
      <c r="C9" s="37">
        <f t="shared" si="0"/>
        <v>34</v>
      </c>
      <c r="D9" s="31"/>
      <c r="F9" s="36">
        <v>0.25</v>
      </c>
      <c r="G9" s="38">
        <f t="shared" si="1"/>
        <v>0.99448167591732906</v>
      </c>
    </row>
    <row r="10" spans="1:8" x14ac:dyDescent="0.25">
      <c r="A10" s="36">
        <v>0.3</v>
      </c>
      <c r="B10" s="37">
        <f t="shared" si="2"/>
        <v>24</v>
      </c>
      <c r="C10" s="37">
        <f t="shared" si="0"/>
        <v>39</v>
      </c>
      <c r="D10" s="31"/>
      <c r="F10" s="36">
        <v>0.3</v>
      </c>
      <c r="G10" s="38">
        <f t="shared" si="1"/>
        <v>0.99985516962811538</v>
      </c>
    </row>
    <row r="11" spans="1:8" x14ac:dyDescent="0.25">
      <c r="A11" s="36">
        <v>0.35</v>
      </c>
      <c r="B11" s="37">
        <f t="shared" si="2"/>
        <v>29</v>
      </c>
      <c r="C11" s="37">
        <f t="shared" si="0"/>
        <v>45</v>
      </c>
      <c r="D11" s="31"/>
      <c r="F11" s="36">
        <v>0.35</v>
      </c>
      <c r="G11" s="38">
        <f t="shared" si="1"/>
        <v>0.99999833421061102</v>
      </c>
    </row>
    <row r="12" spans="1:8" x14ac:dyDescent="0.25">
      <c r="A12" s="36">
        <v>0.4</v>
      </c>
      <c r="B12" s="37">
        <f t="shared" si="2"/>
        <v>34</v>
      </c>
      <c r="C12" s="37">
        <f t="shared" si="0"/>
        <v>50</v>
      </c>
      <c r="D12" s="31"/>
      <c r="F12" s="36">
        <v>0.4</v>
      </c>
      <c r="G12" s="38">
        <f t="shared" si="1"/>
        <v>0.99999999148741103</v>
      </c>
    </row>
    <row r="13" spans="1:8" x14ac:dyDescent="0.25">
      <c r="A13" s="36">
        <v>0.45</v>
      </c>
      <c r="B13" s="37">
        <f t="shared" si="2"/>
        <v>39</v>
      </c>
      <c r="C13" s="37">
        <f t="shared" si="0"/>
        <v>56</v>
      </c>
      <c r="D13" s="31"/>
      <c r="F13" s="36">
        <v>0.45</v>
      </c>
      <c r="G13" s="38">
        <f t="shared" si="1"/>
        <v>0.99999999998129008</v>
      </c>
    </row>
    <row r="14" spans="1:8" x14ac:dyDescent="0.25">
      <c r="A14" s="36">
        <v>0.5</v>
      </c>
      <c r="B14" s="37">
        <f t="shared" si="2"/>
        <v>44</v>
      </c>
      <c r="C14" s="37">
        <f t="shared" si="0"/>
        <v>61</v>
      </c>
      <c r="D14" s="31"/>
      <c r="F14" s="36">
        <v>0.5</v>
      </c>
      <c r="G14" s="38">
        <f t="shared" si="1"/>
        <v>0.99999999999998357</v>
      </c>
    </row>
    <row r="15" spans="1:8" x14ac:dyDescent="0.25">
      <c r="A15" s="36">
        <v>0.55000000000000004</v>
      </c>
      <c r="B15" s="37">
        <f t="shared" si="2"/>
        <v>49</v>
      </c>
      <c r="C15" s="37">
        <f t="shared" si="0"/>
        <v>66</v>
      </c>
      <c r="D15" s="31"/>
      <c r="F15" s="36">
        <v>0.55000000000000004</v>
      </c>
      <c r="G15" s="38">
        <f t="shared" si="1"/>
        <v>1</v>
      </c>
    </row>
    <row r="17" spans="3:4" x14ac:dyDescent="0.25">
      <c r="C17" s="32"/>
      <c r="D17" s="32"/>
    </row>
    <row r="18" spans="3:4" x14ac:dyDescent="0.25">
      <c r="C18" s="31"/>
      <c r="D18" s="31"/>
    </row>
    <row r="19" spans="3:4" x14ac:dyDescent="0.25">
      <c r="C19" s="31"/>
      <c r="D19" s="31"/>
    </row>
    <row r="20" spans="3:4" x14ac:dyDescent="0.25">
      <c r="C20" s="31"/>
      <c r="D20" s="31"/>
    </row>
    <row r="21" spans="3:4" x14ac:dyDescent="0.25">
      <c r="C21" s="31"/>
      <c r="D21" s="31"/>
    </row>
    <row r="22" spans="3:4" x14ac:dyDescent="0.25">
      <c r="C22" s="31"/>
      <c r="D22" s="31"/>
    </row>
    <row r="23" spans="3:4" x14ac:dyDescent="0.25">
      <c r="C23" s="31"/>
      <c r="D23" s="31"/>
    </row>
    <row r="24" spans="3:4" x14ac:dyDescent="0.25">
      <c r="C24" s="31"/>
      <c r="D24" s="31"/>
    </row>
    <row r="25" spans="3:4" x14ac:dyDescent="0.25">
      <c r="C25" s="31"/>
      <c r="D25" s="31"/>
    </row>
    <row r="26" spans="3:4" x14ac:dyDescent="0.25">
      <c r="C26" s="31"/>
      <c r="D26" s="31"/>
    </row>
    <row r="27" spans="3:4" x14ac:dyDescent="0.25">
      <c r="C27" s="31"/>
      <c r="D27" s="31"/>
    </row>
    <row r="28" spans="3:4" x14ac:dyDescent="0.25">
      <c r="C28" s="31"/>
      <c r="D28" s="31"/>
    </row>
  </sheetData>
  <pageMargins left="0.7" right="0.7" top="0.75" bottom="0.75" header="0.3" footer="0.3"/>
  <pageSetup orientation="portrait" horizontalDpi="200" verticalDpi="200" copies="0" r:id="rId1"/>
  <drawing r:id="rId2"/>
  <legacyDrawing r:id="rId3"/>
  <controls>
    <mc:AlternateContent xmlns:mc="http://schemas.openxmlformats.org/markup-compatibility/2006">
      <mc:Choice Requires="x14">
        <control shapeId="3075" r:id="rId4" name="ScrollBar3">
          <controlPr defaultSize="0" autoLine="0" linkedCell="G1" r:id="rId5">
            <anchor moveWithCells="1">
              <from>
                <xdr:col>7</xdr:col>
                <xdr:colOff>66675</xdr:colOff>
                <xdr:row>0</xdr:row>
                <xdr:rowOff>28575</xdr:rowOff>
              </from>
              <to>
                <xdr:col>9</xdr:col>
                <xdr:colOff>581025</xdr:colOff>
                <xdr:row>1</xdr:row>
                <xdr:rowOff>0</xdr:rowOff>
              </to>
            </anchor>
          </controlPr>
        </control>
      </mc:Choice>
      <mc:Fallback>
        <control shapeId="3075" r:id="rId4" name="ScrollBar3"/>
      </mc:Fallback>
    </mc:AlternateContent>
    <mc:AlternateContent xmlns:mc="http://schemas.openxmlformats.org/markup-compatibility/2006">
      <mc:Choice Requires="x14">
        <control shapeId="3073" r:id="rId6" name="ScrollBar1">
          <controlPr defaultSize="0" autoLine="0" autoPict="0" linkedCell="B1" r:id="rId7">
            <anchor moveWithCells="1">
              <from>
                <xdr:col>2</xdr:col>
                <xdr:colOff>57150</xdr:colOff>
                <xdr:row>0</xdr:row>
                <xdr:rowOff>28575</xdr:rowOff>
              </from>
              <to>
                <xdr:col>4</xdr:col>
                <xdr:colOff>209550</xdr:colOff>
                <xdr:row>0</xdr:row>
                <xdr:rowOff>190500</xdr:rowOff>
              </to>
            </anchor>
          </controlPr>
        </control>
      </mc:Choice>
      <mc:Fallback>
        <control shapeId="3073" r:id="rId6" name="ScrollBar1"/>
      </mc:Fallback>
    </mc:AlternateContent>
    <mc:AlternateContent xmlns:mc="http://schemas.openxmlformats.org/markup-compatibility/2006">
      <mc:Choice Requires="x14">
        <control shapeId="3074" r:id="rId8" name="ScrollBar2">
          <controlPr defaultSize="0" autoLine="0" autoPict="0" linkedCell="H1" r:id="rId9">
            <anchor moveWithCells="1">
              <from>
                <xdr:col>2</xdr:col>
                <xdr:colOff>47625</xdr:colOff>
                <xdr:row>1</xdr:row>
                <xdr:rowOff>47625</xdr:rowOff>
              </from>
              <to>
                <xdr:col>4</xdr:col>
                <xdr:colOff>209550</xdr:colOff>
                <xdr:row>2</xdr:row>
                <xdr:rowOff>9525</xdr:rowOff>
              </to>
            </anchor>
          </controlPr>
        </control>
      </mc:Choice>
      <mc:Fallback>
        <control shapeId="3074" r:id="rId8" name="ScrollBar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Proportions</vt:lpstr>
      <vt:lpstr>Estimates</vt:lpstr>
      <vt:lpstr>TestPlate</vt:lpstr>
      <vt:lpstr>Dynamic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2007-03-13T17:02:28Z</dcterms:created>
  <dcterms:modified xsi:type="dcterms:W3CDTF">2013-05-30T16:00:20Z</dcterms:modified>
</cp:coreProperties>
</file>