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Display" sheetId="13" r:id="rId1"/>
    <sheet name="Z-vs-t" sheetId="15" r:id="rId2"/>
    <sheet name="Weight" sheetId="5" r:id="rId3"/>
    <sheet name="HbA1C" sheetId="7" r:id="rId4"/>
    <sheet name="LinearRegr" sheetId="8" r:id="rId5"/>
    <sheet name="Prediction" sheetId="9" r:id="rId6"/>
    <sheet name="Intervals" sheetId="10" r:id="rId7"/>
  </sheets>
  <externalReferences>
    <externalReference r:id="rId8"/>
  </externalReferences>
  <definedNames>
    <definedName name="count" localSheetId="1">'[1]4B-Prediction'!$P$2</definedName>
    <definedName name="count">Prediction!$P$2</definedName>
    <definedName name="df" localSheetId="4">LinearRegr!$L$5</definedName>
    <definedName name="df">Prediction!$L$5</definedName>
    <definedName name="interc" localSheetId="4">LinearRegr!$L$2</definedName>
    <definedName name="interc">Prediction!$L$2</definedName>
    <definedName name="SE" localSheetId="1">'[1]4B-Prediction'!$P$6</definedName>
    <definedName name="SE">Prediction!$P$6</definedName>
    <definedName name="signif">0.05</definedName>
    <definedName name="slope" localSheetId="4">LinearRegr!$K$2</definedName>
    <definedName name="slope">Prediction!$K$2</definedName>
    <definedName name="SSregr" localSheetId="4">LinearRegr!$K$6</definedName>
    <definedName name="SSregr">Prediction!$K$6</definedName>
    <definedName name="SSres" localSheetId="4">LinearRegr!$L$6</definedName>
    <definedName name="SSres">Prediction!$L$6</definedName>
    <definedName name="SSxx" localSheetId="1">'[1]4B-Prediction'!$P$4</definedName>
    <definedName name="SSxx">Prediction!$P$4</definedName>
    <definedName name="tVal" localSheetId="1">'[1]4B-Prediction'!$P$5</definedName>
    <definedName name="tVal">Prediction!$P$5</definedName>
    <definedName name="Xmean" localSheetId="1">'[1]4B-Prediction'!$P$3</definedName>
    <definedName name="Xmean">Prediction!$P$3</definedName>
  </definedNames>
  <calcPr calcId="152511" iterateCount="1000"/>
</workbook>
</file>

<file path=xl/calcChain.xml><?xml version="1.0" encoding="utf-8"?>
<calcChain xmlns="http://schemas.openxmlformats.org/spreadsheetml/2006/main">
  <c r="I3" i="7" l="1"/>
  <c r="J3" i="7" l="1"/>
  <c r="K3" i="7"/>
  <c r="M3" i="7" s="1"/>
  <c r="I13" i="5"/>
  <c r="K14" i="5"/>
  <c r="M14" i="5"/>
  <c r="J13" i="5"/>
  <c r="J8" i="5"/>
  <c r="K27" i="15"/>
  <c r="J27" i="15"/>
  <c r="I27" i="15"/>
  <c r="K26" i="15"/>
  <c r="J26" i="15"/>
  <c r="I26" i="15"/>
  <c r="K25" i="15"/>
  <c r="J25" i="15"/>
  <c r="I25" i="15"/>
  <c r="K24" i="15"/>
  <c r="J24" i="15"/>
  <c r="I24" i="15"/>
  <c r="K23" i="15"/>
  <c r="J23" i="15"/>
  <c r="I23" i="15"/>
  <c r="B23" i="15"/>
  <c r="K22" i="15"/>
  <c r="J22" i="15"/>
  <c r="I22" i="15"/>
  <c r="B22" i="15"/>
  <c r="K21" i="15"/>
  <c r="J21" i="15"/>
  <c r="I21" i="15"/>
  <c r="B21" i="15"/>
  <c r="K20" i="15"/>
  <c r="J20" i="15"/>
  <c r="I20" i="15"/>
  <c r="B20" i="15"/>
  <c r="K19" i="15"/>
  <c r="J19" i="15"/>
  <c r="I19" i="15"/>
  <c r="B19" i="15"/>
  <c r="K18" i="15"/>
  <c r="J18" i="15"/>
  <c r="I18" i="15"/>
  <c r="B18" i="15"/>
  <c r="K17" i="15"/>
  <c r="J17" i="15"/>
  <c r="I17" i="15"/>
  <c r="B17" i="15"/>
  <c r="B14" i="15"/>
  <c r="B13" i="15"/>
  <c r="K12" i="15"/>
  <c r="J12" i="15"/>
  <c r="I12" i="15"/>
  <c r="B12" i="15"/>
  <c r="K11" i="15"/>
  <c r="J11" i="15"/>
  <c r="I11" i="15"/>
  <c r="B11" i="15"/>
  <c r="K10" i="15"/>
  <c r="J10" i="15"/>
  <c r="I10" i="15"/>
  <c r="B10" i="15"/>
  <c r="K9" i="15"/>
  <c r="J9" i="15"/>
  <c r="I9" i="15"/>
  <c r="B9" i="15"/>
  <c r="K8" i="15"/>
  <c r="J8" i="15"/>
  <c r="I8" i="15"/>
  <c r="B8" i="15"/>
  <c r="K7" i="15"/>
  <c r="J7" i="15"/>
  <c r="I7" i="15"/>
  <c r="B7" i="15"/>
  <c r="K6" i="15"/>
  <c r="J6" i="15"/>
  <c r="I6" i="15"/>
  <c r="B6" i="15"/>
  <c r="K5" i="15"/>
  <c r="J5" i="15"/>
  <c r="I5" i="15"/>
  <c r="B5" i="15"/>
  <c r="K4" i="15"/>
  <c r="J4" i="15"/>
  <c r="I4" i="15"/>
  <c r="B4" i="15"/>
  <c r="K3" i="15"/>
  <c r="J3" i="15"/>
  <c r="I3" i="15"/>
  <c r="B3" i="15"/>
  <c r="K2" i="15"/>
  <c r="J2" i="15"/>
  <c r="I2" i="15"/>
  <c r="B2" i="15"/>
  <c r="L3" i="7" l="1"/>
  <c r="L14" i="5"/>
  <c r="G3" i="7"/>
  <c r="G2" i="7"/>
  <c r="I2" i="7" s="1"/>
  <c r="F3" i="7"/>
  <c r="F2" i="7"/>
  <c r="J2" i="7" s="1"/>
  <c r="E3" i="7"/>
  <c r="E2" i="7"/>
  <c r="H3" i="7"/>
  <c r="H2" i="7"/>
  <c r="L2" i="7" l="1"/>
  <c r="K2" i="7"/>
  <c r="M2" i="7" s="1"/>
  <c r="P4" i="9"/>
  <c r="P3" i="9"/>
  <c r="D3" i="9" a="1"/>
  <c r="D17" i="9" s="1"/>
  <c r="P2" i="9"/>
  <c r="K2" i="9" a="1"/>
  <c r="L6" i="9" s="1"/>
  <c r="D3" i="8" a="1"/>
  <c r="D17" i="8" s="1"/>
  <c r="K2" i="8" a="1"/>
  <c r="L6" i="8" s="1"/>
  <c r="H13" i="5"/>
  <c r="G13" i="5"/>
  <c r="K13" i="5" s="1"/>
  <c r="H8" i="5"/>
  <c r="I8" i="5" s="1"/>
  <c r="K8" i="5" s="1"/>
  <c r="G8" i="5"/>
  <c r="K9" i="5" s="1"/>
  <c r="L13" i="5" l="1"/>
  <c r="M13" i="5"/>
  <c r="M8" i="5"/>
  <c r="L8" i="5"/>
  <c r="L9" i="5"/>
  <c r="M9" i="5"/>
  <c r="K2" i="8"/>
  <c r="L2" i="8"/>
  <c r="K3" i="8"/>
  <c r="L3" i="8"/>
  <c r="K4" i="8"/>
  <c r="L4" i="8"/>
  <c r="K5" i="8"/>
  <c r="L5" i="8"/>
  <c r="K6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K2" i="9"/>
  <c r="L2" i="9"/>
  <c r="K3" i="9"/>
  <c r="L3" i="9"/>
  <c r="K4" i="9"/>
  <c r="L4" i="9"/>
  <c r="K5" i="9"/>
  <c r="L5" i="9"/>
  <c r="P5" i="9" s="1"/>
  <c r="K6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P6" i="9" l="1"/>
  <c r="H17" i="9" s="1"/>
  <c r="E17" i="9"/>
  <c r="G17" i="9" l="1"/>
  <c r="F17" i="9"/>
  <c r="E3" i="9"/>
  <c r="F3" i="9"/>
  <c r="G3" i="9"/>
  <c r="H3" i="9"/>
  <c r="E4" i="9"/>
  <c r="F4" i="9"/>
  <c r="G4" i="9"/>
  <c r="H4" i="9"/>
  <c r="E5" i="9"/>
  <c r="F5" i="9"/>
  <c r="G5" i="9"/>
  <c r="H5" i="9"/>
  <c r="E6" i="9"/>
  <c r="F6" i="9"/>
  <c r="G6" i="9"/>
  <c r="H6" i="9"/>
  <c r="E7" i="9"/>
  <c r="F7" i="9"/>
  <c r="G7" i="9"/>
  <c r="H7" i="9"/>
  <c r="E8" i="9"/>
  <c r="F8" i="9"/>
  <c r="G8" i="9"/>
  <c r="H8" i="9"/>
  <c r="E9" i="9"/>
  <c r="F9" i="9"/>
  <c r="G9" i="9"/>
  <c r="H9" i="9"/>
  <c r="E10" i="9"/>
  <c r="F10" i="9"/>
  <c r="G10" i="9"/>
  <c r="H10" i="9"/>
  <c r="E11" i="9"/>
  <c r="F11" i="9"/>
  <c r="G11" i="9"/>
  <c r="H11" i="9"/>
  <c r="E12" i="9"/>
  <c r="F12" i="9"/>
  <c r="G12" i="9"/>
  <c r="H12" i="9"/>
  <c r="E13" i="9"/>
  <c r="F13" i="9"/>
  <c r="G13" i="9"/>
  <c r="H13" i="9"/>
  <c r="E14" i="9"/>
  <c r="F14" i="9"/>
  <c r="G14" i="9"/>
  <c r="H14" i="9"/>
  <c r="E15" i="9"/>
  <c r="F15" i="9"/>
  <c r="G15" i="9"/>
  <c r="H15" i="9"/>
  <c r="E16" i="9"/>
  <c r="F16" i="9"/>
  <c r="G16" i="9"/>
  <c r="H16" i="9"/>
</calcChain>
</file>

<file path=xl/comments1.xml><?xml version="1.0" encoding="utf-8"?>
<comments xmlns="http://schemas.openxmlformats.org/spreadsheetml/2006/main">
  <authors>
    <author>Gerard Verschuuren</author>
  </authors>
  <commentList>
    <comment ref="O6" authorId="0" shapeId="0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<sst xmlns="http://schemas.openxmlformats.org/spreadsheetml/2006/main" count="124" uniqueCount="80">
  <si>
    <t>X</t>
  </si>
  <si>
    <t>n</t>
  </si>
  <si>
    <t>1-tail</t>
  </si>
  <si>
    <t>2-tails</t>
  </si>
  <si>
    <t>SAMPLES</t>
  </si>
  <si>
    <t>Confidence</t>
  </si>
  <si>
    <t>Mean</t>
  </si>
  <si>
    <t>Feature</t>
  </si>
  <si>
    <t>SD</t>
  </si>
  <si>
    <t>Count</t>
  </si>
  <si>
    <t>Level</t>
  </si>
  <si>
    <t>Z or t</t>
  </si>
  <si>
    <t>StErr</t>
  </si>
  <si>
    <t>Margin</t>
  </si>
  <si>
    <t>Min</t>
  </si>
  <si>
    <t>Max</t>
  </si>
  <si>
    <t>size over 30</t>
  </si>
  <si>
    <t>Z</t>
  </si>
  <si>
    <r>
      <t xml:space="preserve">use </t>
    </r>
    <r>
      <rPr>
        <b/>
        <i/>
        <sz val="12"/>
        <rFont val="Arial"/>
        <family val="2"/>
      </rPr>
      <t>Normal</t>
    </r>
    <r>
      <rPr>
        <b/>
        <sz val="12"/>
        <rFont val="Arial"/>
        <family val="2"/>
      </rPr>
      <t xml:space="preserve"> Distribution</t>
    </r>
  </si>
  <si>
    <t>Weight</t>
  </si>
  <si>
    <r>
      <t>Confidence uses 5%+S</t>
    </r>
    <r>
      <rPr>
        <b/>
        <u/>
        <sz val="12"/>
        <rFont val="Arial"/>
        <family val="2"/>
      </rPr>
      <t>D</t>
    </r>
    <r>
      <rPr>
        <b/>
        <sz val="12"/>
        <rFont val="Arial"/>
        <family val="2"/>
      </rPr>
      <t>:</t>
    </r>
  </si>
  <si>
    <t>size under 30</t>
  </si>
  <si>
    <t>t</t>
  </si>
  <si>
    <r>
      <t>use t-table:</t>
    </r>
    <r>
      <rPr>
        <b/>
        <i/>
        <sz val="12"/>
        <rFont val="Arial"/>
        <family val="2"/>
      </rPr>
      <t xml:space="preserve"> t</t>
    </r>
    <r>
      <rPr>
        <b/>
        <sz val="12"/>
        <rFont val="Arial"/>
        <family val="2"/>
      </rPr>
      <t>-Distribution</t>
    </r>
  </si>
  <si>
    <t>Z-values</t>
  </si>
  <si>
    <t>t-value 1-tail</t>
  </si>
  <si>
    <t>Hb A1C</t>
  </si>
  <si>
    <t>Glucose</t>
  </si>
  <si>
    <t>5%?</t>
  </si>
  <si>
    <t>SE</t>
  </si>
  <si>
    <t>Y</t>
  </si>
  <si>
    <t>Pred.</t>
  </si>
  <si>
    <t>confidence</t>
  </si>
  <si>
    <t>prediction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</si>
  <si>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</si>
  <si>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</si>
  <si>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</si>
  <si>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</si>
  <si>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</si>
  <si>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</si>
  <si>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</si>
  <si>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</si>
  <si>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</si>
  <si>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</si>
  <si>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</si>
  <si>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</si>
  <si>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OR: Use Analysis ToolPak for Regression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</si>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</sst>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24" x14ac:knownFonts="1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indexed="22"/>
      <name val="Arial"/>
      <family val="2"/>
    </font>
    <font>
      <b/>
      <u/>
      <sz val="12"/>
      <name val="Arial"/>
      <family val="2"/>
    </font>
    <font>
      <b/>
      <sz val="14"/>
      <color indexed="10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1" applyFont="1"/>
    <xf numFmtId="0" fontId="2" fillId="0" borderId="0" xfId="1"/>
    <xf numFmtId="164" fontId="3" fillId="0" borderId="0" xfId="1" applyNumberFormat="1" applyFont="1"/>
    <xf numFmtId="0" fontId="4" fillId="0" borderId="0" xfId="1" applyFont="1" applyBorder="1" applyAlignment="1">
      <alignment horizontal="center"/>
    </xf>
    <xf numFmtId="0" fontId="4" fillId="0" borderId="0" xfId="1" applyFont="1"/>
    <xf numFmtId="0" fontId="4" fillId="0" borderId="4" xfId="1" applyFont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0" borderId="0" xfId="1" applyFont="1" applyFill="1"/>
    <xf numFmtId="0" fontId="4" fillId="3" borderId="0" xfId="1" applyFont="1" applyFill="1"/>
    <xf numFmtId="9" fontId="4" fillId="0" borderId="0" xfId="1" applyNumberFormat="1" applyFont="1"/>
    <xf numFmtId="9" fontId="6" fillId="0" borderId="0" xfId="1" applyNumberFormat="1" applyFont="1"/>
    <xf numFmtId="165" fontId="4" fillId="0" borderId="0" xfId="1" applyNumberFormat="1" applyFont="1" applyFill="1"/>
    <xf numFmtId="2" fontId="4" fillId="3" borderId="9" xfId="1" applyNumberFormat="1" applyFont="1" applyFill="1" applyBorder="1"/>
    <xf numFmtId="2" fontId="4" fillId="4" borderId="9" xfId="1" applyNumberFormat="1" applyFont="1" applyFill="1" applyBorder="1"/>
    <xf numFmtId="2" fontId="4" fillId="5" borderId="9" xfId="1" applyNumberFormat="1" applyFont="1" applyFill="1" applyBorder="1"/>
    <xf numFmtId="0" fontId="4" fillId="0" borderId="0" xfId="1" applyFont="1" applyAlignment="1">
      <alignment horizontal="right"/>
    </xf>
    <xf numFmtId="2" fontId="4" fillId="6" borderId="9" xfId="1" applyNumberFormat="1" applyFont="1" applyFill="1" applyBorder="1"/>
    <xf numFmtId="165" fontId="6" fillId="0" borderId="0" xfId="1" applyNumberFormat="1" applyFont="1" applyFill="1"/>
    <xf numFmtId="166" fontId="3" fillId="7" borderId="0" xfId="1" applyNumberFormat="1" applyFont="1" applyFill="1" applyBorder="1"/>
    <xf numFmtId="0" fontId="3" fillId="5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3" fillId="0" borderId="10" xfId="1" applyNumberFormat="1" applyFont="1" applyBorder="1"/>
    <xf numFmtId="0" fontId="3" fillId="0" borderId="0" xfId="1" applyFont="1" applyBorder="1"/>
    <xf numFmtId="0" fontId="3" fillId="0" borderId="9" xfId="1" applyFont="1" applyBorder="1"/>
    <xf numFmtId="164" fontId="3" fillId="0" borderId="0" xfId="1" applyNumberFormat="1" applyFont="1" applyBorder="1"/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166" fontId="3" fillId="7" borderId="13" xfId="1" applyNumberFormat="1" applyFont="1" applyFill="1" applyBorder="1"/>
    <xf numFmtId="0" fontId="3" fillId="5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164" fontId="3" fillId="0" borderId="11" xfId="1" applyNumberFormat="1" applyFont="1" applyBorder="1" applyAlignment="1">
      <alignment horizontal="center"/>
    </xf>
    <xf numFmtId="164" fontId="3" fillId="0" borderId="12" xfId="1" applyNumberFormat="1" applyFont="1" applyBorder="1" applyAlignment="1">
      <alignment horizontal="center"/>
    </xf>
    <xf numFmtId="164" fontId="3" fillId="0" borderId="10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164" fontId="3" fillId="0" borderId="14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15" xfId="1" applyFont="1" applyBorder="1"/>
    <xf numFmtId="164" fontId="3" fillId="4" borderId="10" xfId="1" applyNumberFormat="1" applyFont="1" applyFill="1" applyBorder="1"/>
    <xf numFmtId="164" fontId="3" fillId="4" borderId="15" xfId="1" applyNumberFormat="1" applyFont="1" applyFill="1" applyBorder="1"/>
    <xf numFmtId="164" fontId="3" fillId="6" borderId="10" xfId="1" applyNumberFormat="1" applyFont="1" applyFill="1" applyBorder="1"/>
    <xf numFmtId="164" fontId="3" fillId="6" borderId="15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0" fontId="11" fillId="0" borderId="16" xfId="1" applyFont="1" applyFill="1" applyBorder="1" applyAlignment="1">
      <alignment horizontal="centerContinuous"/>
    </xf>
    <xf numFmtId="0" fontId="2" fillId="0" borderId="0" xfId="1" applyFill="1" applyBorder="1" applyAlignment="1"/>
    <xf numFmtId="0" fontId="4" fillId="0" borderId="0" xfId="1" quotePrefix="1" applyFont="1"/>
    <xf numFmtId="0" fontId="2" fillId="0" borderId="17" xfId="1" applyFill="1" applyBorder="1" applyAlignment="1"/>
    <xf numFmtId="164" fontId="3" fillId="0" borderId="13" xfId="1" applyNumberFormat="1" applyFont="1" applyBorder="1"/>
    <xf numFmtId="0" fontId="3" fillId="0" borderId="14" xfId="1" applyFont="1" applyBorder="1"/>
    <xf numFmtId="164" fontId="3" fillId="4" borderId="13" xfId="1" applyNumberFormat="1" applyFont="1" applyFill="1" applyBorder="1"/>
    <xf numFmtId="164" fontId="3" fillId="4" borderId="14" xfId="1" applyNumberFormat="1" applyFont="1" applyFill="1" applyBorder="1"/>
    <xf numFmtId="164" fontId="3" fillId="6" borderId="13" xfId="1" applyNumberFormat="1" applyFont="1" applyFill="1" applyBorder="1"/>
    <xf numFmtId="164" fontId="3" fillId="6" borderId="14" xfId="1" applyNumberFormat="1" applyFont="1" applyFill="1" applyBorder="1"/>
    <xf numFmtId="0" fontId="11" fillId="0" borderId="16" xfId="1" applyFont="1" applyFill="1" applyBorder="1" applyAlignment="1">
      <alignment horizontal="center"/>
    </xf>
    <xf numFmtId="0" fontId="2" fillId="0" borderId="0" xfId="1" applyBorder="1"/>
    <xf numFmtId="164" fontId="4" fillId="0" borderId="0" xfId="1" applyNumberFormat="1" applyFont="1" applyBorder="1"/>
    <xf numFmtId="1" fontId="4" fillId="0" borderId="0" xfId="1" applyNumberFormat="1" applyFont="1" applyBorder="1"/>
    <xf numFmtId="0" fontId="4" fillId="0" borderId="0" xfId="1" quotePrefix="1" applyFont="1" applyBorder="1"/>
    <xf numFmtId="164" fontId="12" fillId="0" borderId="10" xfId="1" applyNumberFormat="1" applyFont="1" applyBorder="1"/>
    <xf numFmtId="0" fontId="12" fillId="0" borderId="15" xfId="1" applyFont="1" applyBorder="1"/>
    <xf numFmtId="0" fontId="12" fillId="0" borderId="0" xfId="1" applyFont="1" applyBorder="1"/>
    <xf numFmtId="164" fontId="12" fillId="0" borderId="0" xfId="1" applyNumberFormat="1" applyFont="1"/>
    <xf numFmtId="0" fontId="3" fillId="0" borderId="10" xfId="1" applyFont="1" applyBorder="1" applyAlignment="1">
      <alignment horizontal="center"/>
    </xf>
    <xf numFmtId="164" fontId="13" fillId="0" borderId="15" xfId="1" applyNumberFormat="1" applyFont="1" applyBorder="1" applyAlignment="1">
      <alignment horizontal="center"/>
    </xf>
    <xf numFmtId="164" fontId="14" fillId="0" borderId="15" xfId="1" applyNumberFormat="1" applyFont="1" applyBorder="1" applyAlignment="1">
      <alignment horizontal="center"/>
    </xf>
    <xf numFmtId="2" fontId="8" fillId="0" borderId="15" xfId="1" applyNumberFormat="1" applyFont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2" fontId="15" fillId="0" borderId="14" xfId="1" applyNumberFormat="1" applyFont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2" fillId="0" borderId="13" xfId="1" applyNumberFormat="1" applyFont="1" applyBorder="1"/>
    <xf numFmtId="0" fontId="12" fillId="0" borderId="14" xfId="1" applyFont="1" applyBorder="1"/>
    <xf numFmtId="166" fontId="3" fillId="0" borderId="9" xfId="1" applyNumberFormat="1" applyFont="1" applyBorder="1"/>
    <xf numFmtId="0" fontId="4" fillId="0" borderId="0" xfId="5" applyFont="1"/>
    <xf numFmtId="10" fontId="4" fillId="0" borderId="0" xfId="6" applyNumberFormat="1" applyFo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4" borderId="12" xfId="1" applyFont="1" applyFill="1" applyBorder="1" applyAlignment="1">
      <alignment horizontal="center"/>
    </xf>
    <xf numFmtId="0" fontId="3" fillId="6" borderId="11" xfId="1" applyFont="1" applyFill="1" applyBorder="1" applyAlignment="1">
      <alignment horizontal="center"/>
    </xf>
    <xf numFmtId="0" fontId="3" fillId="6" borderId="12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4" fillId="0" borderId="0" xfId="1" quotePrefix="1" applyFont="1" applyAlignment="1">
      <alignment horizontal="center"/>
    </xf>
    <xf numFmtId="0" fontId="17" fillId="4" borderId="0" xfId="1" applyFont="1" applyFill="1" applyAlignment="1">
      <alignment horizontal="center"/>
    </xf>
    <xf numFmtId="0" fontId="17" fillId="6" borderId="0" xfId="1" applyFont="1" applyFill="1" applyAlignment="1">
      <alignment horizontal="center"/>
    </xf>
  </cellXfs>
  <cellStyles count="7">
    <cellStyle name="Normal" xfId="0" builtinId="0"/>
    <cellStyle name="Normal 2" xfId="1"/>
    <cellStyle name="Normal 3" xfId="3"/>
    <cellStyle name="Normal 3 2" xfId="5"/>
    <cellStyle name="Percent 2" xfId="2"/>
    <cellStyle name="Percent 3" xfId="4"/>
    <cellStyle name="Percent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75533082770475"/>
          <c:y val="7.7108524459389718E-2"/>
          <c:w val="0.82142993567631262"/>
          <c:h val="0.8048202240448801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'Z-vs-t'!$I$1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'Z-vs-t'!$I$2:$I$12</c:f>
              <c:numCache>
                <c:formatCode>0.00%</c:formatCode>
                <c:ptCount val="11"/>
                <c:pt idx="0">
                  <c:v>1</c:v>
                </c:pt>
                <c:pt idx="1">
                  <c:v>0.36321746764912277</c:v>
                </c:pt>
                <c:pt idx="2">
                  <c:v>0.10193947882985836</c:v>
                </c:pt>
                <c:pt idx="3">
                  <c:v>3.0099247897462586E-2</c:v>
                </c:pt>
                <c:pt idx="4">
                  <c:v>1.0323415480831452E-2</c:v>
                </c:pt>
                <c:pt idx="5">
                  <c:v>4.1047159800533242E-3</c:v>
                </c:pt>
                <c:pt idx="6">
                  <c:v>1.8461382895940148E-3</c:v>
                </c:pt>
                <c:pt idx="7">
                  <c:v>9.1674751439840504E-4</c:v>
                </c:pt>
                <c:pt idx="8">
                  <c:v>4.9290666057244384E-4</c:v>
                </c:pt>
                <c:pt idx="9">
                  <c:v>2.8267997424389713E-4</c:v>
                </c:pt>
                <c:pt idx="10">
                  <c:v>1.7094757574296368E-4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'Z-vs-t'!$K$2:$K$12</c:f>
              <c:numCache>
                <c:formatCode>0.00%</c:formatCode>
                <c:ptCount val="11"/>
                <c:pt idx="0">
                  <c:v>1</c:v>
                </c:pt>
                <c:pt idx="1">
                  <c:v>0.32530861542602985</c:v>
                </c:pt>
                <c:pt idx="2">
                  <c:v>5.4625044962983073E-2</c:v>
                </c:pt>
                <c:pt idx="3">
                  <c:v>5.3899640656519532E-3</c:v>
                </c:pt>
                <c:pt idx="4">
                  <c:v>3.8184563608375675E-4</c:v>
                </c:pt>
                <c:pt idx="5">
                  <c:v>2.3296685467007776E-5</c:v>
                </c:pt>
                <c:pt idx="6">
                  <c:v>1.3942768767204719E-6</c:v>
                </c:pt>
                <c:pt idx="7">
                  <c:v>8.8699586672206565E-8</c:v>
                </c:pt>
                <c:pt idx="8">
                  <c:v>6.2658224757007789E-9</c:v>
                </c:pt>
                <c:pt idx="9">
                  <c:v>5.0148319161478855E-10</c:v>
                </c:pt>
                <c:pt idx="10">
                  <c:v>4.5752514082296109E-11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95968"/>
        <c:axId val="394711744"/>
      </c:scatterChart>
      <c:valAx>
        <c:axId val="399895968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711744"/>
        <c:crosses val="autoZero"/>
        <c:crossBetween val="midCat"/>
      </c:valAx>
      <c:valAx>
        <c:axId val="39471174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8959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38"/>
          <c:y val="7.142873751101543E-2"/>
          <c:w val="0.81395419935344171"/>
          <c:h val="0.79285898637227115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1.3498980316300933E-3</c:v>
                </c:pt>
                <c:pt idx="1">
                  <c:v>6.2096653257761331E-3</c:v>
                </c:pt>
                <c:pt idx="2">
                  <c:v>2.2750131948179191E-2</c:v>
                </c:pt>
                <c:pt idx="3">
                  <c:v>6.6807201268858057E-2</c:v>
                </c:pt>
                <c:pt idx="4">
                  <c:v>0.15865525393145699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0.84134474606854304</c:v>
                </c:pt>
                <c:pt idx="9">
                  <c:v>0.93319279873114191</c:v>
                </c:pt>
                <c:pt idx="10">
                  <c:v>0.97724986805182079</c:v>
                </c:pt>
                <c:pt idx="11">
                  <c:v>0.99379033467422384</c:v>
                </c:pt>
                <c:pt idx="12">
                  <c:v>0.9986501019683699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1.3498980316300933E-3</c:v>
                </c:pt>
                <c:pt idx="1">
                  <c:v>6.2096653257761331E-3</c:v>
                </c:pt>
                <c:pt idx="2">
                  <c:v>2.2750131948179191E-2</c:v>
                </c:pt>
                <c:pt idx="3">
                  <c:v>6.6807201268858057E-2</c:v>
                </c:pt>
                <c:pt idx="4">
                  <c:v>0.15865525393145699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0.84134474606854304</c:v>
                </c:pt>
                <c:pt idx="9">
                  <c:v>0.93319279873114191</c:v>
                </c:pt>
                <c:pt idx="10">
                  <c:v>0.97724986805182079</c:v>
                </c:pt>
                <c:pt idx="11">
                  <c:v>0.99379033467422384</c:v>
                </c:pt>
                <c:pt idx="12">
                  <c:v>0.9986501019683699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715104"/>
        <c:axId val="398620816"/>
      </c:scatterChart>
      <c:valAx>
        <c:axId val="39471510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620816"/>
        <c:crosses val="autoZero"/>
        <c:crossBetween val="midCat"/>
      </c:valAx>
      <c:valAx>
        <c:axId val="39862081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71510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83123877917428"/>
          <c:y val="7.7319684932351682E-2"/>
          <c:w val="0.80071813285457871"/>
          <c:h val="0.77577417215459543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1.3498980316300933E-3</c:v>
                </c:pt>
                <c:pt idx="1">
                  <c:v>6.2096653257761331E-3</c:v>
                </c:pt>
                <c:pt idx="2">
                  <c:v>2.2750131948179191E-2</c:v>
                </c:pt>
                <c:pt idx="3">
                  <c:v>6.6807201268858057E-2</c:v>
                </c:pt>
                <c:pt idx="4">
                  <c:v>0.15865525393145699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0.84134474606854304</c:v>
                </c:pt>
                <c:pt idx="9">
                  <c:v>0.93319279873114191</c:v>
                </c:pt>
                <c:pt idx="10">
                  <c:v>0.97724986805182079</c:v>
                </c:pt>
                <c:pt idx="11">
                  <c:v>0.99379033467422384</c:v>
                </c:pt>
                <c:pt idx="12">
                  <c:v>0.9986501019683699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623056"/>
        <c:axId val="398623616"/>
      </c:scatterChart>
      <c:valAx>
        <c:axId val="398623056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623616"/>
        <c:crosses val="autoZero"/>
        <c:crossBetween val="midCat"/>
      </c:valAx>
      <c:valAx>
        <c:axId val="39862361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6230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3638605519068"/>
          <c:y val="8.5492227979274624E-2"/>
          <c:w val="0.82323367666521463"/>
          <c:h val="0.77720207253886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'Z-vs-t'!$I$16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'Z-vs-t'!$I$17:$I$27</c:f>
              <c:numCache>
                <c:formatCode>0.00%</c:formatCode>
                <c:ptCount val="11"/>
                <c:pt idx="0">
                  <c:v>0.5</c:v>
                </c:pt>
                <c:pt idx="1">
                  <c:v>0.18160873382456139</c:v>
                </c:pt>
                <c:pt idx="2">
                  <c:v>5.0969739414929181E-2</c:v>
                </c:pt>
                <c:pt idx="3">
                  <c:v>1.5049623948731293E-2</c:v>
                </c:pt>
                <c:pt idx="4">
                  <c:v>5.1617077404157259E-3</c:v>
                </c:pt>
                <c:pt idx="5">
                  <c:v>2.0523579900266621E-3</c:v>
                </c:pt>
                <c:pt idx="6">
                  <c:v>9.2306914479700739E-4</c:v>
                </c:pt>
                <c:pt idx="7">
                  <c:v>4.5837375719920252E-4</c:v>
                </c:pt>
                <c:pt idx="8">
                  <c:v>2.4645333028622192E-4</c:v>
                </c:pt>
                <c:pt idx="9">
                  <c:v>1.4133998712194856E-4</c:v>
                </c:pt>
                <c:pt idx="10">
                  <c:v>8.5473787871481841E-5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'Z-vs-t'!$K$16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'Z-vs-t'!$K$17:$K$27</c:f>
              <c:numCache>
                <c:formatCode>0.00%</c:formatCode>
                <c:ptCount val="11"/>
                <c:pt idx="0">
                  <c:v>0.5</c:v>
                </c:pt>
                <c:pt idx="1">
                  <c:v>0.16265430771301492</c:v>
                </c:pt>
                <c:pt idx="2">
                  <c:v>2.7312522481491536E-2</c:v>
                </c:pt>
                <c:pt idx="3">
                  <c:v>2.6949820328259766E-3</c:v>
                </c:pt>
                <c:pt idx="4">
                  <c:v>1.9092281804187838E-4</c:v>
                </c:pt>
                <c:pt idx="5">
                  <c:v>1.1648342733503888E-5</c:v>
                </c:pt>
                <c:pt idx="6">
                  <c:v>6.9713843836023597E-7</c:v>
                </c:pt>
                <c:pt idx="7">
                  <c:v>4.4349793336103283E-8</c:v>
                </c:pt>
                <c:pt idx="8">
                  <c:v>3.1329112378503894E-9</c:v>
                </c:pt>
                <c:pt idx="9">
                  <c:v>2.5074159580739427E-10</c:v>
                </c:pt>
                <c:pt idx="10">
                  <c:v>2.2876257041148055E-11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04192"/>
        <c:axId val="395604752"/>
      </c:scatterChart>
      <c:valAx>
        <c:axId val="395604192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604752"/>
        <c:crosses val="autoZero"/>
        <c:crossBetween val="midCat"/>
      </c:valAx>
      <c:valAx>
        <c:axId val="39560475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60419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82796892341988E-2"/>
          <c:y val="3.4257748776509014E-2"/>
          <c:w val="0.75360710321864666"/>
          <c:h val="0.87275693311582458"/>
        </c:manualLayout>
      </c:layout>
      <c:scatterChart>
        <c:scatterStyle val="lineMarker"/>
        <c:varyColors val="0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422682874962495"/>
                  <c:y val="5.6439437729337667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  <c:smooth val="0"/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112.42444108633509</c:v>
              </c:pt>
              <c:pt idx="1">
                <c:v>112.42444108633509</c:v>
              </c:pt>
              <c:pt idx="2">
                <c:v>116.03007884085059</c:v>
              </c:pt>
              <c:pt idx="3">
                <c:v>119.59841505827423</c:v>
              </c:pt>
              <c:pt idx="4">
                <c:v>124.27618537838904</c:v>
              </c:pt>
              <c:pt idx="5">
                <c:v>127.70300311575485</c:v>
              </c:pt>
              <c:pt idx="6">
                <c:v>131.0385497916607</c:v>
              </c:pt>
              <c:pt idx="7">
                <c:v>134.26497329940915</c:v>
              </c:pt>
              <c:pt idx="8">
                <c:v>137.37187933107802</c:v>
              </c:pt>
              <c:pt idx="9">
                <c:v>140.36080983626584</c:v>
              </c:pt>
              <c:pt idx="10">
                <c:v>140.36080983626584</c:v>
              </c:pt>
              <c:pt idx="11">
                <c:v>143.24452961245905</c:v>
              </c:pt>
              <c:pt idx="12">
                <c:v>149.66961133463212</c:v>
              </c:pt>
              <c:pt idx="13">
                <c:v>158.43180943502728</c:v>
              </c:pt>
              <c:pt idx="14">
                <c:v>166.97594734378845</c:v>
              </c:pt>
            </c:numLit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123.14223045933242</c:v>
              </c:pt>
              <c:pt idx="1">
                <c:v>123.14223045933242</c:v>
              </c:pt>
              <c:pt idx="2">
                <c:v>125.7799694612571</c:v>
              </c:pt>
              <c:pt idx="3">
                <c:v>128.45501000027392</c:v>
              </c:pt>
              <c:pt idx="4">
                <c:v>132.10174202207924</c:v>
              </c:pt>
              <c:pt idx="5">
                <c:v>134.91830104115371</c:v>
              </c:pt>
              <c:pt idx="6">
                <c:v>137.82613112168823</c:v>
              </c:pt>
              <c:pt idx="7">
                <c:v>140.84308437037978</c:v>
              </c:pt>
              <c:pt idx="8">
                <c:v>143.97955509515106</c:v>
              </c:pt>
              <c:pt idx="9">
                <c:v>147.234001346404</c:v>
              </c:pt>
              <c:pt idx="10">
                <c:v>147.234001346404</c:v>
              </c:pt>
              <c:pt idx="11">
                <c:v>150.59365832665088</c:v>
              </c:pt>
              <c:pt idx="12">
                <c:v>158.73645570283841</c:v>
              </c:pt>
              <c:pt idx="13">
                <c:v>170.78551345724449</c:v>
              </c:pt>
              <c:pt idx="14">
                <c:v>183.05263140328438</c:v>
              </c:pt>
            </c:numLit>
          </c:yVal>
          <c:smooth val="0"/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103.99447986077776</c:v>
              </c:pt>
              <c:pt idx="1">
                <c:v>103.99447986077776</c:v>
              </c:pt>
              <c:pt idx="2">
                <c:v>107.29694247581652</c:v>
              </c:pt>
              <c:pt idx="3">
                <c:v>110.57217375627538</c:v>
              </c:pt>
              <c:pt idx="4">
                <c:v>114.89518209760649</c:v>
              </c:pt>
              <c:pt idx="5">
                <c:v>118.10345986585574</c:v>
              </c:pt>
              <c:pt idx="6">
                <c:v>121.28195604478776</c:v>
              </c:pt>
              <c:pt idx="7">
                <c:v>124.43028388850212</c:v>
              </c:pt>
              <c:pt idx="8">
                <c:v>127.54825973448465</c:v>
              </c:pt>
              <c:pt idx="9">
                <c:v>130.63590926735176</c:v>
              </c:pt>
              <c:pt idx="10">
                <c:v>130.63590926735176</c:v>
              </c:pt>
              <c:pt idx="11">
                <c:v>133.69346663785925</c:v>
              </c:pt>
              <c:pt idx="12">
                <c:v>140.71352975463114</c:v>
              </c:pt>
              <c:pt idx="13">
                <c:v>150.48179711361001</c:v>
              </c:pt>
              <c:pt idx="14">
                <c:v>159.98000396685092</c:v>
              </c:pt>
            </c:numLit>
          </c:yVal>
          <c:smooth val="0"/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131.57219168488973</c:v>
              </c:pt>
              <c:pt idx="1">
                <c:v>131.57219168488973</c:v>
              </c:pt>
              <c:pt idx="2">
                <c:v>134.51310582629105</c:v>
              </c:pt>
              <c:pt idx="3">
                <c:v>137.48125130227268</c:v>
              </c:pt>
              <c:pt idx="4">
                <c:v>141.48274530286184</c:v>
              </c:pt>
              <c:pt idx="5">
                <c:v>144.51784429105263</c:v>
              </c:pt>
              <c:pt idx="6">
                <c:v>147.5827248685612</c:v>
              </c:pt>
              <c:pt idx="7">
                <c:v>150.67777378128702</c:v>
              </c:pt>
              <c:pt idx="8">
                <c:v>153.80317469174452</c:v>
              </c:pt>
              <c:pt idx="9">
                <c:v>156.95890191531802</c:v>
              </c:pt>
              <c:pt idx="10">
                <c:v>156.95890191531802</c:v>
              </c:pt>
              <c:pt idx="11">
                <c:v>160.14472130125068</c:v>
              </c:pt>
              <c:pt idx="12">
                <c:v>167.6925372828396</c:v>
              </c:pt>
              <c:pt idx="13">
                <c:v>178.73552577866167</c:v>
              </c:pt>
              <c:pt idx="14">
                <c:v>190.04857478022143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725168"/>
        <c:axId val="403725728"/>
      </c:scatterChart>
      <c:valAx>
        <c:axId val="403725168"/>
        <c:scaling>
          <c:orientation val="minMax"/>
          <c:max val="12"/>
          <c:min val="4"/>
        </c:scaling>
        <c:delete val="0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725728"/>
        <c:crosses val="autoZero"/>
        <c:crossBetween val="midCat"/>
        <c:majorUnit val="1"/>
      </c:valAx>
      <c:valAx>
        <c:axId val="403725728"/>
        <c:scaling>
          <c:orientation val="minMax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7251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83684794672587"/>
          <c:y val="0.36704730831973897"/>
          <c:w val="0.14872364039955605"/>
          <c:h val="0.207177814029363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400050</xdr:colOff>
      <xdr:row>20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972050" cy="3886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19050</xdr:rowOff>
    </xdr:from>
    <xdr:to>
      <xdr:col>12</xdr:col>
      <xdr:colOff>533400</xdr:colOff>
      <xdr:row>19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0</xdr:row>
      <xdr:rowOff>0</xdr:rowOff>
    </xdr:from>
    <xdr:to>
      <xdr:col>4</xdr:col>
      <xdr:colOff>571500</xdr:colOff>
      <xdr:row>20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20</xdr:row>
      <xdr:rowOff>19050</xdr:rowOff>
    </xdr:from>
    <xdr:to>
      <xdr:col>4</xdr:col>
      <xdr:colOff>571500</xdr:colOff>
      <xdr:row>38</xdr:row>
      <xdr:rowOff>114300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20</xdr:row>
      <xdr:rowOff>19050</xdr:rowOff>
    </xdr:from>
    <xdr:to>
      <xdr:col>12</xdr:col>
      <xdr:colOff>571500</xdr:colOff>
      <xdr:row>38</xdr:row>
      <xdr:rowOff>95250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114300</xdr:colOff>
      <xdr:row>3</xdr:row>
      <xdr:rowOff>19050</xdr:rowOff>
    </xdr:from>
    <xdr:to>
      <xdr:col>2</xdr:col>
      <xdr:colOff>647700</xdr:colOff>
      <xdr:row>7</xdr:row>
      <xdr:rowOff>95250</xdr:rowOff>
    </xdr:to>
    <xdr:sp macro="" textlink="">
      <xdr:nvSpPr>
        <xdr:cNvPr id="6" name="WordArt 7"/>
        <xdr:cNvSpPr>
          <a:spLocks noChangeArrowheads="1" noChangeShapeType="1" noTextEdit="1"/>
        </xdr:cNvSpPr>
      </xdr:nvSpPr>
      <xdr:spPr bwMode="auto">
        <a:xfrm>
          <a:off x="1085850" y="6191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2-tails</a:t>
          </a:r>
        </a:p>
      </xdr:txBody>
    </xdr:sp>
    <xdr:clientData/>
  </xdr:twoCellAnchor>
  <xdr:twoCellAnchor>
    <xdr:from>
      <xdr:col>1</xdr:col>
      <xdr:colOff>152400</xdr:colOff>
      <xdr:row>25</xdr:row>
      <xdr:rowOff>38100</xdr:rowOff>
    </xdr:from>
    <xdr:to>
      <xdr:col>2</xdr:col>
      <xdr:colOff>685800</xdr:colOff>
      <xdr:row>29</xdr:row>
      <xdr:rowOff>114300</xdr:rowOff>
    </xdr:to>
    <xdr:sp macro="" textlink="">
      <xdr:nvSpPr>
        <xdr:cNvPr id="7" name="WordArt 11"/>
        <xdr:cNvSpPr>
          <a:spLocks noChangeArrowheads="1" noChangeShapeType="1" noTextEdit="1"/>
        </xdr:cNvSpPr>
      </xdr:nvSpPr>
      <xdr:spPr bwMode="auto">
        <a:xfrm>
          <a:off x="1123950" y="50387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1-tail</a:t>
          </a:r>
        </a:p>
      </xdr:txBody>
    </xdr:sp>
    <xdr:clientData/>
  </xdr:twoCellAnchor>
  <xdr:twoCellAnchor>
    <xdr:from>
      <xdr:col>7</xdr:col>
      <xdr:colOff>908050</xdr:colOff>
      <xdr:row>2</xdr:row>
      <xdr:rowOff>19050</xdr:rowOff>
    </xdr:from>
    <xdr:to>
      <xdr:col>9</xdr:col>
      <xdr:colOff>583220</xdr:colOff>
      <xdr:row>6</xdr:row>
      <xdr:rowOff>95751</xdr:rowOff>
    </xdr:to>
    <xdr:sp macro="" textlink="">
      <xdr:nvSpPr>
        <xdr:cNvPr id="8" name="WordArt 12"/>
        <xdr:cNvSpPr>
          <a:spLocks noChangeArrowheads="1" noChangeShapeType="1" noTextEdit="1"/>
        </xdr:cNvSpPr>
      </xdr:nvSpPr>
      <xdr:spPr bwMode="auto">
        <a:xfrm>
          <a:off x="7508875" y="419100"/>
          <a:ext cx="1808770" cy="876801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2-tails</a:t>
          </a:r>
        </a:p>
      </xdr:txBody>
    </xdr:sp>
    <xdr:clientData/>
  </xdr:twoCellAnchor>
  <xdr:twoCellAnchor>
    <xdr:from>
      <xdr:col>7</xdr:col>
      <xdr:colOff>708025</xdr:colOff>
      <xdr:row>22</xdr:row>
      <xdr:rowOff>172453</xdr:rowOff>
    </xdr:from>
    <xdr:to>
      <xdr:col>9</xdr:col>
      <xdr:colOff>383195</xdr:colOff>
      <xdr:row>27</xdr:row>
      <xdr:rowOff>48126</xdr:rowOff>
    </xdr:to>
    <xdr:sp macro="" textlink="">
      <xdr:nvSpPr>
        <xdr:cNvPr id="9" name="WordArt 13"/>
        <xdr:cNvSpPr>
          <a:spLocks noChangeArrowheads="1" noChangeShapeType="1" noTextEdit="1"/>
        </xdr:cNvSpPr>
      </xdr:nvSpPr>
      <xdr:spPr bwMode="auto">
        <a:xfrm>
          <a:off x="7308850" y="4573003"/>
          <a:ext cx="1808770" cy="875798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1-tail</a:t>
          </a:r>
        </a:p>
      </xdr:txBody>
    </xdr:sp>
    <xdr:clientData/>
  </xdr:twoCellAnchor>
  <xdr:twoCellAnchor>
    <xdr:from>
      <xdr:col>0</xdr:col>
      <xdr:colOff>19050</xdr:colOff>
      <xdr:row>0</xdr:row>
      <xdr:rowOff>95250</xdr:rowOff>
    </xdr:from>
    <xdr:to>
      <xdr:col>0</xdr:col>
      <xdr:colOff>876300</xdr:colOff>
      <xdr:row>2</xdr:row>
      <xdr:rowOff>95250</xdr:rowOff>
    </xdr:to>
    <xdr:sp macro="" textlink="">
      <xdr:nvSpPr>
        <xdr:cNvPr id="10" name="AutoShape 14"/>
        <xdr:cNvSpPr>
          <a:spLocks noChangeArrowheads="1"/>
        </xdr:cNvSpPr>
      </xdr:nvSpPr>
      <xdr:spPr bwMode="auto">
        <a:xfrm>
          <a:off x="19050" y="9525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590550</xdr:colOff>
      <xdr:row>0</xdr:row>
      <xdr:rowOff>114300</xdr:rowOff>
    </xdr:from>
    <xdr:to>
      <xdr:col>7</xdr:col>
      <xdr:colOff>228600</xdr:colOff>
      <xdr:row>2</xdr:row>
      <xdr:rowOff>114300</xdr:rowOff>
    </xdr:to>
    <xdr:sp macro="" textlink="">
      <xdr:nvSpPr>
        <xdr:cNvPr id="11" name="AutoShape 15"/>
        <xdr:cNvSpPr>
          <a:spLocks noChangeArrowheads="1"/>
        </xdr:cNvSpPr>
      </xdr:nvSpPr>
      <xdr:spPr bwMode="auto">
        <a:xfrm>
          <a:off x="5972175" y="1143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552450</xdr:colOff>
      <xdr:row>27</xdr:row>
      <xdr:rowOff>161925</xdr:rowOff>
    </xdr:from>
    <xdr:to>
      <xdr:col>7</xdr:col>
      <xdr:colOff>190500</xdr:colOff>
      <xdr:row>29</xdr:row>
      <xdr:rowOff>161925</xdr:rowOff>
    </xdr:to>
    <xdr:sp macro="" textlink="">
      <xdr:nvSpPr>
        <xdr:cNvPr id="12" name="AutoShape 17"/>
        <xdr:cNvSpPr>
          <a:spLocks noChangeArrowheads="1"/>
        </xdr:cNvSpPr>
      </xdr:nvSpPr>
      <xdr:spPr bwMode="auto">
        <a:xfrm>
          <a:off x="5934075" y="55626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649873</xdr:colOff>
      <xdr:row>28</xdr:row>
      <xdr:rowOff>172452</xdr:rowOff>
    </xdr:from>
    <xdr:to>
      <xdr:col>9</xdr:col>
      <xdr:colOff>687972</xdr:colOff>
      <xdr:row>31</xdr:row>
      <xdr:rowOff>124853</xdr:rowOff>
    </xdr:to>
    <xdr:sp macro="" textlink="">
      <xdr:nvSpPr>
        <xdr:cNvPr id="13" name="Rectangle 18"/>
        <xdr:cNvSpPr>
          <a:spLocks noChangeArrowheads="1"/>
        </xdr:cNvSpPr>
      </xdr:nvSpPr>
      <xdr:spPr bwMode="auto">
        <a:xfrm>
          <a:off x="8517523" y="5773152"/>
          <a:ext cx="904874" cy="552476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2*5%</a:t>
          </a:r>
        </a:p>
      </xdr:txBody>
    </xdr:sp>
    <xdr:clientData/>
  </xdr:twoCellAnchor>
  <xdr:twoCellAnchor>
    <xdr:from>
      <xdr:col>8</xdr:col>
      <xdr:colOff>821323</xdr:colOff>
      <xdr:row>9</xdr:row>
      <xdr:rowOff>38100</xdr:rowOff>
    </xdr:from>
    <xdr:to>
      <xdr:col>9</xdr:col>
      <xdr:colOff>861594</xdr:colOff>
      <xdr:row>11</xdr:row>
      <xdr:rowOff>181477</xdr:rowOff>
    </xdr:to>
    <xdr:sp macro="" textlink="">
      <xdr:nvSpPr>
        <xdr:cNvPr id="14" name="Rectangle 20"/>
        <xdr:cNvSpPr>
          <a:spLocks noChangeArrowheads="1"/>
        </xdr:cNvSpPr>
      </xdr:nvSpPr>
      <xdr:spPr bwMode="auto">
        <a:xfrm>
          <a:off x="8688973" y="1838325"/>
          <a:ext cx="907046" cy="543427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5%</a:t>
          </a:r>
        </a:p>
      </xdr:txBody>
    </xdr:sp>
    <xdr:clientData/>
  </xdr:twoCellAnchor>
  <xdr:twoCellAnchor>
    <xdr:from>
      <xdr:col>1</xdr:col>
      <xdr:colOff>438150</xdr:colOff>
      <xdr:row>17</xdr:row>
      <xdr:rowOff>142875</xdr:rowOff>
    </xdr:from>
    <xdr:to>
      <xdr:col>1</xdr:col>
      <xdr:colOff>647700</xdr:colOff>
      <xdr:row>19</xdr:row>
      <xdr:rowOff>171450</xdr:rowOff>
    </xdr:to>
    <xdr:sp macro="" textlink="">
      <xdr:nvSpPr>
        <xdr:cNvPr id="15" name="AutoShape 21"/>
        <xdr:cNvSpPr>
          <a:spLocks noChangeArrowheads="1"/>
        </xdr:cNvSpPr>
      </xdr:nvSpPr>
      <xdr:spPr bwMode="auto">
        <a:xfrm>
          <a:off x="140970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647700</xdr:colOff>
      <xdr:row>17</xdr:row>
      <xdr:rowOff>142875</xdr:rowOff>
    </xdr:from>
    <xdr:to>
      <xdr:col>3</xdr:col>
      <xdr:colOff>847725</xdr:colOff>
      <xdr:row>19</xdr:row>
      <xdr:rowOff>171450</xdr:rowOff>
    </xdr:to>
    <xdr:sp macro="" textlink="">
      <xdr:nvSpPr>
        <xdr:cNvPr id="16" name="AutoShape 22"/>
        <xdr:cNvSpPr>
          <a:spLocks noChangeArrowheads="1"/>
        </xdr:cNvSpPr>
      </xdr:nvSpPr>
      <xdr:spPr bwMode="auto">
        <a:xfrm>
          <a:off x="4152900" y="3543300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581025</xdr:colOff>
      <xdr:row>17</xdr:row>
      <xdr:rowOff>142875</xdr:rowOff>
    </xdr:from>
    <xdr:to>
      <xdr:col>9</xdr:col>
      <xdr:colOff>790575</xdr:colOff>
      <xdr:row>19</xdr:row>
      <xdr:rowOff>171450</xdr:rowOff>
    </xdr:to>
    <xdr:sp macro="" textlink="">
      <xdr:nvSpPr>
        <xdr:cNvPr id="17" name="AutoShape 23"/>
        <xdr:cNvSpPr>
          <a:spLocks noChangeArrowheads="1"/>
        </xdr:cNvSpPr>
      </xdr:nvSpPr>
      <xdr:spPr bwMode="auto">
        <a:xfrm>
          <a:off x="931545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36</xdr:row>
      <xdr:rowOff>28575</xdr:rowOff>
    </xdr:from>
    <xdr:to>
      <xdr:col>9</xdr:col>
      <xdr:colOff>314325</xdr:colOff>
      <xdr:row>38</xdr:row>
      <xdr:rowOff>57150</xdr:rowOff>
    </xdr:to>
    <xdr:sp macro="" textlink="">
      <xdr:nvSpPr>
        <xdr:cNvPr id="18" name="AutoShape 24"/>
        <xdr:cNvSpPr>
          <a:spLocks noChangeArrowheads="1"/>
        </xdr:cNvSpPr>
      </xdr:nvSpPr>
      <xdr:spPr bwMode="auto">
        <a:xfrm>
          <a:off x="8839200" y="7229475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27</xdr:row>
      <xdr:rowOff>104775</xdr:rowOff>
    </xdr:from>
    <xdr:to>
      <xdr:col>3</xdr:col>
      <xdr:colOff>1104900</xdr:colOff>
      <xdr:row>31</xdr:row>
      <xdr:rowOff>57150</xdr:rowOff>
    </xdr:to>
    <xdr:sp macro="" textlink="">
      <xdr:nvSpPr>
        <xdr:cNvPr id="19" name="Rectangle 25"/>
        <xdr:cNvSpPr>
          <a:spLocks noChangeArrowheads="1"/>
        </xdr:cNvSpPr>
      </xdr:nvSpPr>
      <xdr:spPr bwMode="auto">
        <a:xfrm>
          <a:off x="3505200" y="5505450"/>
          <a:ext cx="1104900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5%</a:t>
          </a:r>
        </a:p>
      </xdr:txBody>
    </xdr:sp>
    <xdr:clientData/>
  </xdr:twoCellAnchor>
  <xdr:twoCellAnchor>
    <xdr:from>
      <xdr:col>1</xdr:col>
      <xdr:colOff>666750</xdr:colOff>
      <xdr:row>36</xdr:row>
      <xdr:rowOff>47625</xdr:rowOff>
    </xdr:from>
    <xdr:to>
      <xdr:col>1</xdr:col>
      <xdr:colOff>866775</xdr:colOff>
      <xdr:row>38</xdr:row>
      <xdr:rowOff>76200</xdr:rowOff>
    </xdr:to>
    <xdr:sp macro="" textlink="">
      <xdr:nvSpPr>
        <xdr:cNvPr id="20" name="AutoShape 26"/>
        <xdr:cNvSpPr>
          <a:spLocks noChangeArrowheads="1"/>
        </xdr:cNvSpPr>
      </xdr:nvSpPr>
      <xdr:spPr bwMode="auto">
        <a:xfrm>
          <a:off x="1638300" y="7248525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619125</xdr:colOff>
      <xdr:row>17</xdr:row>
      <xdr:rowOff>19050</xdr:rowOff>
    </xdr:from>
    <xdr:to>
      <xdr:col>1</xdr:col>
      <xdr:colOff>533400</xdr:colOff>
      <xdr:row>17</xdr:row>
      <xdr:rowOff>114300</xdr:rowOff>
    </xdr:to>
    <xdr:sp macro="" textlink="">
      <xdr:nvSpPr>
        <xdr:cNvPr id="22" name="Rectangle 23"/>
        <xdr:cNvSpPr>
          <a:spLocks noChangeArrowheads="1"/>
        </xdr:cNvSpPr>
      </xdr:nvSpPr>
      <xdr:spPr bwMode="auto">
        <a:xfrm>
          <a:off x="619125" y="3419475"/>
          <a:ext cx="88582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714375</xdr:colOff>
      <xdr:row>2</xdr:row>
      <xdr:rowOff>19050</xdr:rowOff>
    </xdr:from>
    <xdr:to>
      <xdr:col>4</xdr:col>
      <xdr:colOff>352425</xdr:colOff>
      <xdr:row>17</xdr:row>
      <xdr:rowOff>114300</xdr:rowOff>
    </xdr:to>
    <xdr:sp macro="" textlink="">
      <xdr:nvSpPr>
        <xdr:cNvPr id="23" name="Rectangle 24"/>
        <xdr:cNvSpPr>
          <a:spLocks noChangeArrowheads="1"/>
        </xdr:cNvSpPr>
      </xdr:nvSpPr>
      <xdr:spPr bwMode="auto">
        <a:xfrm>
          <a:off x="4219575" y="419100"/>
          <a:ext cx="904875" cy="3095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17</xdr:row>
      <xdr:rowOff>66675</xdr:rowOff>
    </xdr:from>
    <xdr:to>
      <xdr:col>12</xdr:col>
      <xdr:colOff>381000</xdr:colOff>
      <xdr:row>17</xdr:row>
      <xdr:rowOff>161925</xdr:rowOff>
    </xdr:to>
    <xdr:sp macro="" textlink="">
      <xdr:nvSpPr>
        <xdr:cNvPr id="24" name="Rectangle 25"/>
        <xdr:cNvSpPr>
          <a:spLocks noChangeArrowheads="1"/>
        </xdr:cNvSpPr>
      </xdr:nvSpPr>
      <xdr:spPr bwMode="auto">
        <a:xfrm>
          <a:off x="9401175" y="3467100"/>
          <a:ext cx="220980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219075</xdr:colOff>
      <xdr:row>35</xdr:row>
      <xdr:rowOff>133350</xdr:rowOff>
    </xdr:from>
    <xdr:to>
      <xdr:col>12</xdr:col>
      <xdr:colOff>371475</xdr:colOff>
      <xdr:row>36</xdr:row>
      <xdr:rowOff>47625</xdr:rowOff>
    </xdr:to>
    <xdr:sp macro="" textlink="">
      <xdr:nvSpPr>
        <xdr:cNvPr id="25" name="Rectangle 26"/>
        <xdr:cNvSpPr>
          <a:spLocks noChangeArrowheads="1"/>
        </xdr:cNvSpPr>
      </xdr:nvSpPr>
      <xdr:spPr bwMode="auto">
        <a:xfrm>
          <a:off x="8953500" y="7134225"/>
          <a:ext cx="264795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647700</xdr:colOff>
      <xdr:row>35</xdr:row>
      <xdr:rowOff>47625</xdr:rowOff>
    </xdr:from>
    <xdr:to>
      <xdr:col>1</xdr:col>
      <xdr:colOff>752475</xdr:colOff>
      <xdr:row>36</xdr:row>
      <xdr:rowOff>57150</xdr:rowOff>
    </xdr:to>
    <xdr:sp macro="" textlink="">
      <xdr:nvSpPr>
        <xdr:cNvPr id="26" name="Rectangle 27"/>
        <xdr:cNvSpPr>
          <a:spLocks noChangeArrowheads="1"/>
        </xdr:cNvSpPr>
      </xdr:nvSpPr>
      <xdr:spPr bwMode="auto">
        <a:xfrm>
          <a:off x="647700" y="7048500"/>
          <a:ext cx="10763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1000125</xdr:colOff>
      <xdr:row>9</xdr:row>
      <xdr:rowOff>95250</xdr:rowOff>
    </xdr:from>
    <xdr:to>
      <xdr:col>4</xdr:col>
      <xdr:colOff>190500</xdr:colOff>
      <xdr:row>13</xdr:row>
      <xdr:rowOff>47625</xdr:rowOff>
    </xdr:to>
    <xdr:sp macro="" textlink="">
      <xdr:nvSpPr>
        <xdr:cNvPr id="27" name="Rectangle 19"/>
        <xdr:cNvSpPr>
          <a:spLocks noChangeArrowheads="1"/>
        </xdr:cNvSpPr>
      </xdr:nvSpPr>
      <xdr:spPr bwMode="auto">
        <a:xfrm>
          <a:off x="3238500" y="1895475"/>
          <a:ext cx="1724025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2.5% + 2.5%</a:t>
          </a:r>
        </a:p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(=5%)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19050</xdr:rowOff>
    </xdr:from>
    <xdr:to>
      <xdr:col>10</xdr:col>
      <xdr:colOff>533400</xdr:colOff>
      <xdr:row>2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752975" y="19050"/>
          <a:ext cx="942975" cy="381000"/>
        </a:xfrm>
        <a:prstGeom prst="wedgeRectCallout">
          <a:avLst>
            <a:gd name="adj1" fmla="val 26403"/>
            <a:gd name="adj2" fmla="val 1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485775</xdr:colOff>
      <xdr:row>0</xdr:row>
      <xdr:rowOff>19050</xdr:rowOff>
    </xdr:from>
    <xdr:to>
      <xdr:col>14</xdr:col>
      <xdr:colOff>0</xdr:colOff>
      <xdr:row>2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705600" y="19050"/>
          <a:ext cx="885825" cy="381000"/>
        </a:xfrm>
        <a:prstGeom prst="wedgeRectCallout">
          <a:avLst>
            <a:gd name="adj1" fmla="val -77380"/>
            <a:gd name="adj2" fmla="val 8055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209550</xdr:rowOff>
    </xdr:from>
    <xdr:to>
      <xdr:col>0</xdr:col>
      <xdr:colOff>571500</xdr:colOff>
      <xdr:row>8</xdr:row>
      <xdr:rowOff>133350</xdr:rowOff>
    </xdr:to>
    <xdr:sp macro="" textlink="">
      <xdr:nvSpPr>
        <xdr:cNvPr id="4" name="WordArt 8"/>
        <xdr:cNvSpPr>
          <a:spLocks noChangeArrowheads="1" noChangeShapeType="1" noTextEdit="1"/>
        </xdr:cNvSpPr>
      </xdr:nvSpPr>
      <xdr:spPr bwMode="auto">
        <a:xfrm>
          <a:off x="15240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Hb</a:t>
          </a:r>
        </a:p>
      </xdr:txBody>
    </xdr:sp>
    <xdr:clientData/>
  </xdr:twoCellAnchor>
  <xdr:twoCellAnchor>
    <xdr:from>
      <xdr:col>1</xdr:col>
      <xdr:colOff>219075</xdr:colOff>
      <xdr:row>5</xdr:row>
      <xdr:rowOff>209550</xdr:rowOff>
    </xdr:from>
    <xdr:to>
      <xdr:col>1</xdr:col>
      <xdr:colOff>638175</xdr:colOff>
      <xdr:row>8</xdr:row>
      <xdr:rowOff>133350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3345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Gluc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2" name="Rectangle 11"/>
        <xdr:cNvSpPr>
          <a:spLocks noChangeArrowheads="1"/>
        </xdr:cNvSpPr>
      </xdr:nvSpPr>
      <xdr:spPr bwMode="auto">
        <a:xfrm>
          <a:off x="5667375" y="238125"/>
          <a:ext cx="1304925" cy="12763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1">
            <a:defRPr sz="1000"/>
          </a:pPr>
          <a:r>
            <a:rPr lang="en-US" sz="26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  <xdr:twoCellAnchor>
    <xdr:from>
      <xdr:col>4</xdr:col>
      <xdr:colOff>85725</xdr:colOff>
      <xdr:row>17</xdr:row>
      <xdr:rowOff>104775</xdr:rowOff>
    </xdr:from>
    <xdr:to>
      <xdr:col>7</xdr:col>
      <xdr:colOff>504825</xdr:colOff>
      <xdr:row>18</xdr:row>
      <xdr:rowOff>171450</xdr:rowOff>
    </xdr:to>
    <xdr:sp macro="" textlink="">
      <xdr:nvSpPr>
        <xdr:cNvPr id="5" name="AutoShape 14"/>
        <xdr:cNvSpPr>
          <a:spLocks/>
        </xdr:cNvSpPr>
      </xdr:nvSpPr>
      <xdr:spPr bwMode="auto">
        <a:xfrm rot="-5400000">
          <a:off x="3386137" y="3271838"/>
          <a:ext cx="295275" cy="2076450"/>
        </a:xfrm>
        <a:prstGeom prst="leftBrace">
          <a:avLst>
            <a:gd name="adj1" fmla="val 58602"/>
            <a:gd name="adj2" fmla="val 50000"/>
          </a:avLst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19</xdr:row>
      <xdr:rowOff>28574</xdr:rowOff>
    </xdr:from>
    <xdr:to>
      <xdr:col>7</xdr:col>
      <xdr:colOff>285750</xdr:colOff>
      <xdr:row>21</xdr:row>
      <xdr:rowOff>203199</xdr:rowOff>
    </xdr:to>
    <xdr:sp macro="" textlink="">
      <xdr:nvSpPr>
        <xdr:cNvPr id="6" name="Rectangle 15"/>
        <xdr:cNvSpPr>
          <a:spLocks noChangeArrowheads="1"/>
        </xdr:cNvSpPr>
      </xdr:nvSpPr>
      <xdr:spPr bwMode="auto">
        <a:xfrm>
          <a:off x="2689225" y="4562474"/>
          <a:ext cx="1685925" cy="6445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how "close" can we predict?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21</xdr:row>
      <xdr:rowOff>190500</xdr:rowOff>
    </xdr:from>
    <xdr:to>
      <xdr:col>4</xdr:col>
      <xdr:colOff>152400</xdr:colOff>
      <xdr:row>24</xdr:row>
      <xdr:rowOff>133350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71550" y="520065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76200</xdr:colOff>
      <xdr:row>21</xdr:row>
      <xdr:rowOff>161925</xdr:rowOff>
    </xdr:from>
    <xdr:to>
      <xdr:col>9</xdr:col>
      <xdr:colOff>561975</xdr:colOff>
      <xdr:row>24</xdr:row>
      <xdr:rowOff>104775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143375" y="5172075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17</xdr:row>
          <xdr:rowOff>66675</xdr:rowOff>
        </xdr:from>
        <xdr:to>
          <xdr:col>5</xdr:col>
          <xdr:colOff>523875</xdr:colOff>
          <xdr:row>21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7</xdr:row>
          <xdr:rowOff>9525</xdr:rowOff>
        </xdr:from>
        <xdr:to>
          <xdr:col>16</xdr:col>
          <xdr:colOff>152400</xdr:colOff>
          <xdr:row>10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17</xdr:row>
          <xdr:rowOff>66675</xdr:rowOff>
        </xdr:from>
        <xdr:to>
          <xdr:col>11</xdr:col>
          <xdr:colOff>561975</xdr:colOff>
          <xdr:row>21</xdr:row>
          <xdr:rowOff>66675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16</xdr:col>
      <xdr:colOff>21427</xdr:colOff>
      <xdr:row>5</xdr:row>
      <xdr:rowOff>2382</xdr:rowOff>
    </xdr:from>
    <xdr:to>
      <xdr:col>16</xdr:col>
      <xdr:colOff>507202</xdr:colOff>
      <xdr:row>9</xdr:row>
      <xdr:rowOff>50007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320208" y="1264445"/>
          <a:ext cx="485775" cy="1023937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0.1845</cdr:x>
      <cdr:y>0.63825</cdr:y>
    </cdr:from>
    <cdr:to>
      <cdr:x>0.19275</cdr:x>
      <cdr:y>0.88175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583384" y="3726630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0.7315</cdr:x>
      <cdr:y>0.17475</cdr:y>
    </cdr:from>
    <cdr:to>
      <cdr:x>0.74225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77751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0.75218</cdr:x>
      <cdr:y>0.21703</cdr:y>
    </cdr:from>
    <cdr:to>
      <cdr:x>0.85239</cdr:x>
      <cdr:y>0.2513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5212" y="1267173"/>
          <a:ext cx="859988" cy="20011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squar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0.08092</cdr:x>
      <cdr:y>0.74108</cdr:y>
    </cdr:from>
    <cdr:to>
      <cdr:x>0.17377</cdr:x>
      <cdr:y>0.7804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4457" y="4327041"/>
          <a:ext cx="796821" cy="229550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0.461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2344288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0.8615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2109276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03/Statistical-Analysis/G-EstimMe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Z-vs-t"/>
      <sheetName val="1-Weight"/>
      <sheetName val="2-pH"/>
      <sheetName val="3-HbA1C"/>
      <sheetName val="4A-LinearRegr"/>
      <sheetName val="4B-Prediction"/>
      <sheetName val="4C-Intervals"/>
    </sheetNames>
    <sheetDataSet>
      <sheetData sheetId="0" refreshError="1"/>
      <sheetData sheetId="1">
        <row r="1">
          <cell r="I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10" Type="http://schemas.openxmlformats.org/officeDocument/2006/relationships/comments" Target="../comments1.xml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20" zoomScaleNormal="120" workbookViewId="0">
      <selection activeCell="J24" sqref="J24"/>
    </sheetView>
  </sheetViews>
  <sheetFormatPr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60" zoomScaleNormal="60" workbookViewId="0"/>
  </sheetViews>
  <sheetFormatPr defaultRowHeight="15.75" x14ac:dyDescent="0.25"/>
  <cols>
    <col min="1" max="1" width="11.33203125" style="92" bestFit="1" customWidth="1"/>
    <col min="2" max="4" width="14.77734375" style="92" bestFit="1" customWidth="1"/>
    <col min="5" max="7" width="7.109375" style="92" customWidth="1"/>
    <col min="8" max="8" width="14.77734375" style="92" bestFit="1" customWidth="1"/>
    <col min="9" max="11" width="10.109375" style="92" bestFit="1" customWidth="1"/>
    <col min="12" max="256" width="8.88671875" style="92"/>
    <col min="257" max="257" width="11.33203125" style="92" bestFit="1" customWidth="1"/>
    <col min="258" max="260" width="14.77734375" style="92" bestFit="1" customWidth="1"/>
    <col min="261" max="263" width="7.109375" style="92" customWidth="1"/>
    <col min="264" max="264" width="14.77734375" style="92" bestFit="1" customWidth="1"/>
    <col min="265" max="267" width="10.109375" style="92" bestFit="1" customWidth="1"/>
    <col min="268" max="512" width="8.88671875" style="92"/>
    <col min="513" max="513" width="11.33203125" style="92" bestFit="1" customWidth="1"/>
    <col min="514" max="516" width="14.77734375" style="92" bestFit="1" customWidth="1"/>
    <col min="517" max="519" width="7.109375" style="92" customWidth="1"/>
    <col min="520" max="520" width="14.77734375" style="92" bestFit="1" customWidth="1"/>
    <col min="521" max="523" width="10.109375" style="92" bestFit="1" customWidth="1"/>
    <col min="524" max="768" width="8.88671875" style="92"/>
    <col min="769" max="769" width="11.33203125" style="92" bestFit="1" customWidth="1"/>
    <col min="770" max="772" width="14.77734375" style="92" bestFit="1" customWidth="1"/>
    <col min="773" max="775" width="7.109375" style="92" customWidth="1"/>
    <col min="776" max="776" width="14.77734375" style="92" bestFit="1" customWidth="1"/>
    <col min="777" max="779" width="10.109375" style="92" bestFit="1" customWidth="1"/>
    <col min="780" max="1024" width="8.88671875" style="92"/>
    <col min="1025" max="1025" width="11.33203125" style="92" bestFit="1" customWidth="1"/>
    <col min="1026" max="1028" width="14.77734375" style="92" bestFit="1" customWidth="1"/>
    <col min="1029" max="1031" width="7.109375" style="92" customWidth="1"/>
    <col min="1032" max="1032" width="14.77734375" style="92" bestFit="1" customWidth="1"/>
    <col min="1033" max="1035" width="10.109375" style="92" bestFit="1" customWidth="1"/>
    <col min="1036" max="1280" width="8.88671875" style="92"/>
    <col min="1281" max="1281" width="11.33203125" style="92" bestFit="1" customWidth="1"/>
    <col min="1282" max="1284" width="14.77734375" style="92" bestFit="1" customWidth="1"/>
    <col min="1285" max="1287" width="7.109375" style="92" customWidth="1"/>
    <col min="1288" max="1288" width="14.77734375" style="92" bestFit="1" customWidth="1"/>
    <col min="1289" max="1291" width="10.109375" style="92" bestFit="1" customWidth="1"/>
    <col min="1292" max="1536" width="8.88671875" style="92"/>
    <col min="1537" max="1537" width="11.33203125" style="92" bestFit="1" customWidth="1"/>
    <col min="1538" max="1540" width="14.77734375" style="92" bestFit="1" customWidth="1"/>
    <col min="1541" max="1543" width="7.109375" style="92" customWidth="1"/>
    <col min="1544" max="1544" width="14.77734375" style="92" bestFit="1" customWidth="1"/>
    <col min="1545" max="1547" width="10.109375" style="92" bestFit="1" customWidth="1"/>
    <col min="1548" max="1792" width="8.88671875" style="92"/>
    <col min="1793" max="1793" width="11.33203125" style="92" bestFit="1" customWidth="1"/>
    <col min="1794" max="1796" width="14.77734375" style="92" bestFit="1" customWidth="1"/>
    <col min="1797" max="1799" width="7.109375" style="92" customWidth="1"/>
    <col min="1800" max="1800" width="14.77734375" style="92" bestFit="1" customWidth="1"/>
    <col min="1801" max="1803" width="10.109375" style="92" bestFit="1" customWidth="1"/>
    <col min="1804" max="2048" width="8.88671875" style="92"/>
    <col min="2049" max="2049" width="11.33203125" style="92" bestFit="1" customWidth="1"/>
    <col min="2050" max="2052" width="14.77734375" style="92" bestFit="1" customWidth="1"/>
    <col min="2053" max="2055" width="7.109375" style="92" customWidth="1"/>
    <col min="2056" max="2056" width="14.77734375" style="92" bestFit="1" customWidth="1"/>
    <col min="2057" max="2059" width="10.109375" style="92" bestFit="1" customWidth="1"/>
    <col min="2060" max="2304" width="8.88671875" style="92"/>
    <col min="2305" max="2305" width="11.33203125" style="92" bestFit="1" customWidth="1"/>
    <col min="2306" max="2308" width="14.77734375" style="92" bestFit="1" customWidth="1"/>
    <col min="2309" max="2311" width="7.109375" style="92" customWidth="1"/>
    <col min="2312" max="2312" width="14.77734375" style="92" bestFit="1" customWidth="1"/>
    <col min="2313" max="2315" width="10.109375" style="92" bestFit="1" customWidth="1"/>
    <col min="2316" max="2560" width="8.88671875" style="92"/>
    <col min="2561" max="2561" width="11.33203125" style="92" bestFit="1" customWidth="1"/>
    <col min="2562" max="2564" width="14.77734375" style="92" bestFit="1" customWidth="1"/>
    <col min="2565" max="2567" width="7.109375" style="92" customWidth="1"/>
    <col min="2568" max="2568" width="14.77734375" style="92" bestFit="1" customWidth="1"/>
    <col min="2569" max="2571" width="10.109375" style="92" bestFit="1" customWidth="1"/>
    <col min="2572" max="2816" width="8.88671875" style="92"/>
    <col min="2817" max="2817" width="11.33203125" style="92" bestFit="1" customWidth="1"/>
    <col min="2818" max="2820" width="14.77734375" style="92" bestFit="1" customWidth="1"/>
    <col min="2821" max="2823" width="7.109375" style="92" customWidth="1"/>
    <col min="2824" max="2824" width="14.77734375" style="92" bestFit="1" customWidth="1"/>
    <col min="2825" max="2827" width="10.109375" style="92" bestFit="1" customWidth="1"/>
    <col min="2828" max="3072" width="8.88671875" style="92"/>
    <col min="3073" max="3073" width="11.33203125" style="92" bestFit="1" customWidth="1"/>
    <col min="3074" max="3076" width="14.77734375" style="92" bestFit="1" customWidth="1"/>
    <col min="3077" max="3079" width="7.109375" style="92" customWidth="1"/>
    <col min="3080" max="3080" width="14.77734375" style="92" bestFit="1" customWidth="1"/>
    <col min="3081" max="3083" width="10.109375" style="92" bestFit="1" customWidth="1"/>
    <col min="3084" max="3328" width="8.88671875" style="92"/>
    <col min="3329" max="3329" width="11.33203125" style="92" bestFit="1" customWidth="1"/>
    <col min="3330" max="3332" width="14.77734375" style="92" bestFit="1" customWidth="1"/>
    <col min="3333" max="3335" width="7.109375" style="92" customWidth="1"/>
    <col min="3336" max="3336" width="14.77734375" style="92" bestFit="1" customWidth="1"/>
    <col min="3337" max="3339" width="10.109375" style="92" bestFit="1" customWidth="1"/>
    <col min="3340" max="3584" width="8.88671875" style="92"/>
    <col min="3585" max="3585" width="11.33203125" style="92" bestFit="1" customWidth="1"/>
    <col min="3586" max="3588" width="14.77734375" style="92" bestFit="1" customWidth="1"/>
    <col min="3589" max="3591" width="7.109375" style="92" customWidth="1"/>
    <col min="3592" max="3592" width="14.77734375" style="92" bestFit="1" customWidth="1"/>
    <col min="3593" max="3595" width="10.109375" style="92" bestFit="1" customWidth="1"/>
    <col min="3596" max="3840" width="8.88671875" style="92"/>
    <col min="3841" max="3841" width="11.33203125" style="92" bestFit="1" customWidth="1"/>
    <col min="3842" max="3844" width="14.77734375" style="92" bestFit="1" customWidth="1"/>
    <col min="3845" max="3847" width="7.109375" style="92" customWidth="1"/>
    <col min="3848" max="3848" width="14.77734375" style="92" bestFit="1" customWidth="1"/>
    <col min="3849" max="3851" width="10.109375" style="92" bestFit="1" customWidth="1"/>
    <col min="3852" max="4096" width="8.88671875" style="92"/>
    <col min="4097" max="4097" width="11.33203125" style="92" bestFit="1" customWidth="1"/>
    <col min="4098" max="4100" width="14.77734375" style="92" bestFit="1" customWidth="1"/>
    <col min="4101" max="4103" width="7.109375" style="92" customWidth="1"/>
    <col min="4104" max="4104" width="14.77734375" style="92" bestFit="1" customWidth="1"/>
    <col min="4105" max="4107" width="10.109375" style="92" bestFit="1" customWidth="1"/>
    <col min="4108" max="4352" width="8.88671875" style="92"/>
    <col min="4353" max="4353" width="11.33203125" style="92" bestFit="1" customWidth="1"/>
    <col min="4354" max="4356" width="14.77734375" style="92" bestFit="1" customWidth="1"/>
    <col min="4357" max="4359" width="7.109375" style="92" customWidth="1"/>
    <col min="4360" max="4360" width="14.77734375" style="92" bestFit="1" customWidth="1"/>
    <col min="4361" max="4363" width="10.109375" style="92" bestFit="1" customWidth="1"/>
    <col min="4364" max="4608" width="8.88671875" style="92"/>
    <col min="4609" max="4609" width="11.33203125" style="92" bestFit="1" customWidth="1"/>
    <col min="4610" max="4612" width="14.77734375" style="92" bestFit="1" customWidth="1"/>
    <col min="4613" max="4615" width="7.109375" style="92" customWidth="1"/>
    <col min="4616" max="4616" width="14.77734375" style="92" bestFit="1" customWidth="1"/>
    <col min="4617" max="4619" width="10.109375" style="92" bestFit="1" customWidth="1"/>
    <col min="4620" max="4864" width="8.88671875" style="92"/>
    <col min="4865" max="4865" width="11.33203125" style="92" bestFit="1" customWidth="1"/>
    <col min="4866" max="4868" width="14.77734375" style="92" bestFit="1" customWidth="1"/>
    <col min="4869" max="4871" width="7.109375" style="92" customWidth="1"/>
    <col min="4872" max="4872" width="14.77734375" style="92" bestFit="1" customWidth="1"/>
    <col min="4873" max="4875" width="10.109375" style="92" bestFit="1" customWidth="1"/>
    <col min="4876" max="5120" width="8.88671875" style="92"/>
    <col min="5121" max="5121" width="11.33203125" style="92" bestFit="1" customWidth="1"/>
    <col min="5122" max="5124" width="14.77734375" style="92" bestFit="1" customWidth="1"/>
    <col min="5125" max="5127" width="7.109375" style="92" customWidth="1"/>
    <col min="5128" max="5128" width="14.77734375" style="92" bestFit="1" customWidth="1"/>
    <col min="5129" max="5131" width="10.109375" style="92" bestFit="1" customWidth="1"/>
    <col min="5132" max="5376" width="8.88671875" style="92"/>
    <col min="5377" max="5377" width="11.33203125" style="92" bestFit="1" customWidth="1"/>
    <col min="5378" max="5380" width="14.77734375" style="92" bestFit="1" customWidth="1"/>
    <col min="5381" max="5383" width="7.109375" style="92" customWidth="1"/>
    <col min="5384" max="5384" width="14.77734375" style="92" bestFit="1" customWidth="1"/>
    <col min="5385" max="5387" width="10.109375" style="92" bestFit="1" customWidth="1"/>
    <col min="5388" max="5632" width="8.88671875" style="92"/>
    <col min="5633" max="5633" width="11.33203125" style="92" bestFit="1" customWidth="1"/>
    <col min="5634" max="5636" width="14.77734375" style="92" bestFit="1" customWidth="1"/>
    <col min="5637" max="5639" width="7.109375" style="92" customWidth="1"/>
    <col min="5640" max="5640" width="14.77734375" style="92" bestFit="1" customWidth="1"/>
    <col min="5641" max="5643" width="10.109375" style="92" bestFit="1" customWidth="1"/>
    <col min="5644" max="5888" width="8.88671875" style="92"/>
    <col min="5889" max="5889" width="11.33203125" style="92" bestFit="1" customWidth="1"/>
    <col min="5890" max="5892" width="14.77734375" style="92" bestFit="1" customWidth="1"/>
    <col min="5893" max="5895" width="7.109375" style="92" customWidth="1"/>
    <col min="5896" max="5896" width="14.77734375" style="92" bestFit="1" customWidth="1"/>
    <col min="5897" max="5899" width="10.109375" style="92" bestFit="1" customWidth="1"/>
    <col min="5900" max="6144" width="8.88671875" style="92"/>
    <col min="6145" max="6145" width="11.33203125" style="92" bestFit="1" customWidth="1"/>
    <col min="6146" max="6148" width="14.77734375" style="92" bestFit="1" customWidth="1"/>
    <col min="6149" max="6151" width="7.109375" style="92" customWidth="1"/>
    <col min="6152" max="6152" width="14.77734375" style="92" bestFit="1" customWidth="1"/>
    <col min="6153" max="6155" width="10.109375" style="92" bestFit="1" customWidth="1"/>
    <col min="6156" max="6400" width="8.88671875" style="92"/>
    <col min="6401" max="6401" width="11.33203125" style="92" bestFit="1" customWidth="1"/>
    <col min="6402" max="6404" width="14.77734375" style="92" bestFit="1" customWidth="1"/>
    <col min="6405" max="6407" width="7.109375" style="92" customWidth="1"/>
    <col min="6408" max="6408" width="14.77734375" style="92" bestFit="1" customWidth="1"/>
    <col min="6409" max="6411" width="10.109375" style="92" bestFit="1" customWidth="1"/>
    <col min="6412" max="6656" width="8.88671875" style="92"/>
    <col min="6657" max="6657" width="11.33203125" style="92" bestFit="1" customWidth="1"/>
    <col min="6658" max="6660" width="14.77734375" style="92" bestFit="1" customWidth="1"/>
    <col min="6661" max="6663" width="7.109375" style="92" customWidth="1"/>
    <col min="6664" max="6664" width="14.77734375" style="92" bestFit="1" customWidth="1"/>
    <col min="6665" max="6667" width="10.109375" style="92" bestFit="1" customWidth="1"/>
    <col min="6668" max="6912" width="8.88671875" style="92"/>
    <col min="6913" max="6913" width="11.33203125" style="92" bestFit="1" customWidth="1"/>
    <col min="6914" max="6916" width="14.77734375" style="92" bestFit="1" customWidth="1"/>
    <col min="6917" max="6919" width="7.109375" style="92" customWidth="1"/>
    <col min="6920" max="6920" width="14.77734375" style="92" bestFit="1" customWidth="1"/>
    <col min="6921" max="6923" width="10.109375" style="92" bestFit="1" customWidth="1"/>
    <col min="6924" max="7168" width="8.88671875" style="92"/>
    <col min="7169" max="7169" width="11.33203125" style="92" bestFit="1" customWidth="1"/>
    <col min="7170" max="7172" width="14.77734375" style="92" bestFit="1" customWidth="1"/>
    <col min="7173" max="7175" width="7.109375" style="92" customWidth="1"/>
    <col min="7176" max="7176" width="14.77734375" style="92" bestFit="1" customWidth="1"/>
    <col min="7177" max="7179" width="10.109375" style="92" bestFit="1" customWidth="1"/>
    <col min="7180" max="7424" width="8.88671875" style="92"/>
    <col min="7425" max="7425" width="11.33203125" style="92" bestFit="1" customWidth="1"/>
    <col min="7426" max="7428" width="14.77734375" style="92" bestFit="1" customWidth="1"/>
    <col min="7429" max="7431" width="7.109375" style="92" customWidth="1"/>
    <col min="7432" max="7432" width="14.77734375" style="92" bestFit="1" customWidth="1"/>
    <col min="7433" max="7435" width="10.109375" style="92" bestFit="1" customWidth="1"/>
    <col min="7436" max="7680" width="8.88671875" style="92"/>
    <col min="7681" max="7681" width="11.33203125" style="92" bestFit="1" customWidth="1"/>
    <col min="7682" max="7684" width="14.77734375" style="92" bestFit="1" customWidth="1"/>
    <col min="7685" max="7687" width="7.109375" style="92" customWidth="1"/>
    <col min="7688" max="7688" width="14.77734375" style="92" bestFit="1" customWidth="1"/>
    <col min="7689" max="7691" width="10.109375" style="92" bestFit="1" customWidth="1"/>
    <col min="7692" max="7936" width="8.88671875" style="92"/>
    <col min="7937" max="7937" width="11.33203125" style="92" bestFit="1" customWidth="1"/>
    <col min="7938" max="7940" width="14.77734375" style="92" bestFit="1" customWidth="1"/>
    <col min="7941" max="7943" width="7.109375" style="92" customWidth="1"/>
    <col min="7944" max="7944" width="14.77734375" style="92" bestFit="1" customWidth="1"/>
    <col min="7945" max="7947" width="10.109375" style="92" bestFit="1" customWidth="1"/>
    <col min="7948" max="8192" width="8.88671875" style="92"/>
    <col min="8193" max="8193" width="11.33203125" style="92" bestFit="1" customWidth="1"/>
    <col min="8194" max="8196" width="14.77734375" style="92" bestFit="1" customWidth="1"/>
    <col min="8197" max="8199" width="7.109375" style="92" customWidth="1"/>
    <col min="8200" max="8200" width="14.77734375" style="92" bestFit="1" customWidth="1"/>
    <col min="8201" max="8203" width="10.109375" style="92" bestFit="1" customWidth="1"/>
    <col min="8204" max="8448" width="8.88671875" style="92"/>
    <col min="8449" max="8449" width="11.33203125" style="92" bestFit="1" customWidth="1"/>
    <col min="8450" max="8452" width="14.77734375" style="92" bestFit="1" customWidth="1"/>
    <col min="8453" max="8455" width="7.109375" style="92" customWidth="1"/>
    <col min="8456" max="8456" width="14.77734375" style="92" bestFit="1" customWidth="1"/>
    <col min="8457" max="8459" width="10.109375" style="92" bestFit="1" customWidth="1"/>
    <col min="8460" max="8704" width="8.88671875" style="92"/>
    <col min="8705" max="8705" width="11.33203125" style="92" bestFit="1" customWidth="1"/>
    <col min="8706" max="8708" width="14.77734375" style="92" bestFit="1" customWidth="1"/>
    <col min="8709" max="8711" width="7.109375" style="92" customWidth="1"/>
    <col min="8712" max="8712" width="14.77734375" style="92" bestFit="1" customWidth="1"/>
    <col min="8713" max="8715" width="10.109375" style="92" bestFit="1" customWidth="1"/>
    <col min="8716" max="8960" width="8.88671875" style="92"/>
    <col min="8961" max="8961" width="11.33203125" style="92" bestFit="1" customWidth="1"/>
    <col min="8962" max="8964" width="14.77734375" style="92" bestFit="1" customWidth="1"/>
    <col min="8965" max="8967" width="7.109375" style="92" customWidth="1"/>
    <col min="8968" max="8968" width="14.77734375" style="92" bestFit="1" customWidth="1"/>
    <col min="8969" max="8971" width="10.109375" style="92" bestFit="1" customWidth="1"/>
    <col min="8972" max="9216" width="8.88671875" style="92"/>
    <col min="9217" max="9217" width="11.33203125" style="92" bestFit="1" customWidth="1"/>
    <col min="9218" max="9220" width="14.77734375" style="92" bestFit="1" customWidth="1"/>
    <col min="9221" max="9223" width="7.109375" style="92" customWidth="1"/>
    <col min="9224" max="9224" width="14.77734375" style="92" bestFit="1" customWidth="1"/>
    <col min="9225" max="9227" width="10.109375" style="92" bestFit="1" customWidth="1"/>
    <col min="9228" max="9472" width="8.88671875" style="92"/>
    <col min="9473" max="9473" width="11.33203125" style="92" bestFit="1" customWidth="1"/>
    <col min="9474" max="9476" width="14.77734375" style="92" bestFit="1" customWidth="1"/>
    <col min="9477" max="9479" width="7.109375" style="92" customWidth="1"/>
    <col min="9480" max="9480" width="14.77734375" style="92" bestFit="1" customWidth="1"/>
    <col min="9481" max="9483" width="10.109375" style="92" bestFit="1" customWidth="1"/>
    <col min="9484" max="9728" width="8.88671875" style="92"/>
    <col min="9729" max="9729" width="11.33203125" style="92" bestFit="1" customWidth="1"/>
    <col min="9730" max="9732" width="14.77734375" style="92" bestFit="1" customWidth="1"/>
    <col min="9733" max="9735" width="7.109375" style="92" customWidth="1"/>
    <col min="9736" max="9736" width="14.77734375" style="92" bestFit="1" customWidth="1"/>
    <col min="9737" max="9739" width="10.109375" style="92" bestFit="1" customWidth="1"/>
    <col min="9740" max="9984" width="8.88671875" style="92"/>
    <col min="9985" max="9985" width="11.33203125" style="92" bestFit="1" customWidth="1"/>
    <col min="9986" max="9988" width="14.77734375" style="92" bestFit="1" customWidth="1"/>
    <col min="9989" max="9991" width="7.109375" style="92" customWidth="1"/>
    <col min="9992" max="9992" width="14.77734375" style="92" bestFit="1" customWidth="1"/>
    <col min="9993" max="9995" width="10.109375" style="92" bestFit="1" customWidth="1"/>
    <col min="9996" max="10240" width="8.88671875" style="92"/>
    <col min="10241" max="10241" width="11.33203125" style="92" bestFit="1" customWidth="1"/>
    <col min="10242" max="10244" width="14.77734375" style="92" bestFit="1" customWidth="1"/>
    <col min="10245" max="10247" width="7.109375" style="92" customWidth="1"/>
    <col min="10248" max="10248" width="14.77734375" style="92" bestFit="1" customWidth="1"/>
    <col min="10249" max="10251" width="10.109375" style="92" bestFit="1" customWidth="1"/>
    <col min="10252" max="10496" width="8.88671875" style="92"/>
    <col min="10497" max="10497" width="11.33203125" style="92" bestFit="1" customWidth="1"/>
    <col min="10498" max="10500" width="14.77734375" style="92" bestFit="1" customWidth="1"/>
    <col min="10501" max="10503" width="7.109375" style="92" customWidth="1"/>
    <col min="10504" max="10504" width="14.77734375" style="92" bestFit="1" customWidth="1"/>
    <col min="10505" max="10507" width="10.109375" style="92" bestFit="1" customWidth="1"/>
    <col min="10508" max="10752" width="8.88671875" style="92"/>
    <col min="10753" max="10753" width="11.33203125" style="92" bestFit="1" customWidth="1"/>
    <col min="10754" max="10756" width="14.77734375" style="92" bestFit="1" customWidth="1"/>
    <col min="10757" max="10759" width="7.109375" style="92" customWidth="1"/>
    <col min="10760" max="10760" width="14.77734375" style="92" bestFit="1" customWidth="1"/>
    <col min="10761" max="10763" width="10.109375" style="92" bestFit="1" customWidth="1"/>
    <col min="10764" max="11008" width="8.88671875" style="92"/>
    <col min="11009" max="11009" width="11.33203125" style="92" bestFit="1" customWidth="1"/>
    <col min="11010" max="11012" width="14.77734375" style="92" bestFit="1" customWidth="1"/>
    <col min="11013" max="11015" width="7.109375" style="92" customWidth="1"/>
    <col min="11016" max="11016" width="14.77734375" style="92" bestFit="1" customWidth="1"/>
    <col min="11017" max="11019" width="10.109375" style="92" bestFit="1" customWidth="1"/>
    <col min="11020" max="11264" width="8.88671875" style="92"/>
    <col min="11265" max="11265" width="11.33203125" style="92" bestFit="1" customWidth="1"/>
    <col min="11266" max="11268" width="14.77734375" style="92" bestFit="1" customWidth="1"/>
    <col min="11269" max="11271" width="7.109375" style="92" customWidth="1"/>
    <col min="11272" max="11272" width="14.77734375" style="92" bestFit="1" customWidth="1"/>
    <col min="11273" max="11275" width="10.109375" style="92" bestFit="1" customWidth="1"/>
    <col min="11276" max="11520" width="8.88671875" style="92"/>
    <col min="11521" max="11521" width="11.33203125" style="92" bestFit="1" customWidth="1"/>
    <col min="11522" max="11524" width="14.77734375" style="92" bestFit="1" customWidth="1"/>
    <col min="11525" max="11527" width="7.109375" style="92" customWidth="1"/>
    <col min="11528" max="11528" width="14.77734375" style="92" bestFit="1" customWidth="1"/>
    <col min="11529" max="11531" width="10.109375" style="92" bestFit="1" customWidth="1"/>
    <col min="11532" max="11776" width="8.88671875" style="92"/>
    <col min="11777" max="11777" width="11.33203125" style="92" bestFit="1" customWidth="1"/>
    <col min="11778" max="11780" width="14.77734375" style="92" bestFit="1" customWidth="1"/>
    <col min="11781" max="11783" width="7.109375" style="92" customWidth="1"/>
    <col min="11784" max="11784" width="14.77734375" style="92" bestFit="1" customWidth="1"/>
    <col min="11785" max="11787" width="10.109375" style="92" bestFit="1" customWidth="1"/>
    <col min="11788" max="12032" width="8.88671875" style="92"/>
    <col min="12033" max="12033" width="11.33203125" style="92" bestFit="1" customWidth="1"/>
    <col min="12034" max="12036" width="14.77734375" style="92" bestFit="1" customWidth="1"/>
    <col min="12037" max="12039" width="7.109375" style="92" customWidth="1"/>
    <col min="12040" max="12040" width="14.77734375" style="92" bestFit="1" customWidth="1"/>
    <col min="12041" max="12043" width="10.109375" style="92" bestFit="1" customWidth="1"/>
    <col min="12044" max="12288" width="8.88671875" style="92"/>
    <col min="12289" max="12289" width="11.33203125" style="92" bestFit="1" customWidth="1"/>
    <col min="12290" max="12292" width="14.77734375" style="92" bestFit="1" customWidth="1"/>
    <col min="12293" max="12295" width="7.109375" style="92" customWidth="1"/>
    <col min="12296" max="12296" width="14.77734375" style="92" bestFit="1" customWidth="1"/>
    <col min="12297" max="12299" width="10.109375" style="92" bestFit="1" customWidth="1"/>
    <col min="12300" max="12544" width="8.88671875" style="92"/>
    <col min="12545" max="12545" width="11.33203125" style="92" bestFit="1" customWidth="1"/>
    <col min="12546" max="12548" width="14.77734375" style="92" bestFit="1" customWidth="1"/>
    <col min="12549" max="12551" width="7.109375" style="92" customWidth="1"/>
    <col min="12552" max="12552" width="14.77734375" style="92" bestFit="1" customWidth="1"/>
    <col min="12553" max="12555" width="10.109375" style="92" bestFit="1" customWidth="1"/>
    <col min="12556" max="12800" width="8.88671875" style="92"/>
    <col min="12801" max="12801" width="11.33203125" style="92" bestFit="1" customWidth="1"/>
    <col min="12802" max="12804" width="14.77734375" style="92" bestFit="1" customWidth="1"/>
    <col min="12805" max="12807" width="7.109375" style="92" customWidth="1"/>
    <col min="12808" max="12808" width="14.77734375" style="92" bestFit="1" customWidth="1"/>
    <col min="12809" max="12811" width="10.109375" style="92" bestFit="1" customWidth="1"/>
    <col min="12812" max="13056" width="8.88671875" style="92"/>
    <col min="13057" max="13057" width="11.33203125" style="92" bestFit="1" customWidth="1"/>
    <col min="13058" max="13060" width="14.77734375" style="92" bestFit="1" customWidth="1"/>
    <col min="13061" max="13063" width="7.109375" style="92" customWidth="1"/>
    <col min="13064" max="13064" width="14.77734375" style="92" bestFit="1" customWidth="1"/>
    <col min="13065" max="13067" width="10.109375" style="92" bestFit="1" customWidth="1"/>
    <col min="13068" max="13312" width="8.88671875" style="92"/>
    <col min="13313" max="13313" width="11.33203125" style="92" bestFit="1" customWidth="1"/>
    <col min="13314" max="13316" width="14.77734375" style="92" bestFit="1" customWidth="1"/>
    <col min="13317" max="13319" width="7.109375" style="92" customWidth="1"/>
    <col min="13320" max="13320" width="14.77734375" style="92" bestFit="1" customWidth="1"/>
    <col min="13321" max="13323" width="10.109375" style="92" bestFit="1" customWidth="1"/>
    <col min="13324" max="13568" width="8.88671875" style="92"/>
    <col min="13569" max="13569" width="11.33203125" style="92" bestFit="1" customWidth="1"/>
    <col min="13570" max="13572" width="14.77734375" style="92" bestFit="1" customWidth="1"/>
    <col min="13573" max="13575" width="7.109375" style="92" customWidth="1"/>
    <col min="13576" max="13576" width="14.77734375" style="92" bestFit="1" customWidth="1"/>
    <col min="13577" max="13579" width="10.109375" style="92" bestFit="1" customWidth="1"/>
    <col min="13580" max="13824" width="8.88671875" style="92"/>
    <col min="13825" max="13825" width="11.33203125" style="92" bestFit="1" customWidth="1"/>
    <col min="13826" max="13828" width="14.77734375" style="92" bestFit="1" customWidth="1"/>
    <col min="13829" max="13831" width="7.109375" style="92" customWidth="1"/>
    <col min="13832" max="13832" width="14.77734375" style="92" bestFit="1" customWidth="1"/>
    <col min="13833" max="13835" width="10.109375" style="92" bestFit="1" customWidth="1"/>
    <col min="13836" max="14080" width="8.88671875" style="92"/>
    <col min="14081" max="14081" width="11.33203125" style="92" bestFit="1" customWidth="1"/>
    <col min="14082" max="14084" width="14.77734375" style="92" bestFit="1" customWidth="1"/>
    <col min="14085" max="14087" width="7.109375" style="92" customWidth="1"/>
    <col min="14088" max="14088" width="14.77734375" style="92" bestFit="1" customWidth="1"/>
    <col min="14089" max="14091" width="10.109375" style="92" bestFit="1" customWidth="1"/>
    <col min="14092" max="14336" width="8.88671875" style="92"/>
    <col min="14337" max="14337" width="11.33203125" style="92" bestFit="1" customWidth="1"/>
    <col min="14338" max="14340" width="14.77734375" style="92" bestFit="1" customWidth="1"/>
    <col min="14341" max="14343" width="7.109375" style="92" customWidth="1"/>
    <col min="14344" max="14344" width="14.77734375" style="92" bestFit="1" customWidth="1"/>
    <col min="14345" max="14347" width="10.109375" style="92" bestFit="1" customWidth="1"/>
    <col min="14348" max="14592" width="8.88671875" style="92"/>
    <col min="14593" max="14593" width="11.33203125" style="92" bestFit="1" customWidth="1"/>
    <col min="14594" max="14596" width="14.77734375" style="92" bestFit="1" customWidth="1"/>
    <col min="14597" max="14599" width="7.109375" style="92" customWidth="1"/>
    <col min="14600" max="14600" width="14.77734375" style="92" bestFit="1" customWidth="1"/>
    <col min="14601" max="14603" width="10.109375" style="92" bestFit="1" customWidth="1"/>
    <col min="14604" max="14848" width="8.88671875" style="92"/>
    <col min="14849" max="14849" width="11.33203125" style="92" bestFit="1" customWidth="1"/>
    <col min="14850" max="14852" width="14.77734375" style="92" bestFit="1" customWidth="1"/>
    <col min="14853" max="14855" width="7.109375" style="92" customWidth="1"/>
    <col min="14856" max="14856" width="14.77734375" style="92" bestFit="1" customWidth="1"/>
    <col min="14857" max="14859" width="10.109375" style="92" bestFit="1" customWidth="1"/>
    <col min="14860" max="15104" width="8.88671875" style="92"/>
    <col min="15105" max="15105" width="11.33203125" style="92" bestFit="1" customWidth="1"/>
    <col min="15106" max="15108" width="14.77734375" style="92" bestFit="1" customWidth="1"/>
    <col min="15109" max="15111" width="7.109375" style="92" customWidth="1"/>
    <col min="15112" max="15112" width="14.77734375" style="92" bestFit="1" customWidth="1"/>
    <col min="15113" max="15115" width="10.109375" style="92" bestFit="1" customWidth="1"/>
    <col min="15116" max="15360" width="8.88671875" style="92"/>
    <col min="15361" max="15361" width="11.33203125" style="92" bestFit="1" customWidth="1"/>
    <col min="15362" max="15364" width="14.77734375" style="92" bestFit="1" customWidth="1"/>
    <col min="15365" max="15367" width="7.109375" style="92" customWidth="1"/>
    <col min="15368" max="15368" width="14.77734375" style="92" bestFit="1" customWidth="1"/>
    <col min="15369" max="15371" width="10.109375" style="92" bestFit="1" customWidth="1"/>
    <col min="15372" max="15616" width="8.88671875" style="92"/>
    <col min="15617" max="15617" width="11.33203125" style="92" bestFit="1" customWidth="1"/>
    <col min="15618" max="15620" width="14.77734375" style="92" bestFit="1" customWidth="1"/>
    <col min="15621" max="15623" width="7.109375" style="92" customWidth="1"/>
    <col min="15624" max="15624" width="14.77734375" style="92" bestFit="1" customWidth="1"/>
    <col min="15625" max="15627" width="10.109375" style="92" bestFit="1" customWidth="1"/>
    <col min="15628" max="15872" width="8.88671875" style="92"/>
    <col min="15873" max="15873" width="11.33203125" style="92" bestFit="1" customWidth="1"/>
    <col min="15874" max="15876" width="14.77734375" style="92" bestFit="1" customWidth="1"/>
    <col min="15877" max="15879" width="7.109375" style="92" customWidth="1"/>
    <col min="15880" max="15880" width="14.77734375" style="92" bestFit="1" customWidth="1"/>
    <col min="15881" max="15883" width="10.109375" style="92" bestFit="1" customWidth="1"/>
    <col min="15884" max="16128" width="8.88671875" style="92"/>
    <col min="16129" max="16129" width="11.33203125" style="92" bestFit="1" customWidth="1"/>
    <col min="16130" max="16132" width="14.77734375" style="92" bestFit="1" customWidth="1"/>
    <col min="16133" max="16135" width="7.109375" style="92" customWidth="1"/>
    <col min="16136" max="16136" width="14.77734375" style="92" bestFit="1" customWidth="1"/>
    <col min="16137" max="16139" width="10.109375" style="92" bestFit="1" customWidth="1"/>
    <col min="16140" max="16384" width="8.88671875" style="92"/>
  </cols>
  <sheetData>
    <row r="1" spans="1:11" x14ac:dyDescent="0.25">
      <c r="A1" s="92" t="s">
        <v>24</v>
      </c>
      <c r="H1" s="92" t="s">
        <v>25</v>
      </c>
      <c r="I1" s="92">
        <v>5</v>
      </c>
      <c r="J1" s="92">
        <v>15</v>
      </c>
      <c r="K1" s="92">
        <v>30</v>
      </c>
    </row>
    <row r="2" spans="1:11" x14ac:dyDescent="0.25">
      <c r="A2" s="92">
        <v>-3</v>
      </c>
      <c r="B2" s="93">
        <f>NORMSDIST(A2)</f>
        <v>1.3498980316300933E-3</v>
      </c>
      <c r="C2" s="93"/>
      <c r="D2" s="93"/>
      <c r="H2" s="92">
        <v>0</v>
      </c>
      <c r="I2" s="93">
        <f t="shared" ref="I2:K12" si="0">TDIST($H2,I$1,2)</f>
        <v>1</v>
      </c>
      <c r="J2" s="93">
        <f t="shared" si="0"/>
        <v>1</v>
      </c>
      <c r="K2" s="93">
        <f t="shared" si="0"/>
        <v>1</v>
      </c>
    </row>
    <row r="3" spans="1:11" x14ac:dyDescent="0.25">
      <c r="A3" s="92">
        <v>-2.5</v>
      </c>
      <c r="B3" s="93">
        <f t="shared" ref="B3:B14" si="1">NORMSDIST(A3)</f>
        <v>6.2096653257761331E-3</v>
      </c>
      <c r="C3" s="93"/>
      <c r="D3" s="93"/>
      <c r="H3" s="92">
        <v>1</v>
      </c>
      <c r="I3" s="93">
        <f t="shared" si="0"/>
        <v>0.36321746764912277</v>
      </c>
      <c r="J3" s="93">
        <f t="shared" si="0"/>
        <v>0.33317013591547762</v>
      </c>
      <c r="K3" s="93">
        <f t="shared" si="0"/>
        <v>0.32530861542602985</v>
      </c>
    </row>
    <row r="4" spans="1:11" x14ac:dyDescent="0.25">
      <c r="A4" s="92">
        <v>-2</v>
      </c>
      <c r="B4" s="93">
        <f t="shared" si="1"/>
        <v>2.2750131948179191E-2</v>
      </c>
      <c r="C4" s="93"/>
      <c r="D4" s="93"/>
      <c r="H4" s="92">
        <v>2</v>
      </c>
      <c r="I4" s="93">
        <f t="shared" si="0"/>
        <v>0.10193947882985836</v>
      </c>
      <c r="J4" s="93">
        <f t="shared" si="0"/>
        <v>6.3945007284720065E-2</v>
      </c>
      <c r="K4" s="93">
        <f t="shared" si="0"/>
        <v>5.4625044962983073E-2</v>
      </c>
    </row>
    <row r="5" spans="1:11" x14ac:dyDescent="0.25">
      <c r="A5" s="92">
        <v>-1.5</v>
      </c>
      <c r="B5" s="93">
        <f t="shared" si="1"/>
        <v>6.6807201268858057E-2</v>
      </c>
      <c r="C5" s="93"/>
      <c r="D5" s="93"/>
      <c r="H5" s="92">
        <v>3</v>
      </c>
      <c r="I5" s="93">
        <f t="shared" si="0"/>
        <v>3.0099247897462586E-2</v>
      </c>
      <c r="J5" s="93">
        <f t="shared" si="0"/>
        <v>8.9727374772233109E-3</v>
      </c>
      <c r="K5" s="93">
        <f t="shared" si="0"/>
        <v>5.3899640656519532E-3</v>
      </c>
    </row>
    <row r="6" spans="1:11" x14ac:dyDescent="0.25">
      <c r="A6" s="92">
        <v>-1</v>
      </c>
      <c r="B6" s="93">
        <f t="shared" si="1"/>
        <v>0.15865525393145699</v>
      </c>
      <c r="C6" s="93"/>
      <c r="D6" s="93"/>
      <c r="H6" s="92">
        <v>4</v>
      </c>
      <c r="I6" s="93">
        <f t="shared" si="0"/>
        <v>1.0323415480831452E-2</v>
      </c>
      <c r="J6" s="93">
        <f t="shared" si="0"/>
        <v>1.1593168497611149E-3</v>
      </c>
      <c r="K6" s="93">
        <f t="shared" si="0"/>
        <v>3.8184563608375675E-4</v>
      </c>
    </row>
    <row r="7" spans="1:11" x14ac:dyDescent="0.25">
      <c r="A7" s="92">
        <v>-0.5</v>
      </c>
      <c r="B7" s="93">
        <f t="shared" si="1"/>
        <v>0.30853753872598688</v>
      </c>
      <c r="C7" s="93"/>
      <c r="D7" s="93"/>
      <c r="H7" s="92">
        <v>5</v>
      </c>
      <c r="I7" s="93">
        <f t="shared" si="0"/>
        <v>4.1047159800533242E-3</v>
      </c>
      <c r="J7" s="93">
        <f t="shared" si="0"/>
        <v>1.5836951462202693E-4</v>
      </c>
      <c r="K7" s="93">
        <f t="shared" si="0"/>
        <v>2.3296685467007776E-5</v>
      </c>
    </row>
    <row r="8" spans="1:11" x14ac:dyDescent="0.25">
      <c r="A8" s="92">
        <v>0</v>
      </c>
      <c r="B8" s="93">
        <f t="shared" si="1"/>
        <v>0.5</v>
      </c>
      <c r="C8" s="93"/>
      <c r="D8" s="93"/>
      <c r="H8" s="92">
        <v>6</v>
      </c>
      <c r="I8" s="93">
        <f t="shared" si="0"/>
        <v>1.8461382895940148E-3</v>
      </c>
      <c r="J8" s="93">
        <f t="shared" si="0"/>
        <v>2.4326545511038509E-5</v>
      </c>
      <c r="K8" s="93">
        <f t="shared" si="0"/>
        <v>1.3942768767204719E-6</v>
      </c>
    </row>
    <row r="9" spans="1:11" x14ac:dyDescent="0.25">
      <c r="A9" s="92">
        <v>0.5</v>
      </c>
      <c r="B9" s="93">
        <f t="shared" si="1"/>
        <v>0.69146246127401312</v>
      </c>
      <c r="C9" s="93"/>
      <c r="D9" s="93"/>
      <c r="H9" s="92">
        <v>7</v>
      </c>
      <c r="I9" s="93">
        <f t="shared" si="0"/>
        <v>9.1674751439840504E-4</v>
      </c>
      <c r="J9" s="93">
        <f t="shared" si="0"/>
        <v>4.2801155811278084E-6</v>
      </c>
      <c r="K9" s="93">
        <f t="shared" si="0"/>
        <v>8.8699586672206565E-8</v>
      </c>
    </row>
    <row r="10" spans="1:11" x14ac:dyDescent="0.25">
      <c r="A10" s="92">
        <v>1</v>
      </c>
      <c r="B10" s="93">
        <f t="shared" si="1"/>
        <v>0.84134474606854304</v>
      </c>
      <c r="C10" s="93"/>
      <c r="D10" s="93"/>
      <c r="H10" s="92">
        <v>8</v>
      </c>
      <c r="I10" s="93">
        <f t="shared" si="0"/>
        <v>4.9290666057244384E-4</v>
      </c>
      <c r="J10" s="93">
        <f t="shared" si="0"/>
        <v>8.6109303827075996E-7</v>
      </c>
      <c r="K10" s="93">
        <f t="shared" si="0"/>
        <v>6.2658224757007789E-9</v>
      </c>
    </row>
    <row r="11" spans="1:11" x14ac:dyDescent="0.25">
      <c r="A11" s="92">
        <v>1.5</v>
      </c>
      <c r="B11" s="93">
        <f t="shared" si="1"/>
        <v>0.93319279873114191</v>
      </c>
      <c r="C11" s="93"/>
      <c r="D11" s="93"/>
      <c r="H11" s="92">
        <v>9</v>
      </c>
      <c r="I11" s="93">
        <f t="shared" si="0"/>
        <v>2.8267997424389713E-4</v>
      </c>
      <c r="J11" s="93">
        <f t="shared" si="0"/>
        <v>1.9614714251759089E-7</v>
      </c>
      <c r="K11" s="93">
        <f t="shared" si="0"/>
        <v>5.0148319161478855E-10</v>
      </c>
    </row>
    <row r="12" spans="1:11" x14ac:dyDescent="0.25">
      <c r="A12" s="92">
        <v>2</v>
      </c>
      <c r="B12" s="93">
        <f t="shared" si="1"/>
        <v>0.97724986805182079</v>
      </c>
      <c r="C12" s="93"/>
      <c r="D12" s="93"/>
      <c r="H12" s="92">
        <v>10</v>
      </c>
      <c r="I12" s="93">
        <f t="shared" si="0"/>
        <v>1.7094757574296368E-4</v>
      </c>
      <c r="J12" s="93">
        <f t="shared" si="0"/>
        <v>4.9968981429249265E-8</v>
      </c>
      <c r="K12" s="93">
        <f t="shared" si="0"/>
        <v>4.5752514082296109E-11</v>
      </c>
    </row>
    <row r="13" spans="1:11" x14ac:dyDescent="0.25">
      <c r="A13" s="92">
        <v>2.5</v>
      </c>
      <c r="B13" s="93">
        <f t="shared" si="1"/>
        <v>0.99379033467422384</v>
      </c>
    </row>
    <row r="14" spans="1:11" x14ac:dyDescent="0.25">
      <c r="A14" s="92">
        <v>3</v>
      </c>
      <c r="B14" s="93">
        <f t="shared" si="1"/>
        <v>0.9986501019683699</v>
      </c>
    </row>
    <row r="16" spans="1:11" x14ac:dyDescent="0.25">
      <c r="A16" s="92" t="s">
        <v>24</v>
      </c>
      <c r="H16" s="92" t="s">
        <v>25</v>
      </c>
      <c r="I16" s="92">
        <v>5</v>
      </c>
      <c r="J16" s="92">
        <v>15</v>
      </c>
      <c r="K16" s="92">
        <v>30</v>
      </c>
    </row>
    <row r="17" spans="1:11" x14ac:dyDescent="0.25">
      <c r="A17" s="92">
        <v>-3</v>
      </c>
      <c r="B17" s="93">
        <f>NORMSDIST(A17)</f>
        <v>1.3498980316300933E-3</v>
      </c>
      <c r="H17" s="92">
        <v>0</v>
      </c>
      <c r="I17" s="93">
        <f t="shared" ref="I17:K27" si="2">TDIST($H17,I$1,1)</f>
        <v>0.5</v>
      </c>
      <c r="J17" s="93">
        <f t="shared" si="2"/>
        <v>0.5</v>
      </c>
      <c r="K17" s="93">
        <f t="shared" si="2"/>
        <v>0.5</v>
      </c>
    </row>
    <row r="18" spans="1:11" x14ac:dyDescent="0.25">
      <c r="A18" s="92">
        <v>-2.5</v>
      </c>
      <c r="B18" s="93">
        <f t="shared" ref="B18:B23" si="3">NORMSDIST(A18)</f>
        <v>6.2096653257761331E-3</v>
      </c>
      <c r="H18" s="92">
        <v>1</v>
      </c>
      <c r="I18" s="93">
        <f t="shared" si="2"/>
        <v>0.18160873382456139</v>
      </c>
      <c r="J18" s="93">
        <f t="shared" si="2"/>
        <v>0.16658506795773881</v>
      </c>
      <c r="K18" s="93">
        <f t="shared" si="2"/>
        <v>0.16265430771301492</v>
      </c>
    </row>
    <row r="19" spans="1:11" x14ac:dyDescent="0.25">
      <c r="A19" s="92">
        <v>-2</v>
      </c>
      <c r="B19" s="93">
        <f t="shared" si="3"/>
        <v>2.2750131948179191E-2</v>
      </c>
      <c r="H19" s="92">
        <v>2</v>
      </c>
      <c r="I19" s="93">
        <f t="shared" si="2"/>
        <v>5.0969739414929181E-2</v>
      </c>
      <c r="J19" s="93">
        <f t="shared" si="2"/>
        <v>3.1972503642360033E-2</v>
      </c>
      <c r="K19" s="93">
        <f t="shared" si="2"/>
        <v>2.7312522481491536E-2</v>
      </c>
    </row>
    <row r="20" spans="1:11" x14ac:dyDescent="0.25">
      <c r="A20" s="92">
        <v>-1.5</v>
      </c>
      <c r="B20" s="93">
        <f t="shared" si="3"/>
        <v>6.6807201268858057E-2</v>
      </c>
      <c r="H20" s="92">
        <v>3</v>
      </c>
      <c r="I20" s="93">
        <f t="shared" si="2"/>
        <v>1.5049623948731293E-2</v>
      </c>
      <c r="J20" s="93">
        <f t="shared" si="2"/>
        <v>4.4863687386116555E-3</v>
      </c>
      <c r="K20" s="93">
        <f t="shared" si="2"/>
        <v>2.6949820328259766E-3</v>
      </c>
    </row>
    <row r="21" spans="1:11" x14ac:dyDescent="0.25">
      <c r="A21" s="92">
        <v>-1</v>
      </c>
      <c r="B21" s="93">
        <f t="shared" si="3"/>
        <v>0.15865525393145699</v>
      </c>
      <c r="H21" s="92">
        <v>4</v>
      </c>
      <c r="I21" s="93">
        <f t="shared" si="2"/>
        <v>5.1617077404157259E-3</v>
      </c>
      <c r="J21" s="93">
        <f t="shared" si="2"/>
        <v>5.7965842488055743E-4</v>
      </c>
      <c r="K21" s="93">
        <f t="shared" si="2"/>
        <v>1.9092281804187838E-4</v>
      </c>
    </row>
    <row r="22" spans="1:11" x14ac:dyDescent="0.25">
      <c r="A22" s="92">
        <v>-0.5</v>
      </c>
      <c r="B22" s="93">
        <f t="shared" si="3"/>
        <v>0.30853753872598688</v>
      </c>
      <c r="H22" s="92">
        <v>5</v>
      </c>
      <c r="I22" s="93">
        <f t="shared" si="2"/>
        <v>2.0523579900266621E-3</v>
      </c>
      <c r="J22" s="93">
        <f t="shared" si="2"/>
        <v>7.9184757311013466E-5</v>
      </c>
      <c r="K22" s="93">
        <f t="shared" si="2"/>
        <v>1.1648342733503888E-5</v>
      </c>
    </row>
    <row r="23" spans="1:11" x14ac:dyDescent="0.25">
      <c r="A23" s="92">
        <v>0</v>
      </c>
      <c r="B23" s="93">
        <f t="shared" si="3"/>
        <v>0.5</v>
      </c>
      <c r="H23" s="92">
        <v>6</v>
      </c>
      <c r="I23" s="93">
        <f t="shared" si="2"/>
        <v>9.2306914479700739E-4</v>
      </c>
      <c r="J23" s="93">
        <f t="shared" si="2"/>
        <v>1.2163272755519255E-5</v>
      </c>
      <c r="K23" s="93">
        <f t="shared" si="2"/>
        <v>6.9713843836023597E-7</v>
      </c>
    </row>
    <row r="24" spans="1:11" x14ac:dyDescent="0.25">
      <c r="H24" s="92">
        <v>7</v>
      </c>
      <c r="I24" s="93">
        <f t="shared" si="2"/>
        <v>4.5837375719920252E-4</v>
      </c>
      <c r="J24" s="93">
        <f t="shared" si="2"/>
        <v>2.1400577905639042E-6</v>
      </c>
      <c r="K24" s="93">
        <f t="shared" si="2"/>
        <v>4.4349793336103283E-8</v>
      </c>
    </row>
    <row r="25" spans="1:11" x14ac:dyDescent="0.25">
      <c r="H25" s="92">
        <v>8</v>
      </c>
      <c r="I25" s="93">
        <f t="shared" si="2"/>
        <v>2.4645333028622192E-4</v>
      </c>
      <c r="J25" s="93">
        <f t="shared" si="2"/>
        <v>4.3054651913537998E-7</v>
      </c>
      <c r="K25" s="93">
        <f t="shared" si="2"/>
        <v>3.1329112378503894E-9</v>
      </c>
    </row>
    <row r="26" spans="1:11" x14ac:dyDescent="0.25">
      <c r="H26" s="92">
        <v>9</v>
      </c>
      <c r="I26" s="93">
        <f t="shared" si="2"/>
        <v>1.4133998712194856E-4</v>
      </c>
      <c r="J26" s="93">
        <f t="shared" si="2"/>
        <v>9.8073571258795446E-8</v>
      </c>
      <c r="K26" s="93">
        <f t="shared" si="2"/>
        <v>2.5074159580739427E-10</v>
      </c>
    </row>
    <row r="27" spans="1:11" x14ac:dyDescent="0.25">
      <c r="H27" s="92">
        <v>10</v>
      </c>
      <c r="I27" s="93">
        <f t="shared" si="2"/>
        <v>8.5473787871481841E-5</v>
      </c>
      <c r="J27" s="93">
        <f t="shared" si="2"/>
        <v>2.4984490714624632E-8</v>
      </c>
      <c r="K27" s="93">
        <f t="shared" si="2"/>
        <v>2.2876257041148055E-11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"/>
  <sheetViews>
    <sheetView zoomScale="120" zoomScaleNormal="120" workbookViewId="0">
      <selection activeCell="K14" sqref="K14"/>
    </sheetView>
  </sheetViews>
  <sheetFormatPr defaultRowHeight="15.75" x14ac:dyDescent="0.25"/>
  <cols>
    <col min="1" max="1" width="7.44140625" style="5" bestFit="1" customWidth="1"/>
    <col min="2" max="2" width="5.5546875" style="5" bestFit="1" customWidth="1"/>
    <col min="3" max="3" width="6.109375" style="5" bestFit="1" customWidth="1"/>
    <col min="4" max="4" width="6.21875" style="5" bestFit="1" customWidth="1"/>
    <col min="5" max="5" width="6.21875" style="5" customWidth="1"/>
    <col min="6" max="6" width="5.5546875" style="5" bestFit="1" customWidth="1"/>
    <col min="7" max="8" width="5.77734375" style="5" customWidth="1"/>
    <col min="9" max="9" width="8.109375" style="5" bestFit="1" customWidth="1"/>
    <col min="10" max="10" width="7.33203125" style="5" customWidth="1"/>
    <col min="11" max="11" width="6.5546875" style="5" customWidth="1"/>
    <col min="12" max="12" width="5.77734375" style="5" customWidth="1"/>
    <col min="13" max="255" width="8.88671875" style="5"/>
    <col min="256" max="256" width="7.44140625" style="5" bestFit="1" customWidth="1"/>
    <col min="257" max="257" width="5.5546875" style="5" bestFit="1" customWidth="1"/>
    <col min="258" max="258" width="6.109375" style="5" bestFit="1" customWidth="1"/>
    <col min="259" max="259" width="6.21875" style="5" bestFit="1" customWidth="1"/>
    <col min="260" max="260" width="6.21875" style="5" customWidth="1"/>
    <col min="261" max="261" width="5.5546875" style="5" bestFit="1" customWidth="1"/>
    <col min="262" max="265" width="5.77734375" style="5" customWidth="1"/>
    <col min="266" max="266" width="6.5546875" style="5" customWidth="1"/>
    <col min="267" max="267" width="5.77734375" style="5" customWidth="1"/>
    <col min="268" max="269" width="8.88671875" style="5"/>
    <col min="270" max="270" width="8.6640625" style="5" customWidth="1"/>
    <col min="271" max="511" width="8.88671875" style="5"/>
    <col min="512" max="512" width="7.44140625" style="5" bestFit="1" customWidth="1"/>
    <col min="513" max="513" width="5.5546875" style="5" bestFit="1" customWidth="1"/>
    <col min="514" max="514" width="6.109375" style="5" bestFit="1" customWidth="1"/>
    <col min="515" max="515" width="6.21875" style="5" bestFit="1" customWidth="1"/>
    <col min="516" max="516" width="6.21875" style="5" customWidth="1"/>
    <col min="517" max="517" width="5.5546875" style="5" bestFit="1" customWidth="1"/>
    <col min="518" max="521" width="5.77734375" style="5" customWidth="1"/>
    <col min="522" max="522" width="6.5546875" style="5" customWidth="1"/>
    <col min="523" max="523" width="5.77734375" style="5" customWidth="1"/>
    <col min="524" max="525" width="8.88671875" style="5"/>
    <col min="526" max="526" width="8.6640625" style="5" customWidth="1"/>
    <col min="527" max="767" width="8.88671875" style="5"/>
    <col min="768" max="768" width="7.44140625" style="5" bestFit="1" customWidth="1"/>
    <col min="769" max="769" width="5.5546875" style="5" bestFit="1" customWidth="1"/>
    <col min="770" max="770" width="6.109375" style="5" bestFit="1" customWidth="1"/>
    <col min="771" max="771" width="6.21875" style="5" bestFit="1" customWidth="1"/>
    <col min="772" max="772" width="6.21875" style="5" customWidth="1"/>
    <col min="773" max="773" width="5.5546875" style="5" bestFit="1" customWidth="1"/>
    <col min="774" max="777" width="5.77734375" style="5" customWidth="1"/>
    <col min="778" max="778" width="6.5546875" style="5" customWidth="1"/>
    <col min="779" max="779" width="5.77734375" style="5" customWidth="1"/>
    <col min="780" max="781" width="8.88671875" style="5"/>
    <col min="782" max="782" width="8.6640625" style="5" customWidth="1"/>
    <col min="783" max="1023" width="8.88671875" style="5"/>
    <col min="1024" max="1024" width="7.44140625" style="5" bestFit="1" customWidth="1"/>
    <col min="1025" max="1025" width="5.5546875" style="5" bestFit="1" customWidth="1"/>
    <col min="1026" max="1026" width="6.109375" style="5" bestFit="1" customWidth="1"/>
    <col min="1027" max="1027" width="6.21875" style="5" bestFit="1" customWidth="1"/>
    <col min="1028" max="1028" width="6.21875" style="5" customWidth="1"/>
    <col min="1029" max="1029" width="5.5546875" style="5" bestFit="1" customWidth="1"/>
    <col min="1030" max="1033" width="5.77734375" style="5" customWidth="1"/>
    <col min="1034" max="1034" width="6.5546875" style="5" customWidth="1"/>
    <col min="1035" max="1035" width="5.77734375" style="5" customWidth="1"/>
    <col min="1036" max="1037" width="8.88671875" style="5"/>
    <col min="1038" max="1038" width="8.6640625" style="5" customWidth="1"/>
    <col min="1039" max="1279" width="8.88671875" style="5"/>
    <col min="1280" max="1280" width="7.44140625" style="5" bestFit="1" customWidth="1"/>
    <col min="1281" max="1281" width="5.5546875" style="5" bestFit="1" customWidth="1"/>
    <col min="1282" max="1282" width="6.109375" style="5" bestFit="1" customWidth="1"/>
    <col min="1283" max="1283" width="6.21875" style="5" bestFit="1" customWidth="1"/>
    <col min="1284" max="1284" width="6.21875" style="5" customWidth="1"/>
    <col min="1285" max="1285" width="5.5546875" style="5" bestFit="1" customWidth="1"/>
    <col min="1286" max="1289" width="5.77734375" style="5" customWidth="1"/>
    <col min="1290" max="1290" width="6.5546875" style="5" customWidth="1"/>
    <col min="1291" max="1291" width="5.77734375" style="5" customWidth="1"/>
    <col min="1292" max="1293" width="8.88671875" style="5"/>
    <col min="1294" max="1294" width="8.6640625" style="5" customWidth="1"/>
    <col min="1295" max="1535" width="8.88671875" style="5"/>
    <col min="1536" max="1536" width="7.44140625" style="5" bestFit="1" customWidth="1"/>
    <col min="1537" max="1537" width="5.5546875" style="5" bestFit="1" customWidth="1"/>
    <col min="1538" max="1538" width="6.109375" style="5" bestFit="1" customWidth="1"/>
    <col min="1539" max="1539" width="6.21875" style="5" bestFit="1" customWidth="1"/>
    <col min="1540" max="1540" width="6.21875" style="5" customWidth="1"/>
    <col min="1541" max="1541" width="5.5546875" style="5" bestFit="1" customWidth="1"/>
    <col min="1542" max="1545" width="5.77734375" style="5" customWidth="1"/>
    <col min="1546" max="1546" width="6.5546875" style="5" customWidth="1"/>
    <col min="1547" max="1547" width="5.77734375" style="5" customWidth="1"/>
    <col min="1548" max="1549" width="8.88671875" style="5"/>
    <col min="1550" max="1550" width="8.6640625" style="5" customWidth="1"/>
    <col min="1551" max="1791" width="8.88671875" style="5"/>
    <col min="1792" max="1792" width="7.44140625" style="5" bestFit="1" customWidth="1"/>
    <col min="1793" max="1793" width="5.5546875" style="5" bestFit="1" customWidth="1"/>
    <col min="1794" max="1794" width="6.109375" style="5" bestFit="1" customWidth="1"/>
    <col min="1795" max="1795" width="6.21875" style="5" bestFit="1" customWidth="1"/>
    <col min="1796" max="1796" width="6.21875" style="5" customWidth="1"/>
    <col min="1797" max="1797" width="5.5546875" style="5" bestFit="1" customWidth="1"/>
    <col min="1798" max="1801" width="5.77734375" style="5" customWidth="1"/>
    <col min="1802" max="1802" width="6.5546875" style="5" customWidth="1"/>
    <col min="1803" max="1803" width="5.77734375" style="5" customWidth="1"/>
    <col min="1804" max="1805" width="8.88671875" style="5"/>
    <col min="1806" max="1806" width="8.6640625" style="5" customWidth="1"/>
    <col min="1807" max="2047" width="8.88671875" style="5"/>
    <col min="2048" max="2048" width="7.44140625" style="5" bestFit="1" customWidth="1"/>
    <col min="2049" max="2049" width="5.5546875" style="5" bestFit="1" customWidth="1"/>
    <col min="2050" max="2050" width="6.109375" style="5" bestFit="1" customWidth="1"/>
    <col min="2051" max="2051" width="6.21875" style="5" bestFit="1" customWidth="1"/>
    <col min="2052" max="2052" width="6.21875" style="5" customWidth="1"/>
    <col min="2053" max="2053" width="5.5546875" style="5" bestFit="1" customWidth="1"/>
    <col min="2054" max="2057" width="5.77734375" style="5" customWidth="1"/>
    <col min="2058" max="2058" width="6.5546875" style="5" customWidth="1"/>
    <col min="2059" max="2059" width="5.77734375" style="5" customWidth="1"/>
    <col min="2060" max="2061" width="8.88671875" style="5"/>
    <col min="2062" max="2062" width="8.6640625" style="5" customWidth="1"/>
    <col min="2063" max="2303" width="8.88671875" style="5"/>
    <col min="2304" max="2304" width="7.44140625" style="5" bestFit="1" customWidth="1"/>
    <col min="2305" max="2305" width="5.5546875" style="5" bestFit="1" customWidth="1"/>
    <col min="2306" max="2306" width="6.109375" style="5" bestFit="1" customWidth="1"/>
    <col min="2307" max="2307" width="6.21875" style="5" bestFit="1" customWidth="1"/>
    <col min="2308" max="2308" width="6.21875" style="5" customWidth="1"/>
    <col min="2309" max="2309" width="5.5546875" style="5" bestFit="1" customWidth="1"/>
    <col min="2310" max="2313" width="5.77734375" style="5" customWidth="1"/>
    <col min="2314" max="2314" width="6.5546875" style="5" customWidth="1"/>
    <col min="2315" max="2315" width="5.77734375" style="5" customWidth="1"/>
    <col min="2316" max="2317" width="8.88671875" style="5"/>
    <col min="2318" max="2318" width="8.6640625" style="5" customWidth="1"/>
    <col min="2319" max="2559" width="8.88671875" style="5"/>
    <col min="2560" max="2560" width="7.44140625" style="5" bestFit="1" customWidth="1"/>
    <col min="2561" max="2561" width="5.5546875" style="5" bestFit="1" customWidth="1"/>
    <col min="2562" max="2562" width="6.109375" style="5" bestFit="1" customWidth="1"/>
    <col min="2563" max="2563" width="6.21875" style="5" bestFit="1" customWidth="1"/>
    <col min="2564" max="2564" width="6.21875" style="5" customWidth="1"/>
    <col min="2565" max="2565" width="5.5546875" style="5" bestFit="1" customWidth="1"/>
    <col min="2566" max="2569" width="5.77734375" style="5" customWidth="1"/>
    <col min="2570" max="2570" width="6.5546875" style="5" customWidth="1"/>
    <col min="2571" max="2571" width="5.77734375" style="5" customWidth="1"/>
    <col min="2572" max="2573" width="8.88671875" style="5"/>
    <col min="2574" max="2574" width="8.6640625" style="5" customWidth="1"/>
    <col min="2575" max="2815" width="8.88671875" style="5"/>
    <col min="2816" max="2816" width="7.44140625" style="5" bestFit="1" customWidth="1"/>
    <col min="2817" max="2817" width="5.5546875" style="5" bestFit="1" customWidth="1"/>
    <col min="2818" max="2818" width="6.109375" style="5" bestFit="1" customWidth="1"/>
    <col min="2819" max="2819" width="6.21875" style="5" bestFit="1" customWidth="1"/>
    <col min="2820" max="2820" width="6.21875" style="5" customWidth="1"/>
    <col min="2821" max="2821" width="5.5546875" style="5" bestFit="1" customWidth="1"/>
    <col min="2822" max="2825" width="5.77734375" style="5" customWidth="1"/>
    <col min="2826" max="2826" width="6.5546875" style="5" customWidth="1"/>
    <col min="2827" max="2827" width="5.77734375" style="5" customWidth="1"/>
    <col min="2828" max="2829" width="8.88671875" style="5"/>
    <col min="2830" max="2830" width="8.6640625" style="5" customWidth="1"/>
    <col min="2831" max="3071" width="8.88671875" style="5"/>
    <col min="3072" max="3072" width="7.44140625" style="5" bestFit="1" customWidth="1"/>
    <col min="3073" max="3073" width="5.5546875" style="5" bestFit="1" customWidth="1"/>
    <col min="3074" max="3074" width="6.109375" style="5" bestFit="1" customWidth="1"/>
    <col min="3075" max="3075" width="6.21875" style="5" bestFit="1" customWidth="1"/>
    <col min="3076" max="3076" width="6.21875" style="5" customWidth="1"/>
    <col min="3077" max="3077" width="5.5546875" style="5" bestFit="1" customWidth="1"/>
    <col min="3078" max="3081" width="5.77734375" style="5" customWidth="1"/>
    <col min="3082" max="3082" width="6.5546875" style="5" customWidth="1"/>
    <col min="3083" max="3083" width="5.77734375" style="5" customWidth="1"/>
    <col min="3084" max="3085" width="8.88671875" style="5"/>
    <col min="3086" max="3086" width="8.6640625" style="5" customWidth="1"/>
    <col min="3087" max="3327" width="8.88671875" style="5"/>
    <col min="3328" max="3328" width="7.44140625" style="5" bestFit="1" customWidth="1"/>
    <col min="3329" max="3329" width="5.5546875" style="5" bestFit="1" customWidth="1"/>
    <col min="3330" max="3330" width="6.109375" style="5" bestFit="1" customWidth="1"/>
    <col min="3331" max="3331" width="6.21875" style="5" bestFit="1" customWidth="1"/>
    <col min="3332" max="3332" width="6.21875" style="5" customWidth="1"/>
    <col min="3333" max="3333" width="5.5546875" style="5" bestFit="1" customWidth="1"/>
    <col min="3334" max="3337" width="5.77734375" style="5" customWidth="1"/>
    <col min="3338" max="3338" width="6.5546875" style="5" customWidth="1"/>
    <col min="3339" max="3339" width="5.77734375" style="5" customWidth="1"/>
    <col min="3340" max="3341" width="8.88671875" style="5"/>
    <col min="3342" max="3342" width="8.6640625" style="5" customWidth="1"/>
    <col min="3343" max="3583" width="8.88671875" style="5"/>
    <col min="3584" max="3584" width="7.44140625" style="5" bestFit="1" customWidth="1"/>
    <col min="3585" max="3585" width="5.5546875" style="5" bestFit="1" customWidth="1"/>
    <col min="3586" max="3586" width="6.109375" style="5" bestFit="1" customWidth="1"/>
    <col min="3587" max="3587" width="6.21875" style="5" bestFit="1" customWidth="1"/>
    <col min="3588" max="3588" width="6.21875" style="5" customWidth="1"/>
    <col min="3589" max="3589" width="5.5546875" style="5" bestFit="1" customWidth="1"/>
    <col min="3590" max="3593" width="5.77734375" style="5" customWidth="1"/>
    <col min="3594" max="3594" width="6.5546875" style="5" customWidth="1"/>
    <col min="3595" max="3595" width="5.77734375" style="5" customWidth="1"/>
    <col min="3596" max="3597" width="8.88671875" style="5"/>
    <col min="3598" max="3598" width="8.6640625" style="5" customWidth="1"/>
    <col min="3599" max="3839" width="8.88671875" style="5"/>
    <col min="3840" max="3840" width="7.44140625" style="5" bestFit="1" customWidth="1"/>
    <col min="3841" max="3841" width="5.5546875" style="5" bestFit="1" customWidth="1"/>
    <col min="3842" max="3842" width="6.109375" style="5" bestFit="1" customWidth="1"/>
    <col min="3843" max="3843" width="6.21875" style="5" bestFit="1" customWidth="1"/>
    <col min="3844" max="3844" width="6.21875" style="5" customWidth="1"/>
    <col min="3845" max="3845" width="5.5546875" style="5" bestFit="1" customWidth="1"/>
    <col min="3846" max="3849" width="5.77734375" style="5" customWidth="1"/>
    <col min="3850" max="3850" width="6.5546875" style="5" customWidth="1"/>
    <col min="3851" max="3851" width="5.77734375" style="5" customWidth="1"/>
    <col min="3852" max="3853" width="8.88671875" style="5"/>
    <col min="3854" max="3854" width="8.6640625" style="5" customWidth="1"/>
    <col min="3855" max="4095" width="8.88671875" style="5"/>
    <col min="4096" max="4096" width="7.44140625" style="5" bestFit="1" customWidth="1"/>
    <col min="4097" max="4097" width="5.5546875" style="5" bestFit="1" customWidth="1"/>
    <col min="4098" max="4098" width="6.109375" style="5" bestFit="1" customWidth="1"/>
    <col min="4099" max="4099" width="6.21875" style="5" bestFit="1" customWidth="1"/>
    <col min="4100" max="4100" width="6.21875" style="5" customWidth="1"/>
    <col min="4101" max="4101" width="5.5546875" style="5" bestFit="1" customWidth="1"/>
    <col min="4102" max="4105" width="5.77734375" style="5" customWidth="1"/>
    <col min="4106" max="4106" width="6.5546875" style="5" customWidth="1"/>
    <col min="4107" max="4107" width="5.77734375" style="5" customWidth="1"/>
    <col min="4108" max="4109" width="8.88671875" style="5"/>
    <col min="4110" max="4110" width="8.6640625" style="5" customWidth="1"/>
    <col min="4111" max="4351" width="8.88671875" style="5"/>
    <col min="4352" max="4352" width="7.44140625" style="5" bestFit="1" customWidth="1"/>
    <col min="4353" max="4353" width="5.5546875" style="5" bestFit="1" customWidth="1"/>
    <col min="4354" max="4354" width="6.109375" style="5" bestFit="1" customWidth="1"/>
    <col min="4355" max="4355" width="6.21875" style="5" bestFit="1" customWidth="1"/>
    <col min="4356" max="4356" width="6.21875" style="5" customWidth="1"/>
    <col min="4357" max="4357" width="5.5546875" style="5" bestFit="1" customWidth="1"/>
    <col min="4358" max="4361" width="5.77734375" style="5" customWidth="1"/>
    <col min="4362" max="4362" width="6.5546875" style="5" customWidth="1"/>
    <col min="4363" max="4363" width="5.77734375" style="5" customWidth="1"/>
    <col min="4364" max="4365" width="8.88671875" style="5"/>
    <col min="4366" max="4366" width="8.6640625" style="5" customWidth="1"/>
    <col min="4367" max="4607" width="8.88671875" style="5"/>
    <col min="4608" max="4608" width="7.44140625" style="5" bestFit="1" customWidth="1"/>
    <col min="4609" max="4609" width="5.5546875" style="5" bestFit="1" customWidth="1"/>
    <col min="4610" max="4610" width="6.109375" style="5" bestFit="1" customWidth="1"/>
    <col min="4611" max="4611" width="6.21875" style="5" bestFit="1" customWidth="1"/>
    <col min="4612" max="4612" width="6.21875" style="5" customWidth="1"/>
    <col min="4613" max="4613" width="5.5546875" style="5" bestFit="1" customWidth="1"/>
    <col min="4614" max="4617" width="5.77734375" style="5" customWidth="1"/>
    <col min="4618" max="4618" width="6.5546875" style="5" customWidth="1"/>
    <col min="4619" max="4619" width="5.77734375" style="5" customWidth="1"/>
    <col min="4620" max="4621" width="8.88671875" style="5"/>
    <col min="4622" max="4622" width="8.6640625" style="5" customWidth="1"/>
    <col min="4623" max="4863" width="8.88671875" style="5"/>
    <col min="4864" max="4864" width="7.44140625" style="5" bestFit="1" customWidth="1"/>
    <col min="4865" max="4865" width="5.5546875" style="5" bestFit="1" customWidth="1"/>
    <col min="4866" max="4866" width="6.109375" style="5" bestFit="1" customWidth="1"/>
    <col min="4867" max="4867" width="6.21875" style="5" bestFit="1" customWidth="1"/>
    <col min="4868" max="4868" width="6.21875" style="5" customWidth="1"/>
    <col min="4869" max="4869" width="5.5546875" style="5" bestFit="1" customWidth="1"/>
    <col min="4870" max="4873" width="5.77734375" style="5" customWidth="1"/>
    <col min="4874" max="4874" width="6.5546875" style="5" customWidth="1"/>
    <col min="4875" max="4875" width="5.77734375" style="5" customWidth="1"/>
    <col min="4876" max="4877" width="8.88671875" style="5"/>
    <col min="4878" max="4878" width="8.6640625" style="5" customWidth="1"/>
    <col min="4879" max="5119" width="8.88671875" style="5"/>
    <col min="5120" max="5120" width="7.44140625" style="5" bestFit="1" customWidth="1"/>
    <col min="5121" max="5121" width="5.5546875" style="5" bestFit="1" customWidth="1"/>
    <col min="5122" max="5122" width="6.109375" style="5" bestFit="1" customWidth="1"/>
    <col min="5123" max="5123" width="6.21875" style="5" bestFit="1" customWidth="1"/>
    <col min="5124" max="5124" width="6.21875" style="5" customWidth="1"/>
    <col min="5125" max="5125" width="5.5546875" style="5" bestFit="1" customWidth="1"/>
    <col min="5126" max="5129" width="5.77734375" style="5" customWidth="1"/>
    <col min="5130" max="5130" width="6.5546875" style="5" customWidth="1"/>
    <col min="5131" max="5131" width="5.77734375" style="5" customWidth="1"/>
    <col min="5132" max="5133" width="8.88671875" style="5"/>
    <col min="5134" max="5134" width="8.6640625" style="5" customWidth="1"/>
    <col min="5135" max="5375" width="8.88671875" style="5"/>
    <col min="5376" max="5376" width="7.44140625" style="5" bestFit="1" customWidth="1"/>
    <col min="5377" max="5377" width="5.5546875" style="5" bestFit="1" customWidth="1"/>
    <col min="5378" max="5378" width="6.109375" style="5" bestFit="1" customWidth="1"/>
    <col min="5379" max="5379" width="6.21875" style="5" bestFit="1" customWidth="1"/>
    <col min="5380" max="5380" width="6.21875" style="5" customWidth="1"/>
    <col min="5381" max="5381" width="5.5546875" style="5" bestFit="1" customWidth="1"/>
    <col min="5382" max="5385" width="5.77734375" style="5" customWidth="1"/>
    <col min="5386" max="5386" width="6.5546875" style="5" customWidth="1"/>
    <col min="5387" max="5387" width="5.77734375" style="5" customWidth="1"/>
    <col min="5388" max="5389" width="8.88671875" style="5"/>
    <col min="5390" max="5390" width="8.6640625" style="5" customWidth="1"/>
    <col min="5391" max="5631" width="8.88671875" style="5"/>
    <col min="5632" max="5632" width="7.44140625" style="5" bestFit="1" customWidth="1"/>
    <col min="5633" max="5633" width="5.5546875" style="5" bestFit="1" customWidth="1"/>
    <col min="5634" max="5634" width="6.109375" style="5" bestFit="1" customWidth="1"/>
    <col min="5635" max="5635" width="6.21875" style="5" bestFit="1" customWidth="1"/>
    <col min="5636" max="5636" width="6.21875" style="5" customWidth="1"/>
    <col min="5637" max="5637" width="5.5546875" style="5" bestFit="1" customWidth="1"/>
    <col min="5638" max="5641" width="5.77734375" style="5" customWidth="1"/>
    <col min="5642" max="5642" width="6.5546875" style="5" customWidth="1"/>
    <col min="5643" max="5643" width="5.77734375" style="5" customWidth="1"/>
    <col min="5644" max="5645" width="8.88671875" style="5"/>
    <col min="5646" max="5646" width="8.6640625" style="5" customWidth="1"/>
    <col min="5647" max="5887" width="8.88671875" style="5"/>
    <col min="5888" max="5888" width="7.44140625" style="5" bestFit="1" customWidth="1"/>
    <col min="5889" max="5889" width="5.5546875" style="5" bestFit="1" customWidth="1"/>
    <col min="5890" max="5890" width="6.109375" style="5" bestFit="1" customWidth="1"/>
    <col min="5891" max="5891" width="6.21875" style="5" bestFit="1" customWidth="1"/>
    <col min="5892" max="5892" width="6.21875" style="5" customWidth="1"/>
    <col min="5893" max="5893" width="5.5546875" style="5" bestFit="1" customWidth="1"/>
    <col min="5894" max="5897" width="5.77734375" style="5" customWidth="1"/>
    <col min="5898" max="5898" width="6.5546875" style="5" customWidth="1"/>
    <col min="5899" max="5899" width="5.77734375" style="5" customWidth="1"/>
    <col min="5900" max="5901" width="8.88671875" style="5"/>
    <col min="5902" max="5902" width="8.6640625" style="5" customWidth="1"/>
    <col min="5903" max="6143" width="8.88671875" style="5"/>
    <col min="6144" max="6144" width="7.44140625" style="5" bestFit="1" customWidth="1"/>
    <col min="6145" max="6145" width="5.5546875" style="5" bestFit="1" customWidth="1"/>
    <col min="6146" max="6146" width="6.109375" style="5" bestFit="1" customWidth="1"/>
    <col min="6147" max="6147" width="6.21875" style="5" bestFit="1" customWidth="1"/>
    <col min="6148" max="6148" width="6.21875" style="5" customWidth="1"/>
    <col min="6149" max="6149" width="5.5546875" style="5" bestFit="1" customWidth="1"/>
    <col min="6150" max="6153" width="5.77734375" style="5" customWidth="1"/>
    <col min="6154" max="6154" width="6.5546875" style="5" customWidth="1"/>
    <col min="6155" max="6155" width="5.77734375" style="5" customWidth="1"/>
    <col min="6156" max="6157" width="8.88671875" style="5"/>
    <col min="6158" max="6158" width="8.6640625" style="5" customWidth="1"/>
    <col min="6159" max="6399" width="8.88671875" style="5"/>
    <col min="6400" max="6400" width="7.44140625" style="5" bestFit="1" customWidth="1"/>
    <col min="6401" max="6401" width="5.5546875" style="5" bestFit="1" customWidth="1"/>
    <col min="6402" max="6402" width="6.109375" style="5" bestFit="1" customWidth="1"/>
    <col min="6403" max="6403" width="6.21875" style="5" bestFit="1" customWidth="1"/>
    <col min="6404" max="6404" width="6.21875" style="5" customWidth="1"/>
    <col min="6405" max="6405" width="5.5546875" style="5" bestFit="1" customWidth="1"/>
    <col min="6406" max="6409" width="5.77734375" style="5" customWidth="1"/>
    <col min="6410" max="6410" width="6.5546875" style="5" customWidth="1"/>
    <col min="6411" max="6411" width="5.77734375" style="5" customWidth="1"/>
    <col min="6412" max="6413" width="8.88671875" style="5"/>
    <col min="6414" max="6414" width="8.6640625" style="5" customWidth="1"/>
    <col min="6415" max="6655" width="8.88671875" style="5"/>
    <col min="6656" max="6656" width="7.44140625" style="5" bestFit="1" customWidth="1"/>
    <col min="6657" max="6657" width="5.5546875" style="5" bestFit="1" customWidth="1"/>
    <col min="6658" max="6658" width="6.109375" style="5" bestFit="1" customWidth="1"/>
    <col min="6659" max="6659" width="6.21875" style="5" bestFit="1" customWidth="1"/>
    <col min="6660" max="6660" width="6.21875" style="5" customWidth="1"/>
    <col min="6661" max="6661" width="5.5546875" style="5" bestFit="1" customWidth="1"/>
    <col min="6662" max="6665" width="5.77734375" style="5" customWidth="1"/>
    <col min="6666" max="6666" width="6.5546875" style="5" customWidth="1"/>
    <col min="6667" max="6667" width="5.77734375" style="5" customWidth="1"/>
    <col min="6668" max="6669" width="8.88671875" style="5"/>
    <col min="6670" max="6670" width="8.6640625" style="5" customWidth="1"/>
    <col min="6671" max="6911" width="8.88671875" style="5"/>
    <col min="6912" max="6912" width="7.44140625" style="5" bestFit="1" customWidth="1"/>
    <col min="6913" max="6913" width="5.5546875" style="5" bestFit="1" customWidth="1"/>
    <col min="6914" max="6914" width="6.109375" style="5" bestFit="1" customWidth="1"/>
    <col min="6915" max="6915" width="6.21875" style="5" bestFit="1" customWidth="1"/>
    <col min="6916" max="6916" width="6.21875" style="5" customWidth="1"/>
    <col min="6917" max="6917" width="5.5546875" style="5" bestFit="1" customWidth="1"/>
    <col min="6918" max="6921" width="5.77734375" style="5" customWidth="1"/>
    <col min="6922" max="6922" width="6.5546875" style="5" customWidth="1"/>
    <col min="6923" max="6923" width="5.77734375" style="5" customWidth="1"/>
    <col min="6924" max="6925" width="8.88671875" style="5"/>
    <col min="6926" max="6926" width="8.6640625" style="5" customWidth="1"/>
    <col min="6927" max="7167" width="8.88671875" style="5"/>
    <col min="7168" max="7168" width="7.44140625" style="5" bestFit="1" customWidth="1"/>
    <col min="7169" max="7169" width="5.5546875" style="5" bestFit="1" customWidth="1"/>
    <col min="7170" max="7170" width="6.109375" style="5" bestFit="1" customWidth="1"/>
    <col min="7171" max="7171" width="6.21875" style="5" bestFit="1" customWidth="1"/>
    <col min="7172" max="7172" width="6.21875" style="5" customWidth="1"/>
    <col min="7173" max="7173" width="5.5546875" style="5" bestFit="1" customWidth="1"/>
    <col min="7174" max="7177" width="5.77734375" style="5" customWidth="1"/>
    <col min="7178" max="7178" width="6.5546875" style="5" customWidth="1"/>
    <col min="7179" max="7179" width="5.77734375" style="5" customWidth="1"/>
    <col min="7180" max="7181" width="8.88671875" style="5"/>
    <col min="7182" max="7182" width="8.6640625" style="5" customWidth="1"/>
    <col min="7183" max="7423" width="8.88671875" style="5"/>
    <col min="7424" max="7424" width="7.44140625" style="5" bestFit="1" customWidth="1"/>
    <col min="7425" max="7425" width="5.5546875" style="5" bestFit="1" customWidth="1"/>
    <col min="7426" max="7426" width="6.109375" style="5" bestFit="1" customWidth="1"/>
    <col min="7427" max="7427" width="6.21875" style="5" bestFit="1" customWidth="1"/>
    <col min="7428" max="7428" width="6.21875" style="5" customWidth="1"/>
    <col min="7429" max="7429" width="5.5546875" style="5" bestFit="1" customWidth="1"/>
    <col min="7430" max="7433" width="5.77734375" style="5" customWidth="1"/>
    <col min="7434" max="7434" width="6.5546875" style="5" customWidth="1"/>
    <col min="7435" max="7435" width="5.77734375" style="5" customWidth="1"/>
    <col min="7436" max="7437" width="8.88671875" style="5"/>
    <col min="7438" max="7438" width="8.6640625" style="5" customWidth="1"/>
    <col min="7439" max="7679" width="8.88671875" style="5"/>
    <col min="7680" max="7680" width="7.44140625" style="5" bestFit="1" customWidth="1"/>
    <col min="7681" max="7681" width="5.5546875" style="5" bestFit="1" customWidth="1"/>
    <col min="7682" max="7682" width="6.109375" style="5" bestFit="1" customWidth="1"/>
    <col min="7683" max="7683" width="6.21875" style="5" bestFit="1" customWidth="1"/>
    <col min="7684" max="7684" width="6.21875" style="5" customWidth="1"/>
    <col min="7685" max="7685" width="5.5546875" style="5" bestFit="1" customWidth="1"/>
    <col min="7686" max="7689" width="5.77734375" style="5" customWidth="1"/>
    <col min="7690" max="7690" width="6.5546875" style="5" customWidth="1"/>
    <col min="7691" max="7691" width="5.77734375" style="5" customWidth="1"/>
    <col min="7692" max="7693" width="8.88671875" style="5"/>
    <col min="7694" max="7694" width="8.6640625" style="5" customWidth="1"/>
    <col min="7695" max="7935" width="8.88671875" style="5"/>
    <col min="7936" max="7936" width="7.44140625" style="5" bestFit="1" customWidth="1"/>
    <col min="7937" max="7937" width="5.5546875" style="5" bestFit="1" customWidth="1"/>
    <col min="7938" max="7938" width="6.109375" style="5" bestFit="1" customWidth="1"/>
    <col min="7939" max="7939" width="6.21875" style="5" bestFit="1" customWidth="1"/>
    <col min="7940" max="7940" width="6.21875" style="5" customWidth="1"/>
    <col min="7941" max="7941" width="5.5546875" style="5" bestFit="1" customWidth="1"/>
    <col min="7942" max="7945" width="5.77734375" style="5" customWidth="1"/>
    <col min="7946" max="7946" width="6.5546875" style="5" customWidth="1"/>
    <col min="7947" max="7947" width="5.77734375" style="5" customWidth="1"/>
    <col min="7948" max="7949" width="8.88671875" style="5"/>
    <col min="7950" max="7950" width="8.6640625" style="5" customWidth="1"/>
    <col min="7951" max="8191" width="8.88671875" style="5"/>
    <col min="8192" max="8192" width="7.44140625" style="5" bestFit="1" customWidth="1"/>
    <col min="8193" max="8193" width="5.5546875" style="5" bestFit="1" customWidth="1"/>
    <col min="8194" max="8194" width="6.109375" style="5" bestFit="1" customWidth="1"/>
    <col min="8195" max="8195" width="6.21875" style="5" bestFit="1" customWidth="1"/>
    <col min="8196" max="8196" width="6.21875" style="5" customWidth="1"/>
    <col min="8197" max="8197" width="5.5546875" style="5" bestFit="1" customWidth="1"/>
    <col min="8198" max="8201" width="5.77734375" style="5" customWidth="1"/>
    <col min="8202" max="8202" width="6.5546875" style="5" customWidth="1"/>
    <col min="8203" max="8203" width="5.77734375" style="5" customWidth="1"/>
    <col min="8204" max="8205" width="8.88671875" style="5"/>
    <col min="8206" max="8206" width="8.6640625" style="5" customWidth="1"/>
    <col min="8207" max="8447" width="8.88671875" style="5"/>
    <col min="8448" max="8448" width="7.44140625" style="5" bestFit="1" customWidth="1"/>
    <col min="8449" max="8449" width="5.5546875" style="5" bestFit="1" customWidth="1"/>
    <col min="8450" max="8450" width="6.109375" style="5" bestFit="1" customWidth="1"/>
    <col min="8451" max="8451" width="6.21875" style="5" bestFit="1" customWidth="1"/>
    <col min="8452" max="8452" width="6.21875" style="5" customWidth="1"/>
    <col min="8453" max="8453" width="5.5546875" style="5" bestFit="1" customWidth="1"/>
    <col min="8454" max="8457" width="5.77734375" style="5" customWidth="1"/>
    <col min="8458" max="8458" width="6.5546875" style="5" customWidth="1"/>
    <col min="8459" max="8459" width="5.77734375" style="5" customWidth="1"/>
    <col min="8460" max="8461" width="8.88671875" style="5"/>
    <col min="8462" max="8462" width="8.6640625" style="5" customWidth="1"/>
    <col min="8463" max="8703" width="8.88671875" style="5"/>
    <col min="8704" max="8704" width="7.44140625" style="5" bestFit="1" customWidth="1"/>
    <col min="8705" max="8705" width="5.5546875" style="5" bestFit="1" customWidth="1"/>
    <col min="8706" max="8706" width="6.109375" style="5" bestFit="1" customWidth="1"/>
    <col min="8707" max="8707" width="6.21875" style="5" bestFit="1" customWidth="1"/>
    <col min="8708" max="8708" width="6.21875" style="5" customWidth="1"/>
    <col min="8709" max="8709" width="5.5546875" style="5" bestFit="1" customWidth="1"/>
    <col min="8710" max="8713" width="5.77734375" style="5" customWidth="1"/>
    <col min="8714" max="8714" width="6.5546875" style="5" customWidth="1"/>
    <col min="8715" max="8715" width="5.77734375" style="5" customWidth="1"/>
    <col min="8716" max="8717" width="8.88671875" style="5"/>
    <col min="8718" max="8718" width="8.6640625" style="5" customWidth="1"/>
    <col min="8719" max="8959" width="8.88671875" style="5"/>
    <col min="8960" max="8960" width="7.44140625" style="5" bestFit="1" customWidth="1"/>
    <col min="8961" max="8961" width="5.5546875" style="5" bestFit="1" customWidth="1"/>
    <col min="8962" max="8962" width="6.109375" style="5" bestFit="1" customWidth="1"/>
    <col min="8963" max="8963" width="6.21875" style="5" bestFit="1" customWidth="1"/>
    <col min="8964" max="8964" width="6.21875" style="5" customWidth="1"/>
    <col min="8965" max="8965" width="5.5546875" style="5" bestFit="1" customWidth="1"/>
    <col min="8966" max="8969" width="5.77734375" style="5" customWidth="1"/>
    <col min="8970" max="8970" width="6.5546875" style="5" customWidth="1"/>
    <col min="8971" max="8971" width="5.77734375" style="5" customWidth="1"/>
    <col min="8972" max="8973" width="8.88671875" style="5"/>
    <col min="8974" max="8974" width="8.6640625" style="5" customWidth="1"/>
    <col min="8975" max="9215" width="8.88671875" style="5"/>
    <col min="9216" max="9216" width="7.44140625" style="5" bestFit="1" customWidth="1"/>
    <col min="9217" max="9217" width="5.5546875" style="5" bestFit="1" customWidth="1"/>
    <col min="9218" max="9218" width="6.109375" style="5" bestFit="1" customWidth="1"/>
    <col min="9219" max="9219" width="6.21875" style="5" bestFit="1" customWidth="1"/>
    <col min="9220" max="9220" width="6.21875" style="5" customWidth="1"/>
    <col min="9221" max="9221" width="5.5546875" style="5" bestFit="1" customWidth="1"/>
    <col min="9222" max="9225" width="5.77734375" style="5" customWidth="1"/>
    <col min="9226" max="9226" width="6.5546875" style="5" customWidth="1"/>
    <col min="9227" max="9227" width="5.77734375" style="5" customWidth="1"/>
    <col min="9228" max="9229" width="8.88671875" style="5"/>
    <col min="9230" max="9230" width="8.6640625" style="5" customWidth="1"/>
    <col min="9231" max="9471" width="8.88671875" style="5"/>
    <col min="9472" max="9472" width="7.44140625" style="5" bestFit="1" customWidth="1"/>
    <col min="9473" max="9473" width="5.5546875" style="5" bestFit="1" customWidth="1"/>
    <col min="9474" max="9474" width="6.109375" style="5" bestFit="1" customWidth="1"/>
    <col min="9475" max="9475" width="6.21875" style="5" bestFit="1" customWidth="1"/>
    <col min="9476" max="9476" width="6.21875" style="5" customWidth="1"/>
    <col min="9477" max="9477" width="5.5546875" style="5" bestFit="1" customWidth="1"/>
    <col min="9478" max="9481" width="5.77734375" style="5" customWidth="1"/>
    <col min="9482" max="9482" width="6.5546875" style="5" customWidth="1"/>
    <col min="9483" max="9483" width="5.77734375" style="5" customWidth="1"/>
    <col min="9484" max="9485" width="8.88671875" style="5"/>
    <col min="9486" max="9486" width="8.6640625" style="5" customWidth="1"/>
    <col min="9487" max="9727" width="8.88671875" style="5"/>
    <col min="9728" max="9728" width="7.44140625" style="5" bestFit="1" customWidth="1"/>
    <col min="9729" max="9729" width="5.5546875" style="5" bestFit="1" customWidth="1"/>
    <col min="9730" max="9730" width="6.109375" style="5" bestFit="1" customWidth="1"/>
    <col min="9731" max="9731" width="6.21875" style="5" bestFit="1" customWidth="1"/>
    <col min="9732" max="9732" width="6.21875" style="5" customWidth="1"/>
    <col min="9733" max="9733" width="5.5546875" style="5" bestFit="1" customWidth="1"/>
    <col min="9734" max="9737" width="5.77734375" style="5" customWidth="1"/>
    <col min="9738" max="9738" width="6.5546875" style="5" customWidth="1"/>
    <col min="9739" max="9739" width="5.77734375" style="5" customWidth="1"/>
    <col min="9740" max="9741" width="8.88671875" style="5"/>
    <col min="9742" max="9742" width="8.6640625" style="5" customWidth="1"/>
    <col min="9743" max="9983" width="8.88671875" style="5"/>
    <col min="9984" max="9984" width="7.44140625" style="5" bestFit="1" customWidth="1"/>
    <col min="9985" max="9985" width="5.5546875" style="5" bestFit="1" customWidth="1"/>
    <col min="9986" max="9986" width="6.109375" style="5" bestFit="1" customWidth="1"/>
    <col min="9987" max="9987" width="6.21875" style="5" bestFit="1" customWidth="1"/>
    <col min="9988" max="9988" width="6.21875" style="5" customWidth="1"/>
    <col min="9989" max="9989" width="5.5546875" style="5" bestFit="1" customWidth="1"/>
    <col min="9990" max="9993" width="5.77734375" style="5" customWidth="1"/>
    <col min="9994" max="9994" width="6.5546875" style="5" customWidth="1"/>
    <col min="9995" max="9995" width="5.77734375" style="5" customWidth="1"/>
    <col min="9996" max="9997" width="8.88671875" style="5"/>
    <col min="9998" max="9998" width="8.6640625" style="5" customWidth="1"/>
    <col min="9999" max="10239" width="8.88671875" style="5"/>
    <col min="10240" max="10240" width="7.44140625" style="5" bestFit="1" customWidth="1"/>
    <col min="10241" max="10241" width="5.5546875" style="5" bestFit="1" customWidth="1"/>
    <col min="10242" max="10242" width="6.109375" style="5" bestFit="1" customWidth="1"/>
    <col min="10243" max="10243" width="6.21875" style="5" bestFit="1" customWidth="1"/>
    <col min="10244" max="10244" width="6.21875" style="5" customWidth="1"/>
    <col min="10245" max="10245" width="5.5546875" style="5" bestFit="1" customWidth="1"/>
    <col min="10246" max="10249" width="5.77734375" style="5" customWidth="1"/>
    <col min="10250" max="10250" width="6.5546875" style="5" customWidth="1"/>
    <col min="10251" max="10251" width="5.77734375" style="5" customWidth="1"/>
    <col min="10252" max="10253" width="8.88671875" style="5"/>
    <col min="10254" max="10254" width="8.6640625" style="5" customWidth="1"/>
    <col min="10255" max="10495" width="8.88671875" style="5"/>
    <col min="10496" max="10496" width="7.44140625" style="5" bestFit="1" customWidth="1"/>
    <col min="10497" max="10497" width="5.5546875" style="5" bestFit="1" customWidth="1"/>
    <col min="10498" max="10498" width="6.109375" style="5" bestFit="1" customWidth="1"/>
    <col min="10499" max="10499" width="6.21875" style="5" bestFit="1" customWidth="1"/>
    <col min="10500" max="10500" width="6.21875" style="5" customWidth="1"/>
    <col min="10501" max="10501" width="5.5546875" style="5" bestFit="1" customWidth="1"/>
    <col min="10502" max="10505" width="5.77734375" style="5" customWidth="1"/>
    <col min="10506" max="10506" width="6.5546875" style="5" customWidth="1"/>
    <col min="10507" max="10507" width="5.77734375" style="5" customWidth="1"/>
    <col min="10508" max="10509" width="8.88671875" style="5"/>
    <col min="10510" max="10510" width="8.6640625" style="5" customWidth="1"/>
    <col min="10511" max="10751" width="8.88671875" style="5"/>
    <col min="10752" max="10752" width="7.44140625" style="5" bestFit="1" customWidth="1"/>
    <col min="10753" max="10753" width="5.5546875" style="5" bestFit="1" customWidth="1"/>
    <col min="10754" max="10754" width="6.109375" style="5" bestFit="1" customWidth="1"/>
    <col min="10755" max="10755" width="6.21875" style="5" bestFit="1" customWidth="1"/>
    <col min="10756" max="10756" width="6.21875" style="5" customWidth="1"/>
    <col min="10757" max="10757" width="5.5546875" style="5" bestFit="1" customWidth="1"/>
    <col min="10758" max="10761" width="5.77734375" style="5" customWidth="1"/>
    <col min="10762" max="10762" width="6.5546875" style="5" customWidth="1"/>
    <col min="10763" max="10763" width="5.77734375" style="5" customWidth="1"/>
    <col min="10764" max="10765" width="8.88671875" style="5"/>
    <col min="10766" max="10766" width="8.6640625" style="5" customWidth="1"/>
    <col min="10767" max="11007" width="8.88671875" style="5"/>
    <col min="11008" max="11008" width="7.44140625" style="5" bestFit="1" customWidth="1"/>
    <col min="11009" max="11009" width="5.5546875" style="5" bestFit="1" customWidth="1"/>
    <col min="11010" max="11010" width="6.109375" style="5" bestFit="1" customWidth="1"/>
    <col min="11011" max="11011" width="6.21875" style="5" bestFit="1" customWidth="1"/>
    <col min="11012" max="11012" width="6.21875" style="5" customWidth="1"/>
    <col min="11013" max="11013" width="5.5546875" style="5" bestFit="1" customWidth="1"/>
    <col min="11014" max="11017" width="5.77734375" style="5" customWidth="1"/>
    <col min="11018" max="11018" width="6.5546875" style="5" customWidth="1"/>
    <col min="11019" max="11019" width="5.77734375" style="5" customWidth="1"/>
    <col min="11020" max="11021" width="8.88671875" style="5"/>
    <col min="11022" max="11022" width="8.6640625" style="5" customWidth="1"/>
    <col min="11023" max="11263" width="8.88671875" style="5"/>
    <col min="11264" max="11264" width="7.44140625" style="5" bestFit="1" customWidth="1"/>
    <col min="11265" max="11265" width="5.5546875" style="5" bestFit="1" customWidth="1"/>
    <col min="11266" max="11266" width="6.109375" style="5" bestFit="1" customWidth="1"/>
    <col min="11267" max="11267" width="6.21875" style="5" bestFit="1" customWidth="1"/>
    <col min="11268" max="11268" width="6.21875" style="5" customWidth="1"/>
    <col min="11269" max="11269" width="5.5546875" style="5" bestFit="1" customWidth="1"/>
    <col min="11270" max="11273" width="5.77734375" style="5" customWidth="1"/>
    <col min="11274" max="11274" width="6.5546875" style="5" customWidth="1"/>
    <col min="11275" max="11275" width="5.77734375" style="5" customWidth="1"/>
    <col min="11276" max="11277" width="8.88671875" style="5"/>
    <col min="11278" max="11278" width="8.6640625" style="5" customWidth="1"/>
    <col min="11279" max="11519" width="8.88671875" style="5"/>
    <col min="11520" max="11520" width="7.44140625" style="5" bestFit="1" customWidth="1"/>
    <col min="11521" max="11521" width="5.5546875" style="5" bestFit="1" customWidth="1"/>
    <col min="11522" max="11522" width="6.109375" style="5" bestFit="1" customWidth="1"/>
    <col min="11523" max="11523" width="6.21875" style="5" bestFit="1" customWidth="1"/>
    <col min="11524" max="11524" width="6.21875" style="5" customWidth="1"/>
    <col min="11525" max="11525" width="5.5546875" style="5" bestFit="1" customWidth="1"/>
    <col min="11526" max="11529" width="5.77734375" style="5" customWidth="1"/>
    <col min="11530" max="11530" width="6.5546875" style="5" customWidth="1"/>
    <col min="11531" max="11531" width="5.77734375" style="5" customWidth="1"/>
    <col min="11532" max="11533" width="8.88671875" style="5"/>
    <col min="11534" max="11534" width="8.6640625" style="5" customWidth="1"/>
    <col min="11535" max="11775" width="8.88671875" style="5"/>
    <col min="11776" max="11776" width="7.44140625" style="5" bestFit="1" customWidth="1"/>
    <col min="11777" max="11777" width="5.5546875" style="5" bestFit="1" customWidth="1"/>
    <col min="11778" max="11778" width="6.109375" style="5" bestFit="1" customWidth="1"/>
    <col min="11779" max="11779" width="6.21875" style="5" bestFit="1" customWidth="1"/>
    <col min="11780" max="11780" width="6.21875" style="5" customWidth="1"/>
    <col min="11781" max="11781" width="5.5546875" style="5" bestFit="1" customWidth="1"/>
    <col min="11782" max="11785" width="5.77734375" style="5" customWidth="1"/>
    <col min="11786" max="11786" width="6.5546875" style="5" customWidth="1"/>
    <col min="11787" max="11787" width="5.77734375" style="5" customWidth="1"/>
    <col min="11788" max="11789" width="8.88671875" style="5"/>
    <col min="11790" max="11790" width="8.6640625" style="5" customWidth="1"/>
    <col min="11791" max="12031" width="8.88671875" style="5"/>
    <col min="12032" max="12032" width="7.44140625" style="5" bestFit="1" customWidth="1"/>
    <col min="12033" max="12033" width="5.5546875" style="5" bestFit="1" customWidth="1"/>
    <col min="12034" max="12034" width="6.109375" style="5" bestFit="1" customWidth="1"/>
    <col min="12035" max="12035" width="6.21875" style="5" bestFit="1" customWidth="1"/>
    <col min="12036" max="12036" width="6.21875" style="5" customWidth="1"/>
    <col min="12037" max="12037" width="5.5546875" style="5" bestFit="1" customWidth="1"/>
    <col min="12038" max="12041" width="5.77734375" style="5" customWidth="1"/>
    <col min="12042" max="12042" width="6.5546875" style="5" customWidth="1"/>
    <col min="12043" max="12043" width="5.77734375" style="5" customWidth="1"/>
    <col min="12044" max="12045" width="8.88671875" style="5"/>
    <col min="12046" max="12046" width="8.6640625" style="5" customWidth="1"/>
    <col min="12047" max="12287" width="8.88671875" style="5"/>
    <col min="12288" max="12288" width="7.44140625" style="5" bestFit="1" customWidth="1"/>
    <col min="12289" max="12289" width="5.5546875" style="5" bestFit="1" customWidth="1"/>
    <col min="12290" max="12290" width="6.109375" style="5" bestFit="1" customWidth="1"/>
    <col min="12291" max="12291" width="6.21875" style="5" bestFit="1" customWidth="1"/>
    <col min="12292" max="12292" width="6.21875" style="5" customWidth="1"/>
    <col min="12293" max="12293" width="5.5546875" style="5" bestFit="1" customWidth="1"/>
    <col min="12294" max="12297" width="5.77734375" style="5" customWidth="1"/>
    <col min="12298" max="12298" width="6.5546875" style="5" customWidth="1"/>
    <col min="12299" max="12299" width="5.77734375" style="5" customWidth="1"/>
    <col min="12300" max="12301" width="8.88671875" style="5"/>
    <col min="12302" max="12302" width="8.6640625" style="5" customWidth="1"/>
    <col min="12303" max="12543" width="8.88671875" style="5"/>
    <col min="12544" max="12544" width="7.44140625" style="5" bestFit="1" customWidth="1"/>
    <col min="12545" max="12545" width="5.5546875" style="5" bestFit="1" customWidth="1"/>
    <col min="12546" max="12546" width="6.109375" style="5" bestFit="1" customWidth="1"/>
    <col min="12547" max="12547" width="6.21875" style="5" bestFit="1" customWidth="1"/>
    <col min="12548" max="12548" width="6.21875" style="5" customWidth="1"/>
    <col min="12549" max="12549" width="5.5546875" style="5" bestFit="1" customWidth="1"/>
    <col min="12550" max="12553" width="5.77734375" style="5" customWidth="1"/>
    <col min="12554" max="12554" width="6.5546875" style="5" customWidth="1"/>
    <col min="12555" max="12555" width="5.77734375" style="5" customWidth="1"/>
    <col min="12556" max="12557" width="8.88671875" style="5"/>
    <col min="12558" max="12558" width="8.6640625" style="5" customWidth="1"/>
    <col min="12559" max="12799" width="8.88671875" style="5"/>
    <col min="12800" max="12800" width="7.44140625" style="5" bestFit="1" customWidth="1"/>
    <col min="12801" max="12801" width="5.5546875" style="5" bestFit="1" customWidth="1"/>
    <col min="12802" max="12802" width="6.109375" style="5" bestFit="1" customWidth="1"/>
    <col min="12803" max="12803" width="6.21875" style="5" bestFit="1" customWidth="1"/>
    <col min="12804" max="12804" width="6.21875" style="5" customWidth="1"/>
    <col min="12805" max="12805" width="5.5546875" style="5" bestFit="1" customWidth="1"/>
    <col min="12806" max="12809" width="5.77734375" style="5" customWidth="1"/>
    <col min="12810" max="12810" width="6.5546875" style="5" customWidth="1"/>
    <col min="12811" max="12811" width="5.77734375" style="5" customWidth="1"/>
    <col min="12812" max="12813" width="8.88671875" style="5"/>
    <col min="12814" max="12814" width="8.6640625" style="5" customWidth="1"/>
    <col min="12815" max="13055" width="8.88671875" style="5"/>
    <col min="13056" max="13056" width="7.44140625" style="5" bestFit="1" customWidth="1"/>
    <col min="13057" max="13057" width="5.5546875" style="5" bestFit="1" customWidth="1"/>
    <col min="13058" max="13058" width="6.109375" style="5" bestFit="1" customWidth="1"/>
    <col min="13059" max="13059" width="6.21875" style="5" bestFit="1" customWidth="1"/>
    <col min="13060" max="13060" width="6.21875" style="5" customWidth="1"/>
    <col min="13061" max="13061" width="5.5546875" style="5" bestFit="1" customWidth="1"/>
    <col min="13062" max="13065" width="5.77734375" style="5" customWidth="1"/>
    <col min="13066" max="13066" width="6.5546875" style="5" customWidth="1"/>
    <col min="13067" max="13067" width="5.77734375" style="5" customWidth="1"/>
    <col min="13068" max="13069" width="8.88671875" style="5"/>
    <col min="13070" max="13070" width="8.6640625" style="5" customWidth="1"/>
    <col min="13071" max="13311" width="8.88671875" style="5"/>
    <col min="13312" max="13312" width="7.44140625" style="5" bestFit="1" customWidth="1"/>
    <col min="13313" max="13313" width="5.5546875" style="5" bestFit="1" customWidth="1"/>
    <col min="13314" max="13314" width="6.109375" style="5" bestFit="1" customWidth="1"/>
    <col min="13315" max="13315" width="6.21875" style="5" bestFit="1" customWidth="1"/>
    <col min="13316" max="13316" width="6.21875" style="5" customWidth="1"/>
    <col min="13317" max="13317" width="5.5546875" style="5" bestFit="1" customWidth="1"/>
    <col min="13318" max="13321" width="5.77734375" style="5" customWidth="1"/>
    <col min="13322" max="13322" width="6.5546875" style="5" customWidth="1"/>
    <col min="13323" max="13323" width="5.77734375" style="5" customWidth="1"/>
    <col min="13324" max="13325" width="8.88671875" style="5"/>
    <col min="13326" max="13326" width="8.6640625" style="5" customWidth="1"/>
    <col min="13327" max="13567" width="8.88671875" style="5"/>
    <col min="13568" max="13568" width="7.44140625" style="5" bestFit="1" customWidth="1"/>
    <col min="13569" max="13569" width="5.5546875" style="5" bestFit="1" customWidth="1"/>
    <col min="13570" max="13570" width="6.109375" style="5" bestFit="1" customWidth="1"/>
    <col min="13571" max="13571" width="6.21875" style="5" bestFit="1" customWidth="1"/>
    <col min="13572" max="13572" width="6.21875" style="5" customWidth="1"/>
    <col min="13573" max="13573" width="5.5546875" style="5" bestFit="1" customWidth="1"/>
    <col min="13574" max="13577" width="5.77734375" style="5" customWidth="1"/>
    <col min="13578" max="13578" width="6.5546875" style="5" customWidth="1"/>
    <col min="13579" max="13579" width="5.77734375" style="5" customWidth="1"/>
    <col min="13580" max="13581" width="8.88671875" style="5"/>
    <col min="13582" max="13582" width="8.6640625" style="5" customWidth="1"/>
    <col min="13583" max="13823" width="8.88671875" style="5"/>
    <col min="13824" max="13824" width="7.44140625" style="5" bestFit="1" customWidth="1"/>
    <col min="13825" max="13825" width="5.5546875" style="5" bestFit="1" customWidth="1"/>
    <col min="13826" max="13826" width="6.109375" style="5" bestFit="1" customWidth="1"/>
    <col min="13827" max="13827" width="6.21875" style="5" bestFit="1" customWidth="1"/>
    <col min="13828" max="13828" width="6.21875" style="5" customWidth="1"/>
    <col min="13829" max="13829" width="5.5546875" style="5" bestFit="1" customWidth="1"/>
    <col min="13830" max="13833" width="5.77734375" style="5" customWidth="1"/>
    <col min="13834" max="13834" width="6.5546875" style="5" customWidth="1"/>
    <col min="13835" max="13835" width="5.77734375" style="5" customWidth="1"/>
    <col min="13836" max="13837" width="8.88671875" style="5"/>
    <col min="13838" max="13838" width="8.6640625" style="5" customWidth="1"/>
    <col min="13839" max="14079" width="8.88671875" style="5"/>
    <col min="14080" max="14080" width="7.44140625" style="5" bestFit="1" customWidth="1"/>
    <col min="14081" max="14081" width="5.5546875" style="5" bestFit="1" customWidth="1"/>
    <col min="14082" max="14082" width="6.109375" style="5" bestFit="1" customWidth="1"/>
    <col min="14083" max="14083" width="6.21875" style="5" bestFit="1" customWidth="1"/>
    <col min="14084" max="14084" width="6.21875" style="5" customWidth="1"/>
    <col min="14085" max="14085" width="5.5546875" style="5" bestFit="1" customWidth="1"/>
    <col min="14086" max="14089" width="5.77734375" style="5" customWidth="1"/>
    <col min="14090" max="14090" width="6.5546875" style="5" customWidth="1"/>
    <col min="14091" max="14091" width="5.77734375" style="5" customWidth="1"/>
    <col min="14092" max="14093" width="8.88671875" style="5"/>
    <col min="14094" max="14094" width="8.6640625" style="5" customWidth="1"/>
    <col min="14095" max="14335" width="8.88671875" style="5"/>
    <col min="14336" max="14336" width="7.44140625" style="5" bestFit="1" customWidth="1"/>
    <col min="14337" max="14337" width="5.5546875" style="5" bestFit="1" customWidth="1"/>
    <col min="14338" max="14338" width="6.109375" style="5" bestFit="1" customWidth="1"/>
    <col min="14339" max="14339" width="6.21875" style="5" bestFit="1" customWidth="1"/>
    <col min="14340" max="14340" width="6.21875" style="5" customWidth="1"/>
    <col min="14341" max="14341" width="5.5546875" style="5" bestFit="1" customWidth="1"/>
    <col min="14342" max="14345" width="5.77734375" style="5" customWidth="1"/>
    <col min="14346" max="14346" width="6.5546875" style="5" customWidth="1"/>
    <col min="14347" max="14347" width="5.77734375" style="5" customWidth="1"/>
    <col min="14348" max="14349" width="8.88671875" style="5"/>
    <col min="14350" max="14350" width="8.6640625" style="5" customWidth="1"/>
    <col min="14351" max="14591" width="8.88671875" style="5"/>
    <col min="14592" max="14592" width="7.44140625" style="5" bestFit="1" customWidth="1"/>
    <col min="14593" max="14593" width="5.5546875" style="5" bestFit="1" customWidth="1"/>
    <col min="14594" max="14594" width="6.109375" style="5" bestFit="1" customWidth="1"/>
    <col min="14595" max="14595" width="6.21875" style="5" bestFit="1" customWidth="1"/>
    <col min="14596" max="14596" width="6.21875" style="5" customWidth="1"/>
    <col min="14597" max="14597" width="5.5546875" style="5" bestFit="1" customWidth="1"/>
    <col min="14598" max="14601" width="5.77734375" style="5" customWidth="1"/>
    <col min="14602" max="14602" width="6.5546875" style="5" customWidth="1"/>
    <col min="14603" max="14603" width="5.77734375" style="5" customWidth="1"/>
    <col min="14604" max="14605" width="8.88671875" style="5"/>
    <col min="14606" max="14606" width="8.6640625" style="5" customWidth="1"/>
    <col min="14607" max="14847" width="8.88671875" style="5"/>
    <col min="14848" max="14848" width="7.44140625" style="5" bestFit="1" customWidth="1"/>
    <col min="14849" max="14849" width="5.5546875" style="5" bestFit="1" customWidth="1"/>
    <col min="14850" max="14850" width="6.109375" style="5" bestFit="1" customWidth="1"/>
    <col min="14851" max="14851" width="6.21875" style="5" bestFit="1" customWidth="1"/>
    <col min="14852" max="14852" width="6.21875" style="5" customWidth="1"/>
    <col min="14853" max="14853" width="5.5546875" style="5" bestFit="1" customWidth="1"/>
    <col min="14854" max="14857" width="5.77734375" style="5" customWidth="1"/>
    <col min="14858" max="14858" width="6.5546875" style="5" customWidth="1"/>
    <col min="14859" max="14859" width="5.77734375" style="5" customWidth="1"/>
    <col min="14860" max="14861" width="8.88671875" style="5"/>
    <col min="14862" max="14862" width="8.6640625" style="5" customWidth="1"/>
    <col min="14863" max="15103" width="8.88671875" style="5"/>
    <col min="15104" max="15104" width="7.44140625" style="5" bestFit="1" customWidth="1"/>
    <col min="15105" max="15105" width="5.5546875" style="5" bestFit="1" customWidth="1"/>
    <col min="15106" max="15106" width="6.109375" style="5" bestFit="1" customWidth="1"/>
    <col min="15107" max="15107" width="6.21875" style="5" bestFit="1" customWidth="1"/>
    <col min="15108" max="15108" width="6.21875" style="5" customWidth="1"/>
    <col min="15109" max="15109" width="5.5546875" style="5" bestFit="1" customWidth="1"/>
    <col min="15110" max="15113" width="5.77734375" style="5" customWidth="1"/>
    <col min="15114" max="15114" width="6.5546875" style="5" customWidth="1"/>
    <col min="15115" max="15115" width="5.77734375" style="5" customWidth="1"/>
    <col min="15116" max="15117" width="8.88671875" style="5"/>
    <col min="15118" max="15118" width="8.6640625" style="5" customWidth="1"/>
    <col min="15119" max="15359" width="8.88671875" style="5"/>
    <col min="15360" max="15360" width="7.44140625" style="5" bestFit="1" customWidth="1"/>
    <col min="15361" max="15361" width="5.5546875" style="5" bestFit="1" customWidth="1"/>
    <col min="15362" max="15362" width="6.109375" style="5" bestFit="1" customWidth="1"/>
    <col min="15363" max="15363" width="6.21875" style="5" bestFit="1" customWidth="1"/>
    <col min="15364" max="15364" width="6.21875" style="5" customWidth="1"/>
    <col min="15365" max="15365" width="5.5546875" style="5" bestFit="1" customWidth="1"/>
    <col min="15366" max="15369" width="5.77734375" style="5" customWidth="1"/>
    <col min="15370" max="15370" width="6.5546875" style="5" customWidth="1"/>
    <col min="15371" max="15371" width="5.77734375" style="5" customWidth="1"/>
    <col min="15372" max="15373" width="8.88671875" style="5"/>
    <col min="15374" max="15374" width="8.6640625" style="5" customWidth="1"/>
    <col min="15375" max="15615" width="8.88671875" style="5"/>
    <col min="15616" max="15616" width="7.44140625" style="5" bestFit="1" customWidth="1"/>
    <col min="15617" max="15617" width="5.5546875" style="5" bestFit="1" customWidth="1"/>
    <col min="15618" max="15618" width="6.109375" style="5" bestFit="1" customWidth="1"/>
    <col min="15619" max="15619" width="6.21875" style="5" bestFit="1" customWidth="1"/>
    <col min="15620" max="15620" width="6.21875" style="5" customWidth="1"/>
    <col min="15621" max="15621" width="5.5546875" style="5" bestFit="1" customWidth="1"/>
    <col min="15622" max="15625" width="5.77734375" style="5" customWidth="1"/>
    <col min="15626" max="15626" width="6.5546875" style="5" customWidth="1"/>
    <col min="15627" max="15627" width="5.77734375" style="5" customWidth="1"/>
    <col min="15628" max="15629" width="8.88671875" style="5"/>
    <col min="15630" max="15630" width="8.6640625" style="5" customWidth="1"/>
    <col min="15631" max="15871" width="8.88671875" style="5"/>
    <col min="15872" max="15872" width="7.44140625" style="5" bestFit="1" customWidth="1"/>
    <col min="15873" max="15873" width="5.5546875" style="5" bestFit="1" customWidth="1"/>
    <col min="15874" max="15874" width="6.109375" style="5" bestFit="1" customWidth="1"/>
    <col min="15875" max="15875" width="6.21875" style="5" bestFit="1" customWidth="1"/>
    <col min="15876" max="15876" width="6.21875" style="5" customWidth="1"/>
    <col min="15877" max="15877" width="5.5546875" style="5" bestFit="1" customWidth="1"/>
    <col min="15878" max="15881" width="5.77734375" style="5" customWidth="1"/>
    <col min="15882" max="15882" width="6.5546875" style="5" customWidth="1"/>
    <col min="15883" max="15883" width="5.77734375" style="5" customWidth="1"/>
    <col min="15884" max="15885" width="8.88671875" style="5"/>
    <col min="15886" max="15886" width="8.6640625" style="5" customWidth="1"/>
    <col min="15887" max="16127" width="8.88671875" style="5"/>
    <col min="16128" max="16128" width="7.44140625" style="5" bestFit="1" customWidth="1"/>
    <col min="16129" max="16129" width="5.5546875" style="5" bestFit="1" customWidth="1"/>
    <col min="16130" max="16130" width="6.109375" style="5" bestFit="1" customWidth="1"/>
    <col min="16131" max="16131" width="6.21875" style="5" bestFit="1" customWidth="1"/>
    <col min="16132" max="16132" width="6.21875" style="5" customWidth="1"/>
    <col min="16133" max="16133" width="5.5546875" style="5" bestFit="1" customWidth="1"/>
    <col min="16134" max="16137" width="5.77734375" style="5" customWidth="1"/>
    <col min="16138" max="16138" width="6.5546875" style="5" customWidth="1"/>
    <col min="16139" max="16139" width="5.77734375" style="5" customWidth="1"/>
    <col min="16140" max="16141" width="8.88671875" style="5"/>
    <col min="16142" max="16142" width="8.6640625" style="5" customWidth="1"/>
    <col min="16143" max="16384" width="8.88671875" style="5"/>
  </cols>
  <sheetData>
    <row r="3" spans="1:14" x14ac:dyDescent="0.25">
      <c r="A3" s="94" t="s">
        <v>4</v>
      </c>
      <c r="B3" s="95"/>
      <c r="C3" s="95"/>
      <c r="D3" s="96"/>
      <c r="E3" s="4"/>
      <c r="F3" s="94" t="s">
        <v>5</v>
      </c>
      <c r="G3" s="95"/>
      <c r="H3" s="95"/>
      <c r="I3" s="95"/>
      <c r="J3" s="95"/>
      <c r="K3" s="96"/>
      <c r="L3" s="97" t="s">
        <v>6</v>
      </c>
      <c r="M3" s="98"/>
    </row>
    <row r="4" spans="1:14" s="14" customFormat="1" ht="16.5" thickBot="1" x14ac:dyDescent="0.3">
      <c r="A4" s="6" t="s">
        <v>7</v>
      </c>
      <c r="B4" s="7" t="s">
        <v>6</v>
      </c>
      <c r="C4" s="8" t="s">
        <v>8</v>
      </c>
      <c r="D4" s="9" t="s">
        <v>9</v>
      </c>
      <c r="E4" s="4"/>
      <c r="F4" s="6" t="s">
        <v>10</v>
      </c>
      <c r="G4" s="8" t="s">
        <v>3</v>
      </c>
      <c r="H4" s="8" t="s">
        <v>2</v>
      </c>
      <c r="I4" s="7" t="s">
        <v>11</v>
      </c>
      <c r="J4" s="10" t="s">
        <v>12</v>
      </c>
      <c r="K4" s="11" t="s">
        <v>13</v>
      </c>
      <c r="L4" s="12" t="s">
        <v>14</v>
      </c>
      <c r="M4" s="13" t="s">
        <v>15</v>
      </c>
    </row>
    <row r="5" spans="1:14" s="2" customFormat="1" ht="12.75" x14ac:dyDescent="0.2"/>
    <row r="6" spans="1:14" s="14" customFormat="1" x14ac:dyDescent="0.25">
      <c r="A6" s="4"/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5">
      <c r="A7" s="99" t="s">
        <v>16</v>
      </c>
      <c r="B7" s="99"/>
      <c r="C7" s="99"/>
      <c r="D7" s="99"/>
      <c r="E7" s="16"/>
      <c r="I7" s="17" t="s">
        <v>17</v>
      </c>
      <c r="J7" s="18" t="s">
        <v>18</v>
      </c>
    </row>
    <row r="8" spans="1:14" x14ac:dyDescent="0.25">
      <c r="A8" s="5" t="s">
        <v>19</v>
      </c>
      <c r="B8" s="19">
        <v>4.1500000000000004</v>
      </c>
      <c r="C8" s="5">
        <v>0.32</v>
      </c>
      <c r="D8" s="5">
        <v>35</v>
      </c>
      <c r="F8" s="20">
        <v>0.95</v>
      </c>
      <c r="G8" s="21">
        <f>1-F8</f>
        <v>5.0000000000000044E-2</v>
      </c>
      <c r="H8" s="22">
        <f>(1-F8)/2</f>
        <v>2.5000000000000022E-2</v>
      </c>
      <c r="I8" s="23">
        <f>_xlfn.NORM.S.INV(H8)</f>
        <v>-1.9599639845400536</v>
      </c>
      <c r="J8" s="24">
        <f>C8/SQRT(D8)</f>
        <v>5.4089872302625061E-2</v>
      </c>
      <c r="K8" s="23">
        <f>ABS(I8)*J8</f>
        <v>0.1060142016415157</v>
      </c>
      <c r="L8" s="25">
        <f>B8-K8</f>
        <v>4.0439857983584844</v>
      </c>
      <c r="M8" s="25">
        <f>B8+K8</f>
        <v>4.2560142016415163</v>
      </c>
      <c r="N8" s="26"/>
    </row>
    <row r="9" spans="1:14" x14ac:dyDescent="0.25">
      <c r="B9" s="18"/>
      <c r="G9" s="5" t="s">
        <v>20</v>
      </c>
      <c r="H9" s="18"/>
      <c r="K9" s="27">
        <f>_xlfn.CONFIDENCE.NORM(G8,C8,D8)</f>
        <v>0.1060142016415157</v>
      </c>
      <c r="L9" s="27">
        <f>B8-K9</f>
        <v>4.0439857983584844</v>
      </c>
      <c r="M9" s="27">
        <f>B8+K9</f>
        <v>4.2560142016415163</v>
      </c>
    </row>
    <row r="10" spans="1:14" s="2" customFormat="1" ht="12.75" x14ac:dyDescent="0.2"/>
    <row r="11" spans="1:14" x14ac:dyDescent="0.25">
      <c r="B11" s="18"/>
      <c r="I11" s="18"/>
      <c r="J11" s="18"/>
      <c r="K11" s="18"/>
    </row>
    <row r="12" spans="1:14" x14ac:dyDescent="0.25">
      <c r="A12" s="99" t="s">
        <v>21</v>
      </c>
      <c r="B12" s="99"/>
      <c r="C12" s="99"/>
      <c r="D12" s="99"/>
      <c r="E12" s="16"/>
      <c r="I12" s="17" t="s">
        <v>22</v>
      </c>
      <c r="J12" s="18" t="s">
        <v>23</v>
      </c>
      <c r="L12" s="18"/>
      <c r="M12" s="18"/>
    </row>
    <row r="13" spans="1:14" ht="15.75" customHeight="1" x14ac:dyDescent="0.25">
      <c r="A13" s="5" t="s">
        <v>19</v>
      </c>
      <c r="B13" s="19">
        <v>4.1500000000000004</v>
      </c>
      <c r="C13" s="5">
        <v>0.32</v>
      </c>
      <c r="D13" s="5">
        <v>10</v>
      </c>
      <c r="F13" s="20">
        <v>0.95</v>
      </c>
      <c r="G13" s="20">
        <f>1-F13</f>
        <v>5.0000000000000044E-2</v>
      </c>
      <c r="H13" s="28">
        <f>(1-F13)/2</f>
        <v>2.5000000000000022E-2</v>
      </c>
      <c r="I13" s="23">
        <f>_xlfn.T.INV.2T(G13,D13-1)</f>
        <v>2.2621571627982049</v>
      </c>
      <c r="J13" s="24">
        <f>C13/SQRT(D13)</f>
        <v>0.10119288512538814</v>
      </c>
      <c r="K13" s="23">
        <f>I13*J13</f>
        <v>0.2289142099106127</v>
      </c>
      <c r="L13" s="25">
        <f>B13-K13</f>
        <v>3.9210857900893878</v>
      </c>
      <c r="M13" s="25">
        <f>B13+K13</f>
        <v>4.3789142099106133</v>
      </c>
    </row>
    <row r="14" spans="1:14" x14ac:dyDescent="0.25">
      <c r="B14" s="18"/>
      <c r="G14" s="5" t="s">
        <v>20</v>
      </c>
      <c r="H14" s="18"/>
      <c r="I14" s="18"/>
      <c r="J14" s="18"/>
      <c r="K14" s="27">
        <f>_xlfn.CONFIDENCE.T(G13,C13,D13)</f>
        <v>0.2289142099106127</v>
      </c>
      <c r="L14" s="27">
        <f>B13-K14</f>
        <v>3.9210857900893878</v>
      </c>
      <c r="M14" s="27">
        <f>B13+K14</f>
        <v>4.3789142099106133</v>
      </c>
    </row>
  </sheetData>
  <mergeCells count="5">
    <mergeCell ref="A3:D3"/>
    <mergeCell ref="F3:K3"/>
    <mergeCell ref="L3:M3"/>
    <mergeCell ref="A7:D7"/>
    <mergeCell ref="A12:D12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/>
  </sheetViews>
  <sheetFormatPr defaultRowHeight="18" x14ac:dyDescent="0.25"/>
  <cols>
    <col min="1" max="1" width="8.33203125" style="1" customWidth="1"/>
    <col min="2" max="2" width="9.77734375" style="1" bestFit="1" customWidth="1"/>
    <col min="3" max="3" width="5.5546875" style="1" customWidth="1"/>
    <col min="4" max="4" width="9.5546875" style="1" bestFit="1" customWidth="1"/>
    <col min="5" max="10" width="8.88671875" style="1"/>
    <col min="11" max="11" width="8.21875" style="1" bestFit="1" customWidth="1"/>
    <col min="12" max="257" width="8.88671875" style="1"/>
    <col min="258" max="258" width="8.33203125" style="1" customWidth="1"/>
    <col min="259" max="259" width="9.77734375" style="1" bestFit="1" customWidth="1"/>
    <col min="260" max="260" width="5.5546875" style="1" customWidth="1"/>
    <col min="261" max="261" width="9.5546875" style="1" bestFit="1" customWidth="1"/>
    <col min="262" max="266" width="8.88671875" style="1"/>
    <col min="267" max="267" width="8.21875" style="1" bestFit="1" customWidth="1"/>
    <col min="268" max="513" width="8.88671875" style="1"/>
    <col min="514" max="514" width="8.33203125" style="1" customWidth="1"/>
    <col min="515" max="515" width="9.77734375" style="1" bestFit="1" customWidth="1"/>
    <col min="516" max="516" width="5.5546875" style="1" customWidth="1"/>
    <col min="517" max="517" width="9.5546875" style="1" bestFit="1" customWidth="1"/>
    <col min="518" max="522" width="8.88671875" style="1"/>
    <col min="523" max="523" width="8.21875" style="1" bestFit="1" customWidth="1"/>
    <col min="524" max="769" width="8.88671875" style="1"/>
    <col min="770" max="770" width="8.33203125" style="1" customWidth="1"/>
    <col min="771" max="771" width="9.77734375" style="1" bestFit="1" customWidth="1"/>
    <col min="772" max="772" width="5.5546875" style="1" customWidth="1"/>
    <col min="773" max="773" width="9.5546875" style="1" bestFit="1" customWidth="1"/>
    <col min="774" max="778" width="8.88671875" style="1"/>
    <col min="779" max="779" width="8.21875" style="1" bestFit="1" customWidth="1"/>
    <col min="780" max="1025" width="8.88671875" style="1"/>
    <col min="1026" max="1026" width="8.33203125" style="1" customWidth="1"/>
    <col min="1027" max="1027" width="9.77734375" style="1" bestFit="1" customWidth="1"/>
    <col min="1028" max="1028" width="5.5546875" style="1" customWidth="1"/>
    <col min="1029" max="1029" width="9.5546875" style="1" bestFit="1" customWidth="1"/>
    <col min="1030" max="1034" width="8.88671875" style="1"/>
    <col min="1035" max="1035" width="8.21875" style="1" bestFit="1" customWidth="1"/>
    <col min="1036" max="1281" width="8.88671875" style="1"/>
    <col min="1282" max="1282" width="8.33203125" style="1" customWidth="1"/>
    <col min="1283" max="1283" width="9.77734375" style="1" bestFit="1" customWidth="1"/>
    <col min="1284" max="1284" width="5.5546875" style="1" customWidth="1"/>
    <col min="1285" max="1285" width="9.5546875" style="1" bestFit="1" customWidth="1"/>
    <col min="1286" max="1290" width="8.88671875" style="1"/>
    <col min="1291" max="1291" width="8.21875" style="1" bestFit="1" customWidth="1"/>
    <col min="1292" max="1537" width="8.88671875" style="1"/>
    <col min="1538" max="1538" width="8.33203125" style="1" customWidth="1"/>
    <col min="1539" max="1539" width="9.77734375" style="1" bestFit="1" customWidth="1"/>
    <col min="1540" max="1540" width="5.5546875" style="1" customWidth="1"/>
    <col min="1541" max="1541" width="9.5546875" style="1" bestFit="1" customWidth="1"/>
    <col min="1542" max="1546" width="8.88671875" style="1"/>
    <col min="1547" max="1547" width="8.21875" style="1" bestFit="1" customWidth="1"/>
    <col min="1548" max="1793" width="8.88671875" style="1"/>
    <col min="1794" max="1794" width="8.33203125" style="1" customWidth="1"/>
    <col min="1795" max="1795" width="9.77734375" style="1" bestFit="1" customWidth="1"/>
    <col min="1796" max="1796" width="5.5546875" style="1" customWidth="1"/>
    <col min="1797" max="1797" width="9.5546875" style="1" bestFit="1" customWidth="1"/>
    <col min="1798" max="1802" width="8.88671875" style="1"/>
    <col min="1803" max="1803" width="8.21875" style="1" bestFit="1" customWidth="1"/>
    <col min="1804" max="2049" width="8.88671875" style="1"/>
    <col min="2050" max="2050" width="8.33203125" style="1" customWidth="1"/>
    <col min="2051" max="2051" width="9.77734375" style="1" bestFit="1" customWidth="1"/>
    <col min="2052" max="2052" width="5.5546875" style="1" customWidth="1"/>
    <col min="2053" max="2053" width="9.5546875" style="1" bestFit="1" customWidth="1"/>
    <col min="2054" max="2058" width="8.88671875" style="1"/>
    <col min="2059" max="2059" width="8.21875" style="1" bestFit="1" customWidth="1"/>
    <col min="2060" max="2305" width="8.88671875" style="1"/>
    <col min="2306" max="2306" width="8.33203125" style="1" customWidth="1"/>
    <col min="2307" max="2307" width="9.77734375" style="1" bestFit="1" customWidth="1"/>
    <col min="2308" max="2308" width="5.5546875" style="1" customWidth="1"/>
    <col min="2309" max="2309" width="9.5546875" style="1" bestFit="1" customWidth="1"/>
    <col min="2310" max="2314" width="8.88671875" style="1"/>
    <col min="2315" max="2315" width="8.21875" style="1" bestFit="1" customWidth="1"/>
    <col min="2316" max="2561" width="8.88671875" style="1"/>
    <col min="2562" max="2562" width="8.33203125" style="1" customWidth="1"/>
    <col min="2563" max="2563" width="9.77734375" style="1" bestFit="1" customWidth="1"/>
    <col min="2564" max="2564" width="5.5546875" style="1" customWidth="1"/>
    <col min="2565" max="2565" width="9.5546875" style="1" bestFit="1" customWidth="1"/>
    <col min="2566" max="2570" width="8.88671875" style="1"/>
    <col min="2571" max="2571" width="8.21875" style="1" bestFit="1" customWidth="1"/>
    <col min="2572" max="2817" width="8.88671875" style="1"/>
    <col min="2818" max="2818" width="8.33203125" style="1" customWidth="1"/>
    <col min="2819" max="2819" width="9.77734375" style="1" bestFit="1" customWidth="1"/>
    <col min="2820" max="2820" width="5.5546875" style="1" customWidth="1"/>
    <col min="2821" max="2821" width="9.5546875" style="1" bestFit="1" customWidth="1"/>
    <col min="2822" max="2826" width="8.88671875" style="1"/>
    <col min="2827" max="2827" width="8.21875" style="1" bestFit="1" customWidth="1"/>
    <col min="2828" max="3073" width="8.88671875" style="1"/>
    <col min="3074" max="3074" width="8.33203125" style="1" customWidth="1"/>
    <col min="3075" max="3075" width="9.77734375" style="1" bestFit="1" customWidth="1"/>
    <col min="3076" max="3076" width="5.5546875" style="1" customWidth="1"/>
    <col min="3077" max="3077" width="9.5546875" style="1" bestFit="1" customWidth="1"/>
    <col min="3078" max="3082" width="8.88671875" style="1"/>
    <col min="3083" max="3083" width="8.21875" style="1" bestFit="1" customWidth="1"/>
    <col min="3084" max="3329" width="8.88671875" style="1"/>
    <col min="3330" max="3330" width="8.33203125" style="1" customWidth="1"/>
    <col min="3331" max="3331" width="9.77734375" style="1" bestFit="1" customWidth="1"/>
    <col min="3332" max="3332" width="5.5546875" style="1" customWidth="1"/>
    <col min="3333" max="3333" width="9.5546875" style="1" bestFit="1" customWidth="1"/>
    <col min="3334" max="3338" width="8.88671875" style="1"/>
    <col min="3339" max="3339" width="8.21875" style="1" bestFit="1" customWidth="1"/>
    <col min="3340" max="3585" width="8.88671875" style="1"/>
    <col min="3586" max="3586" width="8.33203125" style="1" customWidth="1"/>
    <col min="3587" max="3587" width="9.77734375" style="1" bestFit="1" customWidth="1"/>
    <col min="3588" max="3588" width="5.5546875" style="1" customWidth="1"/>
    <col min="3589" max="3589" width="9.5546875" style="1" bestFit="1" customWidth="1"/>
    <col min="3590" max="3594" width="8.88671875" style="1"/>
    <col min="3595" max="3595" width="8.21875" style="1" bestFit="1" customWidth="1"/>
    <col min="3596" max="3841" width="8.88671875" style="1"/>
    <col min="3842" max="3842" width="8.33203125" style="1" customWidth="1"/>
    <col min="3843" max="3843" width="9.77734375" style="1" bestFit="1" customWidth="1"/>
    <col min="3844" max="3844" width="5.5546875" style="1" customWidth="1"/>
    <col min="3845" max="3845" width="9.5546875" style="1" bestFit="1" customWidth="1"/>
    <col min="3846" max="3850" width="8.88671875" style="1"/>
    <col min="3851" max="3851" width="8.21875" style="1" bestFit="1" customWidth="1"/>
    <col min="3852" max="4097" width="8.88671875" style="1"/>
    <col min="4098" max="4098" width="8.33203125" style="1" customWidth="1"/>
    <col min="4099" max="4099" width="9.77734375" style="1" bestFit="1" customWidth="1"/>
    <col min="4100" max="4100" width="5.5546875" style="1" customWidth="1"/>
    <col min="4101" max="4101" width="9.5546875" style="1" bestFit="1" customWidth="1"/>
    <col min="4102" max="4106" width="8.88671875" style="1"/>
    <col min="4107" max="4107" width="8.21875" style="1" bestFit="1" customWidth="1"/>
    <col min="4108" max="4353" width="8.88671875" style="1"/>
    <col min="4354" max="4354" width="8.33203125" style="1" customWidth="1"/>
    <col min="4355" max="4355" width="9.77734375" style="1" bestFit="1" customWidth="1"/>
    <col min="4356" max="4356" width="5.5546875" style="1" customWidth="1"/>
    <col min="4357" max="4357" width="9.5546875" style="1" bestFit="1" customWidth="1"/>
    <col min="4358" max="4362" width="8.88671875" style="1"/>
    <col min="4363" max="4363" width="8.21875" style="1" bestFit="1" customWidth="1"/>
    <col min="4364" max="4609" width="8.88671875" style="1"/>
    <col min="4610" max="4610" width="8.33203125" style="1" customWidth="1"/>
    <col min="4611" max="4611" width="9.77734375" style="1" bestFit="1" customWidth="1"/>
    <col min="4612" max="4612" width="5.5546875" style="1" customWidth="1"/>
    <col min="4613" max="4613" width="9.5546875" style="1" bestFit="1" customWidth="1"/>
    <col min="4614" max="4618" width="8.88671875" style="1"/>
    <col min="4619" max="4619" width="8.21875" style="1" bestFit="1" customWidth="1"/>
    <col min="4620" max="4865" width="8.88671875" style="1"/>
    <col min="4866" max="4866" width="8.33203125" style="1" customWidth="1"/>
    <col min="4867" max="4867" width="9.77734375" style="1" bestFit="1" customWidth="1"/>
    <col min="4868" max="4868" width="5.5546875" style="1" customWidth="1"/>
    <col min="4869" max="4869" width="9.5546875" style="1" bestFit="1" customWidth="1"/>
    <col min="4870" max="4874" width="8.88671875" style="1"/>
    <col min="4875" max="4875" width="8.21875" style="1" bestFit="1" customWidth="1"/>
    <col min="4876" max="5121" width="8.88671875" style="1"/>
    <col min="5122" max="5122" width="8.33203125" style="1" customWidth="1"/>
    <col min="5123" max="5123" width="9.77734375" style="1" bestFit="1" customWidth="1"/>
    <col min="5124" max="5124" width="5.5546875" style="1" customWidth="1"/>
    <col min="5125" max="5125" width="9.5546875" style="1" bestFit="1" customWidth="1"/>
    <col min="5126" max="5130" width="8.88671875" style="1"/>
    <col min="5131" max="5131" width="8.21875" style="1" bestFit="1" customWidth="1"/>
    <col min="5132" max="5377" width="8.88671875" style="1"/>
    <col min="5378" max="5378" width="8.33203125" style="1" customWidth="1"/>
    <col min="5379" max="5379" width="9.77734375" style="1" bestFit="1" customWidth="1"/>
    <col min="5380" max="5380" width="5.5546875" style="1" customWidth="1"/>
    <col min="5381" max="5381" width="9.5546875" style="1" bestFit="1" customWidth="1"/>
    <col min="5382" max="5386" width="8.88671875" style="1"/>
    <col min="5387" max="5387" width="8.21875" style="1" bestFit="1" customWidth="1"/>
    <col min="5388" max="5633" width="8.88671875" style="1"/>
    <col min="5634" max="5634" width="8.33203125" style="1" customWidth="1"/>
    <col min="5635" max="5635" width="9.77734375" style="1" bestFit="1" customWidth="1"/>
    <col min="5636" max="5636" width="5.5546875" style="1" customWidth="1"/>
    <col min="5637" max="5637" width="9.5546875" style="1" bestFit="1" customWidth="1"/>
    <col min="5638" max="5642" width="8.88671875" style="1"/>
    <col min="5643" max="5643" width="8.21875" style="1" bestFit="1" customWidth="1"/>
    <col min="5644" max="5889" width="8.88671875" style="1"/>
    <col min="5890" max="5890" width="8.33203125" style="1" customWidth="1"/>
    <col min="5891" max="5891" width="9.77734375" style="1" bestFit="1" customWidth="1"/>
    <col min="5892" max="5892" width="5.5546875" style="1" customWidth="1"/>
    <col min="5893" max="5893" width="9.5546875" style="1" bestFit="1" customWidth="1"/>
    <col min="5894" max="5898" width="8.88671875" style="1"/>
    <col min="5899" max="5899" width="8.21875" style="1" bestFit="1" customWidth="1"/>
    <col min="5900" max="6145" width="8.88671875" style="1"/>
    <col min="6146" max="6146" width="8.33203125" style="1" customWidth="1"/>
    <col min="6147" max="6147" width="9.77734375" style="1" bestFit="1" customWidth="1"/>
    <col min="6148" max="6148" width="5.5546875" style="1" customWidth="1"/>
    <col min="6149" max="6149" width="9.5546875" style="1" bestFit="1" customWidth="1"/>
    <col min="6150" max="6154" width="8.88671875" style="1"/>
    <col min="6155" max="6155" width="8.21875" style="1" bestFit="1" customWidth="1"/>
    <col min="6156" max="6401" width="8.88671875" style="1"/>
    <col min="6402" max="6402" width="8.33203125" style="1" customWidth="1"/>
    <col min="6403" max="6403" width="9.77734375" style="1" bestFit="1" customWidth="1"/>
    <col min="6404" max="6404" width="5.5546875" style="1" customWidth="1"/>
    <col min="6405" max="6405" width="9.5546875" style="1" bestFit="1" customWidth="1"/>
    <col min="6406" max="6410" width="8.88671875" style="1"/>
    <col min="6411" max="6411" width="8.21875" style="1" bestFit="1" customWidth="1"/>
    <col min="6412" max="6657" width="8.88671875" style="1"/>
    <col min="6658" max="6658" width="8.33203125" style="1" customWidth="1"/>
    <col min="6659" max="6659" width="9.77734375" style="1" bestFit="1" customWidth="1"/>
    <col min="6660" max="6660" width="5.5546875" style="1" customWidth="1"/>
    <col min="6661" max="6661" width="9.5546875" style="1" bestFit="1" customWidth="1"/>
    <col min="6662" max="6666" width="8.88671875" style="1"/>
    <col min="6667" max="6667" width="8.21875" style="1" bestFit="1" customWidth="1"/>
    <col min="6668" max="6913" width="8.88671875" style="1"/>
    <col min="6914" max="6914" width="8.33203125" style="1" customWidth="1"/>
    <col min="6915" max="6915" width="9.77734375" style="1" bestFit="1" customWidth="1"/>
    <col min="6916" max="6916" width="5.5546875" style="1" customWidth="1"/>
    <col min="6917" max="6917" width="9.5546875" style="1" bestFit="1" customWidth="1"/>
    <col min="6918" max="6922" width="8.88671875" style="1"/>
    <col min="6923" max="6923" width="8.21875" style="1" bestFit="1" customWidth="1"/>
    <col min="6924" max="7169" width="8.88671875" style="1"/>
    <col min="7170" max="7170" width="8.33203125" style="1" customWidth="1"/>
    <col min="7171" max="7171" width="9.77734375" style="1" bestFit="1" customWidth="1"/>
    <col min="7172" max="7172" width="5.5546875" style="1" customWidth="1"/>
    <col min="7173" max="7173" width="9.5546875" style="1" bestFit="1" customWidth="1"/>
    <col min="7174" max="7178" width="8.88671875" style="1"/>
    <col min="7179" max="7179" width="8.21875" style="1" bestFit="1" customWidth="1"/>
    <col min="7180" max="7425" width="8.88671875" style="1"/>
    <col min="7426" max="7426" width="8.33203125" style="1" customWidth="1"/>
    <col min="7427" max="7427" width="9.77734375" style="1" bestFit="1" customWidth="1"/>
    <col min="7428" max="7428" width="5.5546875" style="1" customWidth="1"/>
    <col min="7429" max="7429" width="9.5546875" style="1" bestFit="1" customWidth="1"/>
    <col min="7430" max="7434" width="8.88671875" style="1"/>
    <col min="7435" max="7435" width="8.21875" style="1" bestFit="1" customWidth="1"/>
    <col min="7436" max="7681" width="8.88671875" style="1"/>
    <col min="7682" max="7682" width="8.33203125" style="1" customWidth="1"/>
    <col min="7683" max="7683" width="9.77734375" style="1" bestFit="1" customWidth="1"/>
    <col min="7684" max="7684" width="5.5546875" style="1" customWidth="1"/>
    <col min="7685" max="7685" width="9.5546875" style="1" bestFit="1" customWidth="1"/>
    <col min="7686" max="7690" width="8.88671875" style="1"/>
    <col min="7691" max="7691" width="8.21875" style="1" bestFit="1" customWidth="1"/>
    <col min="7692" max="7937" width="8.88671875" style="1"/>
    <col min="7938" max="7938" width="8.33203125" style="1" customWidth="1"/>
    <col min="7939" max="7939" width="9.77734375" style="1" bestFit="1" customWidth="1"/>
    <col min="7940" max="7940" width="5.5546875" style="1" customWidth="1"/>
    <col min="7941" max="7941" width="9.5546875" style="1" bestFit="1" customWidth="1"/>
    <col min="7942" max="7946" width="8.88671875" style="1"/>
    <col min="7947" max="7947" width="8.21875" style="1" bestFit="1" customWidth="1"/>
    <col min="7948" max="8193" width="8.88671875" style="1"/>
    <col min="8194" max="8194" width="8.33203125" style="1" customWidth="1"/>
    <col min="8195" max="8195" width="9.77734375" style="1" bestFit="1" customWidth="1"/>
    <col min="8196" max="8196" width="5.5546875" style="1" customWidth="1"/>
    <col min="8197" max="8197" width="9.5546875" style="1" bestFit="1" customWidth="1"/>
    <col min="8198" max="8202" width="8.88671875" style="1"/>
    <col min="8203" max="8203" width="8.21875" style="1" bestFit="1" customWidth="1"/>
    <col min="8204" max="8449" width="8.88671875" style="1"/>
    <col min="8450" max="8450" width="8.33203125" style="1" customWidth="1"/>
    <col min="8451" max="8451" width="9.77734375" style="1" bestFit="1" customWidth="1"/>
    <col min="8452" max="8452" width="5.5546875" style="1" customWidth="1"/>
    <col min="8453" max="8453" width="9.5546875" style="1" bestFit="1" customWidth="1"/>
    <col min="8454" max="8458" width="8.88671875" style="1"/>
    <col min="8459" max="8459" width="8.21875" style="1" bestFit="1" customWidth="1"/>
    <col min="8460" max="8705" width="8.88671875" style="1"/>
    <col min="8706" max="8706" width="8.33203125" style="1" customWidth="1"/>
    <col min="8707" max="8707" width="9.77734375" style="1" bestFit="1" customWidth="1"/>
    <col min="8708" max="8708" width="5.5546875" style="1" customWidth="1"/>
    <col min="8709" max="8709" width="9.5546875" style="1" bestFit="1" customWidth="1"/>
    <col min="8710" max="8714" width="8.88671875" style="1"/>
    <col min="8715" max="8715" width="8.21875" style="1" bestFit="1" customWidth="1"/>
    <col min="8716" max="8961" width="8.88671875" style="1"/>
    <col min="8962" max="8962" width="8.33203125" style="1" customWidth="1"/>
    <col min="8963" max="8963" width="9.77734375" style="1" bestFit="1" customWidth="1"/>
    <col min="8964" max="8964" width="5.5546875" style="1" customWidth="1"/>
    <col min="8965" max="8965" width="9.5546875" style="1" bestFit="1" customWidth="1"/>
    <col min="8966" max="8970" width="8.88671875" style="1"/>
    <col min="8971" max="8971" width="8.21875" style="1" bestFit="1" customWidth="1"/>
    <col min="8972" max="9217" width="8.88671875" style="1"/>
    <col min="9218" max="9218" width="8.33203125" style="1" customWidth="1"/>
    <col min="9219" max="9219" width="9.77734375" style="1" bestFit="1" customWidth="1"/>
    <col min="9220" max="9220" width="5.5546875" style="1" customWidth="1"/>
    <col min="9221" max="9221" width="9.5546875" style="1" bestFit="1" customWidth="1"/>
    <col min="9222" max="9226" width="8.88671875" style="1"/>
    <col min="9227" max="9227" width="8.21875" style="1" bestFit="1" customWidth="1"/>
    <col min="9228" max="9473" width="8.88671875" style="1"/>
    <col min="9474" max="9474" width="8.33203125" style="1" customWidth="1"/>
    <col min="9475" max="9475" width="9.77734375" style="1" bestFit="1" customWidth="1"/>
    <col min="9476" max="9476" width="5.5546875" style="1" customWidth="1"/>
    <col min="9477" max="9477" width="9.5546875" style="1" bestFit="1" customWidth="1"/>
    <col min="9478" max="9482" width="8.88671875" style="1"/>
    <col min="9483" max="9483" width="8.21875" style="1" bestFit="1" customWidth="1"/>
    <col min="9484" max="9729" width="8.88671875" style="1"/>
    <col min="9730" max="9730" width="8.33203125" style="1" customWidth="1"/>
    <col min="9731" max="9731" width="9.77734375" style="1" bestFit="1" customWidth="1"/>
    <col min="9732" max="9732" width="5.5546875" style="1" customWidth="1"/>
    <col min="9733" max="9733" width="9.5546875" style="1" bestFit="1" customWidth="1"/>
    <col min="9734" max="9738" width="8.88671875" style="1"/>
    <col min="9739" max="9739" width="8.21875" style="1" bestFit="1" customWidth="1"/>
    <col min="9740" max="9985" width="8.88671875" style="1"/>
    <col min="9986" max="9986" width="8.33203125" style="1" customWidth="1"/>
    <col min="9987" max="9987" width="9.77734375" style="1" bestFit="1" customWidth="1"/>
    <col min="9988" max="9988" width="5.5546875" style="1" customWidth="1"/>
    <col min="9989" max="9989" width="9.5546875" style="1" bestFit="1" customWidth="1"/>
    <col min="9990" max="9994" width="8.88671875" style="1"/>
    <col min="9995" max="9995" width="8.21875" style="1" bestFit="1" customWidth="1"/>
    <col min="9996" max="10241" width="8.88671875" style="1"/>
    <col min="10242" max="10242" width="8.33203125" style="1" customWidth="1"/>
    <col min="10243" max="10243" width="9.77734375" style="1" bestFit="1" customWidth="1"/>
    <col min="10244" max="10244" width="5.5546875" style="1" customWidth="1"/>
    <col min="10245" max="10245" width="9.5546875" style="1" bestFit="1" customWidth="1"/>
    <col min="10246" max="10250" width="8.88671875" style="1"/>
    <col min="10251" max="10251" width="8.21875" style="1" bestFit="1" customWidth="1"/>
    <col min="10252" max="10497" width="8.88671875" style="1"/>
    <col min="10498" max="10498" width="8.33203125" style="1" customWidth="1"/>
    <col min="10499" max="10499" width="9.77734375" style="1" bestFit="1" customWidth="1"/>
    <col min="10500" max="10500" width="5.5546875" style="1" customWidth="1"/>
    <col min="10501" max="10501" width="9.5546875" style="1" bestFit="1" customWidth="1"/>
    <col min="10502" max="10506" width="8.88671875" style="1"/>
    <col min="10507" max="10507" width="8.21875" style="1" bestFit="1" customWidth="1"/>
    <col min="10508" max="10753" width="8.88671875" style="1"/>
    <col min="10754" max="10754" width="8.33203125" style="1" customWidth="1"/>
    <col min="10755" max="10755" width="9.77734375" style="1" bestFit="1" customWidth="1"/>
    <col min="10756" max="10756" width="5.5546875" style="1" customWidth="1"/>
    <col min="10757" max="10757" width="9.5546875" style="1" bestFit="1" customWidth="1"/>
    <col min="10758" max="10762" width="8.88671875" style="1"/>
    <col min="10763" max="10763" width="8.21875" style="1" bestFit="1" customWidth="1"/>
    <col min="10764" max="11009" width="8.88671875" style="1"/>
    <col min="11010" max="11010" width="8.33203125" style="1" customWidth="1"/>
    <col min="11011" max="11011" width="9.77734375" style="1" bestFit="1" customWidth="1"/>
    <col min="11012" max="11012" width="5.5546875" style="1" customWidth="1"/>
    <col min="11013" max="11013" width="9.5546875" style="1" bestFit="1" customWidth="1"/>
    <col min="11014" max="11018" width="8.88671875" style="1"/>
    <col min="11019" max="11019" width="8.21875" style="1" bestFit="1" customWidth="1"/>
    <col min="11020" max="11265" width="8.88671875" style="1"/>
    <col min="11266" max="11266" width="8.33203125" style="1" customWidth="1"/>
    <col min="11267" max="11267" width="9.77734375" style="1" bestFit="1" customWidth="1"/>
    <col min="11268" max="11268" width="5.5546875" style="1" customWidth="1"/>
    <col min="11269" max="11269" width="9.5546875" style="1" bestFit="1" customWidth="1"/>
    <col min="11270" max="11274" width="8.88671875" style="1"/>
    <col min="11275" max="11275" width="8.21875" style="1" bestFit="1" customWidth="1"/>
    <col min="11276" max="11521" width="8.88671875" style="1"/>
    <col min="11522" max="11522" width="8.33203125" style="1" customWidth="1"/>
    <col min="11523" max="11523" width="9.77734375" style="1" bestFit="1" customWidth="1"/>
    <col min="11524" max="11524" width="5.5546875" style="1" customWidth="1"/>
    <col min="11525" max="11525" width="9.5546875" style="1" bestFit="1" customWidth="1"/>
    <col min="11526" max="11530" width="8.88671875" style="1"/>
    <col min="11531" max="11531" width="8.21875" style="1" bestFit="1" customWidth="1"/>
    <col min="11532" max="11777" width="8.88671875" style="1"/>
    <col min="11778" max="11778" width="8.33203125" style="1" customWidth="1"/>
    <col min="11779" max="11779" width="9.77734375" style="1" bestFit="1" customWidth="1"/>
    <col min="11780" max="11780" width="5.5546875" style="1" customWidth="1"/>
    <col min="11781" max="11781" width="9.5546875" style="1" bestFit="1" customWidth="1"/>
    <col min="11782" max="11786" width="8.88671875" style="1"/>
    <col min="11787" max="11787" width="8.21875" style="1" bestFit="1" customWidth="1"/>
    <col min="11788" max="12033" width="8.88671875" style="1"/>
    <col min="12034" max="12034" width="8.33203125" style="1" customWidth="1"/>
    <col min="12035" max="12035" width="9.77734375" style="1" bestFit="1" customWidth="1"/>
    <col min="12036" max="12036" width="5.5546875" style="1" customWidth="1"/>
    <col min="12037" max="12037" width="9.5546875" style="1" bestFit="1" customWidth="1"/>
    <col min="12038" max="12042" width="8.88671875" style="1"/>
    <col min="12043" max="12043" width="8.21875" style="1" bestFit="1" customWidth="1"/>
    <col min="12044" max="12289" width="8.88671875" style="1"/>
    <col min="12290" max="12290" width="8.33203125" style="1" customWidth="1"/>
    <col min="12291" max="12291" width="9.77734375" style="1" bestFit="1" customWidth="1"/>
    <col min="12292" max="12292" width="5.5546875" style="1" customWidth="1"/>
    <col min="12293" max="12293" width="9.5546875" style="1" bestFit="1" customWidth="1"/>
    <col min="12294" max="12298" width="8.88671875" style="1"/>
    <col min="12299" max="12299" width="8.21875" style="1" bestFit="1" customWidth="1"/>
    <col min="12300" max="12545" width="8.88671875" style="1"/>
    <col min="12546" max="12546" width="8.33203125" style="1" customWidth="1"/>
    <col min="12547" max="12547" width="9.77734375" style="1" bestFit="1" customWidth="1"/>
    <col min="12548" max="12548" width="5.5546875" style="1" customWidth="1"/>
    <col min="12549" max="12549" width="9.5546875" style="1" bestFit="1" customWidth="1"/>
    <col min="12550" max="12554" width="8.88671875" style="1"/>
    <col min="12555" max="12555" width="8.21875" style="1" bestFit="1" customWidth="1"/>
    <col min="12556" max="12801" width="8.88671875" style="1"/>
    <col min="12802" max="12802" width="8.33203125" style="1" customWidth="1"/>
    <col min="12803" max="12803" width="9.77734375" style="1" bestFit="1" customWidth="1"/>
    <col min="12804" max="12804" width="5.5546875" style="1" customWidth="1"/>
    <col min="12805" max="12805" width="9.5546875" style="1" bestFit="1" customWidth="1"/>
    <col min="12806" max="12810" width="8.88671875" style="1"/>
    <col min="12811" max="12811" width="8.21875" style="1" bestFit="1" customWidth="1"/>
    <col min="12812" max="13057" width="8.88671875" style="1"/>
    <col min="13058" max="13058" width="8.33203125" style="1" customWidth="1"/>
    <col min="13059" max="13059" width="9.77734375" style="1" bestFit="1" customWidth="1"/>
    <col min="13060" max="13060" width="5.5546875" style="1" customWidth="1"/>
    <col min="13061" max="13061" width="9.5546875" style="1" bestFit="1" customWidth="1"/>
    <col min="13062" max="13066" width="8.88671875" style="1"/>
    <col min="13067" max="13067" width="8.21875" style="1" bestFit="1" customWidth="1"/>
    <col min="13068" max="13313" width="8.88671875" style="1"/>
    <col min="13314" max="13314" width="8.33203125" style="1" customWidth="1"/>
    <col min="13315" max="13315" width="9.77734375" style="1" bestFit="1" customWidth="1"/>
    <col min="13316" max="13316" width="5.5546875" style="1" customWidth="1"/>
    <col min="13317" max="13317" width="9.5546875" style="1" bestFit="1" customWidth="1"/>
    <col min="13318" max="13322" width="8.88671875" style="1"/>
    <col min="13323" max="13323" width="8.21875" style="1" bestFit="1" customWidth="1"/>
    <col min="13324" max="13569" width="8.88671875" style="1"/>
    <col min="13570" max="13570" width="8.33203125" style="1" customWidth="1"/>
    <col min="13571" max="13571" width="9.77734375" style="1" bestFit="1" customWidth="1"/>
    <col min="13572" max="13572" width="5.5546875" style="1" customWidth="1"/>
    <col min="13573" max="13573" width="9.5546875" style="1" bestFit="1" customWidth="1"/>
    <col min="13574" max="13578" width="8.88671875" style="1"/>
    <col min="13579" max="13579" width="8.21875" style="1" bestFit="1" customWidth="1"/>
    <col min="13580" max="13825" width="8.88671875" style="1"/>
    <col min="13826" max="13826" width="8.33203125" style="1" customWidth="1"/>
    <col min="13827" max="13827" width="9.77734375" style="1" bestFit="1" customWidth="1"/>
    <col min="13828" max="13828" width="5.5546875" style="1" customWidth="1"/>
    <col min="13829" max="13829" width="9.5546875" style="1" bestFit="1" customWidth="1"/>
    <col min="13830" max="13834" width="8.88671875" style="1"/>
    <col min="13835" max="13835" width="8.21875" style="1" bestFit="1" customWidth="1"/>
    <col min="13836" max="14081" width="8.88671875" style="1"/>
    <col min="14082" max="14082" width="8.33203125" style="1" customWidth="1"/>
    <col min="14083" max="14083" width="9.77734375" style="1" bestFit="1" customWidth="1"/>
    <col min="14084" max="14084" width="5.5546875" style="1" customWidth="1"/>
    <col min="14085" max="14085" width="9.5546875" style="1" bestFit="1" customWidth="1"/>
    <col min="14086" max="14090" width="8.88671875" style="1"/>
    <col min="14091" max="14091" width="8.21875" style="1" bestFit="1" customWidth="1"/>
    <col min="14092" max="14337" width="8.88671875" style="1"/>
    <col min="14338" max="14338" width="8.33203125" style="1" customWidth="1"/>
    <col min="14339" max="14339" width="9.77734375" style="1" bestFit="1" customWidth="1"/>
    <col min="14340" max="14340" width="5.5546875" style="1" customWidth="1"/>
    <col min="14341" max="14341" width="9.5546875" style="1" bestFit="1" customWidth="1"/>
    <col min="14342" max="14346" width="8.88671875" style="1"/>
    <col min="14347" max="14347" width="8.21875" style="1" bestFit="1" customWidth="1"/>
    <col min="14348" max="14593" width="8.88671875" style="1"/>
    <col min="14594" max="14594" width="8.33203125" style="1" customWidth="1"/>
    <col min="14595" max="14595" width="9.77734375" style="1" bestFit="1" customWidth="1"/>
    <col min="14596" max="14596" width="5.5546875" style="1" customWidth="1"/>
    <col min="14597" max="14597" width="9.5546875" style="1" bestFit="1" customWidth="1"/>
    <col min="14598" max="14602" width="8.88671875" style="1"/>
    <col min="14603" max="14603" width="8.21875" style="1" bestFit="1" customWidth="1"/>
    <col min="14604" max="14849" width="8.88671875" style="1"/>
    <col min="14850" max="14850" width="8.33203125" style="1" customWidth="1"/>
    <col min="14851" max="14851" width="9.77734375" style="1" bestFit="1" customWidth="1"/>
    <col min="14852" max="14852" width="5.5546875" style="1" customWidth="1"/>
    <col min="14853" max="14853" width="9.5546875" style="1" bestFit="1" customWidth="1"/>
    <col min="14854" max="14858" width="8.88671875" style="1"/>
    <col min="14859" max="14859" width="8.21875" style="1" bestFit="1" customWidth="1"/>
    <col min="14860" max="15105" width="8.88671875" style="1"/>
    <col min="15106" max="15106" width="8.33203125" style="1" customWidth="1"/>
    <col min="15107" max="15107" width="9.77734375" style="1" bestFit="1" customWidth="1"/>
    <col min="15108" max="15108" width="5.5546875" style="1" customWidth="1"/>
    <col min="15109" max="15109" width="9.5546875" style="1" bestFit="1" customWidth="1"/>
    <col min="15110" max="15114" width="8.88671875" style="1"/>
    <col min="15115" max="15115" width="8.21875" style="1" bestFit="1" customWidth="1"/>
    <col min="15116" max="15361" width="8.88671875" style="1"/>
    <col min="15362" max="15362" width="8.33203125" style="1" customWidth="1"/>
    <col min="15363" max="15363" width="9.77734375" style="1" bestFit="1" customWidth="1"/>
    <col min="15364" max="15364" width="5.5546875" style="1" customWidth="1"/>
    <col min="15365" max="15365" width="9.5546875" style="1" bestFit="1" customWidth="1"/>
    <col min="15366" max="15370" width="8.88671875" style="1"/>
    <col min="15371" max="15371" width="8.21875" style="1" bestFit="1" customWidth="1"/>
    <col min="15372" max="15617" width="8.88671875" style="1"/>
    <col min="15618" max="15618" width="8.33203125" style="1" customWidth="1"/>
    <col min="15619" max="15619" width="9.77734375" style="1" bestFit="1" customWidth="1"/>
    <col min="15620" max="15620" width="5.5546875" style="1" customWidth="1"/>
    <col min="15621" max="15621" width="9.5546875" style="1" bestFit="1" customWidth="1"/>
    <col min="15622" max="15626" width="8.88671875" style="1"/>
    <col min="15627" max="15627" width="8.21875" style="1" bestFit="1" customWidth="1"/>
    <col min="15628" max="15873" width="8.88671875" style="1"/>
    <col min="15874" max="15874" width="8.33203125" style="1" customWidth="1"/>
    <col min="15875" max="15875" width="9.77734375" style="1" bestFit="1" customWidth="1"/>
    <col min="15876" max="15876" width="5.5546875" style="1" customWidth="1"/>
    <col min="15877" max="15877" width="9.5546875" style="1" bestFit="1" customWidth="1"/>
    <col min="15878" max="15882" width="8.88671875" style="1"/>
    <col min="15883" max="15883" width="8.21875" style="1" bestFit="1" customWidth="1"/>
    <col min="15884" max="16129" width="8.88671875" style="1"/>
    <col min="16130" max="16130" width="8.33203125" style="1" customWidth="1"/>
    <col min="16131" max="16131" width="9.77734375" style="1" bestFit="1" customWidth="1"/>
    <col min="16132" max="16132" width="5.5546875" style="1" customWidth="1"/>
    <col min="16133" max="16133" width="9.5546875" style="1" bestFit="1" customWidth="1"/>
    <col min="16134" max="16138" width="8.88671875" style="1"/>
    <col min="16139" max="16139" width="8.21875" style="1" bestFit="1" customWidth="1"/>
    <col min="16140" max="16384" width="8.88671875" style="1"/>
  </cols>
  <sheetData>
    <row r="1" spans="1:13" x14ac:dyDescent="0.25">
      <c r="A1" s="29" t="s">
        <v>26</v>
      </c>
      <c r="B1" s="30" t="s">
        <v>27</v>
      </c>
      <c r="C1" s="31"/>
      <c r="E1" s="32" t="s">
        <v>6</v>
      </c>
      <c r="F1" s="32" t="s">
        <v>8</v>
      </c>
      <c r="G1" s="32" t="s">
        <v>9</v>
      </c>
      <c r="H1" s="33" t="s">
        <v>28</v>
      </c>
      <c r="I1" s="32" t="s">
        <v>22</v>
      </c>
      <c r="J1" s="32" t="s">
        <v>29</v>
      </c>
      <c r="K1" s="32" t="s">
        <v>13</v>
      </c>
      <c r="L1" s="32" t="s">
        <v>14</v>
      </c>
      <c r="M1" s="32" t="s">
        <v>15</v>
      </c>
    </row>
    <row r="2" spans="1:13" x14ac:dyDescent="0.25">
      <c r="A2" s="34">
        <v>5.5</v>
      </c>
      <c r="B2" s="35">
        <v>110</v>
      </c>
      <c r="C2" s="35"/>
      <c r="D2" s="29" t="s">
        <v>26</v>
      </c>
      <c r="E2" s="91">
        <f>AVERAGE(A:A)</f>
        <v>7.5133333333333336</v>
      </c>
      <c r="F2" s="36">
        <f>STDEV(A:A)</f>
        <v>1.6132782359737754</v>
      </c>
      <c r="G2" s="36">
        <f>COUNT(A:A)</f>
        <v>15</v>
      </c>
      <c r="H2" s="36">
        <f>signif</f>
        <v>0.05</v>
      </c>
      <c r="I2" s="36">
        <f>_xlfn.T.INV.2T(H2,G2-1)</f>
        <v>2.1447866879178044</v>
      </c>
      <c r="J2" s="36">
        <f>F2/SQRT(G2)</f>
        <v>0.41654664938168739</v>
      </c>
      <c r="K2" s="36">
        <f>J2*I2</f>
        <v>0.89340370849060824</v>
      </c>
      <c r="L2" s="91">
        <f>E2-K2</f>
        <v>6.6199296248427251</v>
      </c>
      <c r="M2" s="91">
        <f>E2+K2</f>
        <v>8.4067370418239413</v>
      </c>
    </row>
    <row r="3" spans="1:13" x14ac:dyDescent="0.25">
      <c r="A3" s="34">
        <v>5.5</v>
      </c>
      <c r="B3" s="35">
        <v>118</v>
      </c>
      <c r="C3" s="35"/>
      <c r="D3" s="30" t="s">
        <v>27</v>
      </c>
      <c r="E3" s="36">
        <f>AVERAGE(B:B)</f>
        <v>138.73333333333332</v>
      </c>
      <c r="F3" s="36">
        <f>STDEV(B:B)</f>
        <v>17.717895177582765</v>
      </c>
      <c r="G3" s="36">
        <f>COUNT(B:B)</f>
        <v>15</v>
      </c>
      <c r="H3" s="36">
        <f>signif</f>
        <v>0.05</v>
      </c>
      <c r="I3" s="36">
        <f>_xlfn.T.INV.2T(H3,G3-1)</f>
        <v>2.1447866879178044</v>
      </c>
      <c r="J3" s="36">
        <f>F3/SQRT(G3)</f>
        <v>4.5747408635084499</v>
      </c>
      <c r="K3" s="36">
        <f>J3*I3</f>
        <v>9.8118433047265246</v>
      </c>
      <c r="L3" s="91">
        <f>E3-K3</f>
        <v>128.9214900286068</v>
      </c>
      <c r="M3" s="91">
        <f>E3+K3</f>
        <v>148.54517663805984</v>
      </c>
    </row>
    <row r="4" spans="1:13" x14ac:dyDescent="0.25">
      <c r="A4" s="34">
        <v>5.8</v>
      </c>
      <c r="B4" s="35">
        <v>115</v>
      </c>
      <c r="C4" s="35"/>
    </row>
    <row r="5" spans="1:13" x14ac:dyDescent="0.25">
      <c r="A5" s="34">
        <v>6.1</v>
      </c>
      <c r="B5" s="35">
        <v>120</v>
      </c>
      <c r="C5" s="35"/>
    </row>
    <row r="6" spans="1:13" x14ac:dyDescent="0.25">
      <c r="A6" s="34">
        <v>6.5</v>
      </c>
      <c r="B6" s="35">
        <v>125</v>
      </c>
      <c r="C6" s="35"/>
    </row>
    <row r="7" spans="1:13" x14ac:dyDescent="0.25">
      <c r="A7" s="34">
        <v>6.8</v>
      </c>
      <c r="B7" s="35">
        <v>146</v>
      </c>
      <c r="C7" s="35"/>
    </row>
    <row r="8" spans="1:13" x14ac:dyDescent="0.25">
      <c r="A8" s="34">
        <v>7.1</v>
      </c>
      <c r="B8" s="35">
        <v>135</v>
      </c>
      <c r="C8" s="35"/>
    </row>
    <row r="9" spans="1:13" x14ac:dyDescent="0.25">
      <c r="A9" s="34">
        <v>7.4</v>
      </c>
      <c r="B9" s="35">
        <v>140</v>
      </c>
      <c r="C9" s="35"/>
    </row>
    <row r="10" spans="1:13" x14ac:dyDescent="0.25">
      <c r="A10" s="34">
        <v>7.7</v>
      </c>
      <c r="B10" s="35">
        <v>145</v>
      </c>
      <c r="C10" s="35"/>
    </row>
    <row r="11" spans="1:13" x14ac:dyDescent="0.25">
      <c r="A11" s="34">
        <v>8</v>
      </c>
      <c r="B11" s="35">
        <v>145</v>
      </c>
      <c r="C11" s="35"/>
    </row>
    <row r="12" spans="1:13" x14ac:dyDescent="0.25">
      <c r="A12" s="34">
        <v>8</v>
      </c>
      <c r="B12" s="35">
        <v>150</v>
      </c>
      <c r="C12" s="35"/>
    </row>
    <row r="13" spans="1:13" x14ac:dyDescent="0.25">
      <c r="A13" s="34">
        <v>8.3000000000000007</v>
      </c>
      <c r="B13" s="35">
        <v>147</v>
      </c>
      <c r="C13" s="35"/>
    </row>
    <row r="14" spans="1:13" x14ac:dyDescent="0.25">
      <c r="A14" s="34">
        <v>9</v>
      </c>
      <c r="B14" s="35">
        <v>155</v>
      </c>
      <c r="C14" s="35"/>
    </row>
    <row r="15" spans="1:13" x14ac:dyDescent="0.25">
      <c r="A15" s="34">
        <v>10</v>
      </c>
      <c r="B15" s="35">
        <v>160</v>
      </c>
      <c r="C15" s="35"/>
    </row>
    <row r="16" spans="1:13" x14ac:dyDescent="0.25">
      <c r="A16" s="37">
        <v>11</v>
      </c>
      <c r="B16" s="35">
        <v>170</v>
      </c>
      <c r="C16" s="35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80" zoomScaleNormal="80" workbookViewId="0">
      <selection activeCell="T3" sqref="T3"/>
    </sheetView>
  </sheetViews>
  <sheetFormatPr defaultRowHeight="18" x14ac:dyDescent="0.25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384" width="8.88671875" style="1"/>
  </cols>
  <sheetData>
    <row r="1" spans="1:18" ht="18.75" thickBot="1" x14ac:dyDescent="0.3">
      <c r="A1" s="38" t="s">
        <v>0</v>
      </c>
      <c r="B1" s="39" t="s">
        <v>30</v>
      </c>
      <c r="C1" s="40"/>
      <c r="D1" s="41" t="s">
        <v>31</v>
      </c>
      <c r="E1" s="100" t="s">
        <v>32</v>
      </c>
      <c r="F1" s="101"/>
      <c r="G1" s="102" t="s">
        <v>33</v>
      </c>
      <c r="H1" s="103"/>
    </row>
    <row r="2" spans="1:18" ht="18.75" thickBot="1" x14ac:dyDescent="0.3">
      <c r="A2" s="42" t="s">
        <v>26</v>
      </c>
      <c r="B2" s="43" t="s">
        <v>27</v>
      </c>
      <c r="C2" s="44"/>
      <c r="D2" s="45" t="s">
        <v>30</v>
      </c>
      <c r="E2" s="46" t="s">
        <v>34</v>
      </c>
      <c r="F2" s="47" t="s">
        <v>35</v>
      </c>
      <c r="G2" s="46" t="s">
        <v>34</v>
      </c>
      <c r="H2" s="47" t="s">
        <v>35</v>
      </c>
      <c r="J2" s="48" t="s">
        <v>36</v>
      </c>
      <c r="K2" s="49">
        <f t="array" ref="K2:L6">LINEST(B3:B17,A3:A17,TRUE,TRUE)</f>
        <v>10.405627927400468</v>
      </c>
      <c r="L2" s="50">
        <v>60.552382172131132</v>
      </c>
      <c r="M2" s="55" t="s">
        <v>37</v>
      </c>
    </row>
    <row r="3" spans="1:18" ht="21" x14ac:dyDescent="0.35">
      <c r="A3" s="34">
        <v>5.5</v>
      </c>
      <c r="B3" s="56">
        <v>110</v>
      </c>
      <c r="C3" s="35"/>
      <c r="D3" s="3">
        <f t="array" ref="D3:D17">TREND(B3:B17,A3:A17)</f>
        <v>117.78333577283371</v>
      </c>
      <c r="E3" s="57"/>
      <c r="F3" s="58"/>
      <c r="G3" s="59"/>
      <c r="H3" s="60"/>
      <c r="J3" s="61" t="s">
        <v>38</v>
      </c>
      <c r="K3" s="51">
        <v>0.97425021407385104</v>
      </c>
      <c r="L3" s="52">
        <v>7.4757014991601887</v>
      </c>
      <c r="M3" s="55" t="s">
        <v>39</v>
      </c>
    </row>
    <row r="4" spans="1:18" ht="21" x14ac:dyDescent="0.35">
      <c r="A4" s="34">
        <v>5.5</v>
      </c>
      <c r="B4" s="56">
        <v>118</v>
      </c>
      <c r="C4" s="35"/>
      <c r="D4" s="3">
        <v>117.78333577283371</v>
      </c>
      <c r="E4" s="57"/>
      <c r="F4" s="58"/>
      <c r="G4" s="59"/>
      <c r="H4" s="60"/>
      <c r="J4" s="61" t="s">
        <v>40</v>
      </c>
      <c r="K4" s="51">
        <v>0.89769928571544022</v>
      </c>
      <c r="L4" s="52">
        <v>5.8809001092390423</v>
      </c>
      <c r="M4" s="62" t="s">
        <v>41</v>
      </c>
    </row>
    <row r="5" spans="1:18" x14ac:dyDescent="0.25">
      <c r="A5" s="34">
        <v>5.8</v>
      </c>
      <c r="B5" s="56">
        <v>115</v>
      </c>
      <c r="C5" s="35"/>
      <c r="D5" s="3">
        <v>120.90502415105385</v>
      </c>
      <c r="E5" s="57"/>
      <c r="F5" s="58"/>
      <c r="G5" s="59"/>
      <c r="H5" s="60"/>
      <c r="J5" s="61" t="s">
        <v>42</v>
      </c>
      <c r="K5" s="51">
        <v>114.07633657218844</v>
      </c>
      <c r="L5" s="52">
        <v>13</v>
      </c>
      <c r="M5" s="62" t="s">
        <v>43</v>
      </c>
    </row>
    <row r="6" spans="1:18" ht="21.75" thickBot="1" x14ac:dyDescent="0.4">
      <c r="A6" s="34">
        <v>6.1</v>
      </c>
      <c r="B6" s="56">
        <v>120</v>
      </c>
      <c r="C6" s="35"/>
      <c r="D6" s="3">
        <v>124.02671252927399</v>
      </c>
      <c r="E6" s="57"/>
      <c r="F6" s="58"/>
      <c r="G6" s="59"/>
      <c r="H6" s="60"/>
      <c r="I6" s="35"/>
      <c r="J6" s="48" t="s">
        <v>44</v>
      </c>
      <c r="K6" s="53">
        <v>3945.3285141003121</v>
      </c>
      <c r="L6" s="54">
        <v>449.60481923302115</v>
      </c>
      <c r="M6" s="55" t="s">
        <v>45</v>
      </c>
    </row>
    <row r="7" spans="1:18" x14ac:dyDescent="0.25">
      <c r="A7" s="34">
        <v>6.5</v>
      </c>
      <c r="B7" s="56">
        <v>125</v>
      </c>
      <c r="C7" s="35"/>
      <c r="D7" s="3">
        <v>128.18896370023418</v>
      </c>
      <c r="E7" s="57"/>
      <c r="F7" s="58"/>
      <c r="G7" s="59"/>
      <c r="H7" s="60"/>
      <c r="I7" s="2"/>
      <c r="K7" s="2"/>
      <c r="L7" s="2"/>
    </row>
    <row r="8" spans="1:18" x14ac:dyDescent="0.25">
      <c r="A8" s="34">
        <v>6.8</v>
      </c>
      <c r="B8" s="56">
        <v>146</v>
      </c>
      <c r="C8" s="35"/>
      <c r="D8" s="3">
        <v>131.31065207845432</v>
      </c>
      <c r="E8" s="57"/>
      <c r="F8" s="58"/>
      <c r="G8" s="59"/>
      <c r="H8" s="60"/>
      <c r="I8" s="2"/>
      <c r="J8" s="104" t="s">
        <v>46</v>
      </c>
      <c r="K8" s="104"/>
      <c r="L8" s="104"/>
      <c r="M8" s="104"/>
      <c r="N8" s="104"/>
      <c r="O8" s="104"/>
    </row>
    <row r="9" spans="1:18" ht="18.75" thickBot="1" x14ac:dyDescent="0.3">
      <c r="A9" s="34">
        <v>7.1</v>
      </c>
      <c r="B9" s="56">
        <v>135</v>
      </c>
      <c r="C9" s="35"/>
      <c r="D9" s="3">
        <v>134.43234045667447</v>
      </c>
      <c r="E9" s="57"/>
      <c r="F9" s="58"/>
      <c r="G9" s="59"/>
      <c r="H9" s="60"/>
      <c r="I9" s="2"/>
      <c r="J9" s="2"/>
      <c r="K9" s="2"/>
      <c r="L9" s="2"/>
    </row>
    <row r="10" spans="1:18" x14ac:dyDescent="0.25">
      <c r="A10" s="34">
        <v>7.4</v>
      </c>
      <c r="B10" s="56">
        <v>140</v>
      </c>
      <c r="C10" s="35"/>
      <c r="D10" s="3">
        <v>137.55402883489461</v>
      </c>
      <c r="E10" s="57"/>
      <c r="F10" s="58"/>
      <c r="G10" s="59"/>
      <c r="H10" s="60"/>
      <c r="I10" s="2"/>
      <c r="J10" s="63" t="s">
        <v>47</v>
      </c>
      <c r="K10" s="63"/>
      <c r="L10" s="2"/>
      <c r="M10" s="2"/>
      <c r="N10" s="2"/>
      <c r="O10" s="2"/>
      <c r="P10" s="2"/>
      <c r="Q10" s="2"/>
      <c r="R10" s="2"/>
    </row>
    <row r="11" spans="1:18" x14ac:dyDescent="0.25">
      <c r="A11" s="34">
        <v>7.7</v>
      </c>
      <c r="B11" s="56">
        <v>145</v>
      </c>
      <c r="C11" s="35"/>
      <c r="D11" s="3">
        <v>140.67571721311475</v>
      </c>
      <c r="E11" s="57"/>
      <c r="F11" s="58"/>
      <c r="G11" s="59"/>
      <c r="H11" s="60"/>
      <c r="J11" s="64" t="s">
        <v>48</v>
      </c>
      <c r="K11" s="64">
        <v>0.9474699392146646</v>
      </c>
      <c r="L11" s="2"/>
      <c r="M11" s="2"/>
      <c r="N11" s="2"/>
      <c r="O11" s="2"/>
      <c r="P11" s="2"/>
      <c r="Q11" s="2"/>
      <c r="R11" s="2"/>
    </row>
    <row r="12" spans="1:18" x14ac:dyDescent="0.25">
      <c r="A12" s="34">
        <v>8</v>
      </c>
      <c r="B12" s="56">
        <v>145</v>
      </c>
      <c r="C12" s="35"/>
      <c r="D12" s="3">
        <v>143.79740559133489</v>
      </c>
      <c r="E12" s="57"/>
      <c r="F12" s="58"/>
      <c r="G12" s="59"/>
      <c r="H12" s="60"/>
      <c r="I12" s="2"/>
      <c r="J12" s="64" t="s">
        <v>49</v>
      </c>
      <c r="K12" s="64">
        <v>0.89769928571544022</v>
      </c>
      <c r="L12" s="2"/>
      <c r="M12" s="2"/>
      <c r="N12" s="2"/>
      <c r="O12" s="2"/>
      <c r="P12" s="2"/>
      <c r="Q12" s="2"/>
      <c r="R12" s="2"/>
    </row>
    <row r="13" spans="1:18" x14ac:dyDescent="0.25">
      <c r="A13" s="34">
        <v>8</v>
      </c>
      <c r="B13" s="56">
        <v>150</v>
      </c>
      <c r="C13" s="35"/>
      <c r="D13" s="3">
        <v>143.79740559133489</v>
      </c>
      <c r="E13" s="57"/>
      <c r="F13" s="58"/>
      <c r="G13" s="59"/>
      <c r="H13" s="60"/>
      <c r="I13" s="65"/>
      <c r="J13" s="64" t="s">
        <v>50</v>
      </c>
      <c r="K13" s="64">
        <v>0.88983000000124335</v>
      </c>
      <c r="L13" s="2"/>
      <c r="M13" s="2"/>
      <c r="N13" s="2"/>
      <c r="O13" s="2"/>
      <c r="P13" s="2"/>
      <c r="Q13" s="2"/>
      <c r="R13" s="2"/>
    </row>
    <row r="14" spans="1:18" x14ac:dyDescent="0.25">
      <c r="A14" s="34">
        <v>8.3000000000000007</v>
      </c>
      <c r="B14" s="56">
        <v>147</v>
      </c>
      <c r="C14" s="35"/>
      <c r="D14" s="3">
        <v>146.91909396955504</v>
      </c>
      <c r="E14" s="57"/>
      <c r="F14" s="58"/>
      <c r="G14" s="59"/>
      <c r="H14" s="60"/>
      <c r="I14" s="2"/>
      <c r="J14" s="64" t="s">
        <v>51</v>
      </c>
      <c r="K14" s="64">
        <v>5.8809001092390423</v>
      </c>
      <c r="L14" s="2"/>
      <c r="M14" s="2"/>
      <c r="N14" s="2"/>
      <c r="O14" s="2"/>
      <c r="P14" s="2"/>
      <c r="Q14" s="2"/>
      <c r="R14" s="2"/>
    </row>
    <row r="15" spans="1:18" ht="18.75" thickBot="1" x14ac:dyDescent="0.3">
      <c r="A15" s="34">
        <v>9</v>
      </c>
      <c r="B15" s="56">
        <v>155</v>
      </c>
      <c r="C15" s="35"/>
      <c r="D15" s="3">
        <v>154.20303351873537</v>
      </c>
      <c r="E15" s="57"/>
      <c r="F15" s="58"/>
      <c r="G15" s="59"/>
      <c r="H15" s="60"/>
      <c r="I15" s="2"/>
      <c r="J15" s="66" t="s">
        <v>52</v>
      </c>
      <c r="K15" s="66">
        <v>15</v>
      </c>
      <c r="L15" s="2"/>
      <c r="M15" s="2"/>
      <c r="N15" s="2"/>
      <c r="O15" s="2"/>
      <c r="P15" s="2"/>
      <c r="Q15" s="2"/>
      <c r="R15" s="2"/>
    </row>
    <row r="16" spans="1:18" x14ac:dyDescent="0.25">
      <c r="A16" s="34">
        <v>10</v>
      </c>
      <c r="B16" s="56">
        <v>160</v>
      </c>
      <c r="C16" s="35"/>
      <c r="D16" s="3">
        <v>164.60866144613581</v>
      </c>
      <c r="E16" s="57"/>
      <c r="F16" s="58"/>
      <c r="G16" s="59"/>
      <c r="H16" s="6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.75" thickBot="1" x14ac:dyDescent="0.3">
      <c r="A17" s="67">
        <v>11</v>
      </c>
      <c r="B17" s="68">
        <v>170</v>
      </c>
      <c r="C17" s="35"/>
      <c r="D17" s="3">
        <v>175.01428937353629</v>
      </c>
      <c r="E17" s="69"/>
      <c r="F17" s="70"/>
      <c r="G17" s="71"/>
      <c r="H17" s="72"/>
      <c r="I17" s="2"/>
      <c r="J17" s="2" t="s">
        <v>53</v>
      </c>
      <c r="K17" s="2"/>
      <c r="L17" s="2"/>
      <c r="M17" s="2"/>
      <c r="N17" s="2"/>
      <c r="O17" s="2"/>
      <c r="P17" s="2"/>
      <c r="Q17" s="2"/>
      <c r="R17" s="2"/>
    </row>
    <row r="18" spans="1:18" x14ac:dyDescent="0.25">
      <c r="E18" s="2"/>
      <c r="F18" s="2"/>
      <c r="G18" s="2"/>
      <c r="H18" s="2"/>
      <c r="I18" s="2"/>
      <c r="J18" s="73"/>
      <c r="K18" s="73" t="s">
        <v>54</v>
      </c>
      <c r="L18" s="73" t="s">
        <v>55</v>
      </c>
      <c r="M18" s="73" t="s">
        <v>56</v>
      </c>
      <c r="N18" s="73" t="s">
        <v>42</v>
      </c>
      <c r="O18" s="73" t="s">
        <v>57</v>
      </c>
      <c r="P18" s="2"/>
      <c r="Q18" s="2"/>
      <c r="R18" s="2"/>
    </row>
    <row r="19" spans="1:18" x14ac:dyDescent="0.25">
      <c r="E19" s="2"/>
      <c r="F19" s="74"/>
      <c r="G19" s="74"/>
      <c r="H19" s="74"/>
      <c r="I19" s="74"/>
      <c r="J19" s="64" t="s">
        <v>58</v>
      </c>
      <c r="K19" s="64">
        <v>1</v>
      </c>
      <c r="L19" s="64">
        <v>3945.3285141003121</v>
      </c>
      <c r="M19" s="64">
        <v>3945.3285141003121</v>
      </c>
      <c r="N19" s="64">
        <v>114.07633657218841</v>
      </c>
      <c r="O19" s="64">
        <v>8.3372633369198547E-8</v>
      </c>
      <c r="P19" s="2"/>
      <c r="Q19" s="2"/>
      <c r="R19" s="2"/>
    </row>
    <row r="20" spans="1:18" x14ac:dyDescent="0.25">
      <c r="E20" s="2"/>
      <c r="F20" s="75"/>
      <c r="G20" s="76"/>
      <c r="H20" s="74"/>
      <c r="I20" s="77"/>
      <c r="J20" s="64" t="s">
        <v>59</v>
      </c>
      <c r="K20" s="64">
        <v>13</v>
      </c>
      <c r="L20" s="64">
        <v>449.6048192330212</v>
      </c>
      <c r="M20" s="64">
        <v>34.584986094847785</v>
      </c>
      <c r="N20" s="64"/>
      <c r="O20" s="64"/>
      <c r="P20" s="2"/>
      <c r="Q20" s="2"/>
      <c r="R20" s="2"/>
    </row>
    <row r="21" spans="1:18" ht="18.75" thickBot="1" x14ac:dyDescent="0.3">
      <c r="E21" s="2"/>
      <c r="F21" s="75"/>
      <c r="G21" s="76"/>
      <c r="H21" s="74"/>
      <c r="I21" s="74"/>
      <c r="J21" s="66" t="s">
        <v>60</v>
      </c>
      <c r="K21" s="66">
        <v>14</v>
      </c>
      <c r="L21" s="66">
        <v>4394.9333333333334</v>
      </c>
      <c r="M21" s="66"/>
      <c r="N21" s="66"/>
      <c r="O21" s="66"/>
      <c r="P21" s="2"/>
      <c r="Q21" s="2"/>
      <c r="R21" s="2"/>
    </row>
    <row r="22" spans="1:18" ht="18.75" thickBot="1" x14ac:dyDescent="0.3">
      <c r="E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E23" s="2"/>
      <c r="F23" s="2"/>
      <c r="G23" s="2"/>
      <c r="H23" s="2"/>
      <c r="I23" s="2"/>
      <c r="J23" s="73"/>
      <c r="K23" s="73" t="s">
        <v>61</v>
      </c>
      <c r="L23" s="73" t="s">
        <v>51</v>
      </c>
      <c r="M23" s="73" t="s">
        <v>62</v>
      </c>
      <c r="N23" s="73" t="s">
        <v>63</v>
      </c>
      <c r="O23" s="73" t="s">
        <v>64</v>
      </c>
      <c r="P23" s="73" t="s">
        <v>65</v>
      </c>
      <c r="Q23" s="73" t="s">
        <v>66</v>
      </c>
      <c r="R23" s="73" t="s">
        <v>67</v>
      </c>
    </row>
    <row r="24" spans="1:18" x14ac:dyDescent="0.25">
      <c r="F24" s="2"/>
      <c r="G24" s="2"/>
      <c r="H24" s="2"/>
      <c r="I24" s="2"/>
      <c r="J24" s="64" t="s">
        <v>68</v>
      </c>
      <c r="K24" s="64">
        <v>60.55238217213072</v>
      </c>
      <c r="L24" s="64">
        <v>7.4757014991601922</v>
      </c>
      <c r="M24" s="64">
        <v>8.0998929905017043</v>
      </c>
      <c r="N24" s="64">
        <v>1.9515788404918991E-6</v>
      </c>
      <c r="O24" s="64">
        <v>44.402114082698724</v>
      </c>
      <c r="P24" s="64">
        <v>76.702650261562724</v>
      </c>
      <c r="Q24" s="64">
        <v>44.402114082698724</v>
      </c>
      <c r="R24" s="64">
        <v>76.702650261562724</v>
      </c>
    </row>
    <row r="25" spans="1:18" ht="18.75" thickBot="1" x14ac:dyDescent="0.3">
      <c r="F25" s="2"/>
      <c r="G25" s="2"/>
      <c r="H25" s="2"/>
      <c r="I25" s="2"/>
      <c r="J25" s="66" t="s">
        <v>69</v>
      </c>
      <c r="K25" s="66">
        <v>10.405627927400522</v>
      </c>
      <c r="L25" s="66">
        <v>0.97425021407385159</v>
      </c>
      <c r="M25" s="66">
        <v>10.680652441316003</v>
      </c>
      <c r="N25" s="66">
        <v>8.3372633369194047E-8</v>
      </c>
      <c r="O25" s="66">
        <v>8.300888707242148</v>
      </c>
      <c r="P25" s="66">
        <v>12.510367147558895</v>
      </c>
      <c r="Q25" s="66">
        <v>8.300888707242148</v>
      </c>
      <c r="R25" s="66">
        <v>12.510367147558895</v>
      </c>
    </row>
    <row r="26" spans="1:18" x14ac:dyDescent="0.25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F29" s="2"/>
      <c r="G29" s="2"/>
      <c r="H29" s="2"/>
      <c r="I29" s="2"/>
      <c r="J29" s="2"/>
    </row>
    <row r="30" spans="1:18" x14ac:dyDescent="0.25">
      <c r="F30" s="2"/>
      <c r="G30" s="2"/>
      <c r="H30" s="2"/>
      <c r="I30" s="2"/>
      <c r="J30" s="2"/>
    </row>
    <row r="31" spans="1:18" x14ac:dyDescent="0.25">
      <c r="F31" s="2"/>
      <c r="G31" s="2"/>
      <c r="H31" s="2"/>
      <c r="I31" s="2"/>
      <c r="J31" s="2"/>
    </row>
    <row r="32" spans="1:18" x14ac:dyDescent="0.25">
      <c r="F32" s="2"/>
      <c r="G32" s="2"/>
      <c r="H32" s="2"/>
      <c r="I32" s="2"/>
      <c r="J32" s="2"/>
    </row>
    <row r="33" spans="6:9" x14ac:dyDescent="0.25">
      <c r="F33" s="2"/>
      <c r="G33" s="2"/>
      <c r="H33" s="2"/>
      <c r="I33" s="2"/>
    </row>
    <row r="34" spans="6:9" x14ac:dyDescent="0.25">
      <c r="F34" s="2"/>
      <c r="G34" s="2"/>
      <c r="H34" s="2"/>
      <c r="I34" s="2"/>
    </row>
  </sheetData>
  <mergeCells count="3">
    <mergeCell ref="E1:F1"/>
    <mergeCell ref="G1:H1"/>
    <mergeCell ref="J8:O8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"/>
  <sheetViews>
    <sheetView zoomScale="80" zoomScaleNormal="80" workbookViewId="0">
      <selection activeCell="E3" sqref="E3"/>
    </sheetView>
  </sheetViews>
  <sheetFormatPr defaultRowHeight="18" x14ac:dyDescent="0.25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14" width="3.6640625" style="1" customWidth="1"/>
    <col min="15" max="15" width="6.88671875" style="1" customWidth="1"/>
    <col min="16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270" width="3.6640625" style="1" customWidth="1"/>
    <col min="271" max="271" width="6.88671875" style="1" customWidth="1"/>
    <col min="272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526" width="3.6640625" style="1" customWidth="1"/>
    <col min="527" max="527" width="6.88671875" style="1" customWidth="1"/>
    <col min="528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782" width="3.6640625" style="1" customWidth="1"/>
    <col min="783" max="783" width="6.88671875" style="1" customWidth="1"/>
    <col min="784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038" width="3.6640625" style="1" customWidth="1"/>
    <col min="1039" max="1039" width="6.88671875" style="1" customWidth="1"/>
    <col min="1040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294" width="3.6640625" style="1" customWidth="1"/>
    <col min="1295" max="1295" width="6.88671875" style="1" customWidth="1"/>
    <col min="1296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550" width="3.6640625" style="1" customWidth="1"/>
    <col min="1551" max="1551" width="6.88671875" style="1" customWidth="1"/>
    <col min="1552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1806" width="3.6640625" style="1" customWidth="1"/>
    <col min="1807" max="1807" width="6.88671875" style="1" customWidth="1"/>
    <col min="1808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062" width="3.6640625" style="1" customWidth="1"/>
    <col min="2063" max="2063" width="6.88671875" style="1" customWidth="1"/>
    <col min="2064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318" width="3.6640625" style="1" customWidth="1"/>
    <col min="2319" max="2319" width="6.88671875" style="1" customWidth="1"/>
    <col min="2320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574" width="3.6640625" style="1" customWidth="1"/>
    <col min="2575" max="2575" width="6.88671875" style="1" customWidth="1"/>
    <col min="2576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2830" width="3.6640625" style="1" customWidth="1"/>
    <col min="2831" max="2831" width="6.88671875" style="1" customWidth="1"/>
    <col min="2832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086" width="3.6640625" style="1" customWidth="1"/>
    <col min="3087" max="3087" width="6.88671875" style="1" customWidth="1"/>
    <col min="3088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342" width="3.6640625" style="1" customWidth="1"/>
    <col min="3343" max="3343" width="6.88671875" style="1" customWidth="1"/>
    <col min="3344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598" width="3.6640625" style="1" customWidth="1"/>
    <col min="3599" max="3599" width="6.88671875" style="1" customWidth="1"/>
    <col min="3600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3854" width="3.6640625" style="1" customWidth="1"/>
    <col min="3855" max="3855" width="6.88671875" style="1" customWidth="1"/>
    <col min="3856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110" width="3.6640625" style="1" customWidth="1"/>
    <col min="4111" max="4111" width="6.88671875" style="1" customWidth="1"/>
    <col min="4112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366" width="3.6640625" style="1" customWidth="1"/>
    <col min="4367" max="4367" width="6.88671875" style="1" customWidth="1"/>
    <col min="4368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622" width="3.6640625" style="1" customWidth="1"/>
    <col min="4623" max="4623" width="6.88671875" style="1" customWidth="1"/>
    <col min="4624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4878" width="3.6640625" style="1" customWidth="1"/>
    <col min="4879" max="4879" width="6.88671875" style="1" customWidth="1"/>
    <col min="4880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134" width="3.6640625" style="1" customWidth="1"/>
    <col min="5135" max="5135" width="6.88671875" style="1" customWidth="1"/>
    <col min="5136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390" width="3.6640625" style="1" customWidth="1"/>
    <col min="5391" max="5391" width="6.88671875" style="1" customWidth="1"/>
    <col min="5392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646" width="3.6640625" style="1" customWidth="1"/>
    <col min="5647" max="5647" width="6.88671875" style="1" customWidth="1"/>
    <col min="5648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5902" width="3.6640625" style="1" customWidth="1"/>
    <col min="5903" max="5903" width="6.88671875" style="1" customWidth="1"/>
    <col min="5904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158" width="3.6640625" style="1" customWidth="1"/>
    <col min="6159" max="6159" width="6.88671875" style="1" customWidth="1"/>
    <col min="6160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414" width="3.6640625" style="1" customWidth="1"/>
    <col min="6415" max="6415" width="6.88671875" style="1" customWidth="1"/>
    <col min="6416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670" width="3.6640625" style="1" customWidth="1"/>
    <col min="6671" max="6671" width="6.88671875" style="1" customWidth="1"/>
    <col min="6672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6926" width="3.6640625" style="1" customWidth="1"/>
    <col min="6927" max="6927" width="6.88671875" style="1" customWidth="1"/>
    <col min="6928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182" width="3.6640625" style="1" customWidth="1"/>
    <col min="7183" max="7183" width="6.88671875" style="1" customWidth="1"/>
    <col min="7184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438" width="3.6640625" style="1" customWidth="1"/>
    <col min="7439" max="7439" width="6.88671875" style="1" customWidth="1"/>
    <col min="7440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694" width="3.6640625" style="1" customWidth="1"/>
    <col min="7695" max="7695" width="6.88671875" style="1" customWidth="1"/>
    <col min="7696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7950" width="3.6640625" style="1" customWidth="1"/>
    <col min="7951" max="7951" width="6.88671875" style="1" customWidth="1"/>
    <col min="7952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206" width="3.6640625" style="1" customWidth="1"/>
    <col min="8207" max="8207" width="6.88671875" style="1" customWidth="1"/>
    <col min="8208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462" width="3.6640625" style="1" customWidth="1"/>
    <col min="8463" max="8463" width="6.88671875" style="1" customWidth="1"/>
    <col min="8464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718" width="3.6640625" style="1" customWidth="1"/>
    <col min="8719" max="8719" width="6.88671875" style="1" customWidth="1"/>
    <col min="8720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8974" width="3.6640625" style="1" customWidth="1"/>
    <col min="8975" max="8975" width="6.88671875" style="1" customWidth="1"/>
    <col min="8976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230" width="3.6640625" style="1" customWidth="1"/>
    <col min="9231" max="9231" width="6.88671875" style="1" customWidth="1"/>
    <col min="9232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486" width="3.6640625" style="1" customWidth="1"/>
    <col min="9487" max="9487" width="6.88671875" style="1" customWidth="1"/>
    <col min="9488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742" width="3.6640625" style="1" customWidth="1"/>
    <col min="9743" max="9743" width="6.88671875" style="1" customWidth="1"/>
    <col min="9744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9998" width="3.6640625" style="1" customWidth="1"/>
    <col min="9999" max="9999" width="6.88671875" style="1" customWidth="1"/>
    <col min="10000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254" width="3.6640625" style="1" customWidth="1"/>
    <col min="10255" max="10255" width="6.88671875" style="1" customWidth="1"/>
    <col min="10256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510" width="3.6640625" style="1" customWidth="1"/>
    <col min="10511" max="10511" width="6.88671875" style="1" customWidth="1"/>
    <col min="10512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0766" width="3.6640625" style="1" customWidth="1"/>
    <col min="10767" max="10767" width="6.88671875" style="1" customWidth="1"/>
    <col min="10768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022" width="3.6640625" style="1" customWidth="1"/>
    <col min="11023" max="11023" width="6.88671875" style="1" customWidth="1"/>
    <col min="11024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278" width="3.6640625" style="1" customWidth="1"/>
    <col min="11279" max="11279" width="6.88671875" style="1" customWidth="1"/>
    <col min="11280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534" width="3.6640625" style="1" customWidth="1"/>
    <col min="11535" max="11535" width="6.88671875" style="1" customWidth="1"/>
    <col min="11536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1790" width="3.6640625" style="1" customWidth="1"/>
    <col min="11791" max="11791" width="6.88671875" style="1" customWidth="1"/>
    <col min="11792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046" width="3.6640625" style="1" customWidth="1"/>
    <col min="12047" max="12047" width="6.88671875" style="1" customWidth="1"/>
    <col min="12048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302" width="3.6640625" style="1" customWidth="1"/>
    <col min="12303" max="12303" width="6.88671875" style="1" customWidth="1"/>
    <col min="12304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558" width="3.6640625" style="1" customWidth="1"/>
    <col min="12559" max="12559" width="6.88671875" style="1" customWidth="1"/>
    <col min="12560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2814" width="3.6640625" style="1" customWidth="1"/>
    <col min="12815" max="12815" width="6.88671875" style="1" customWidth="1"/>
    <col min="12816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070" width="3.6640625" style="1" customWidth="1"/>
    <col min="13071" max="13071" width="6.88671875" style="1" customWidth="1"/>
    <col min="13072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326" width="3.6640625" style="1" customWidth="1"/>
    <col min="13327" max="13327" width="6.88671875" style="1" customWidth="1"/>
    <col min="13328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582" width="3.6640625" style="1" customWidth="1"/>
    <col min="13583" max="13583" width="6.88671875" style="1" customWidth="1"/>
    <col min="13584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3838" width="3.6640625" style="1" customWidth="1"/>
    <col min="13839" max="13839" width="6.88671875" style="1" customWidth="1"/>
    <col min="13840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094" width="3.6640625" style="1" customWidth="1"/>
    <col min="14095" max="14095" width="6.88671875" style="1" customWidth="1"/>
    <col min="14096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350" width="3.6640625" style="1" customWidth="1"/>
    <col min="14351" max="14351" width="6.88671875" style="1" customWidth="1"/>
    <col min="14352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606" width="3.6640625" style="1" customWidth="1"/>
    <col min="14607" max="14607" width="6.88671875" style="1" customWidth="1"/>
    <col min="14608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4862" width="3.6640625" style="1" customWidth="1"/>
    <col min="14863" max="14863" width="6.88671875" style="1" customWidth="1"/>
    <col min="14864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118" width="3.6640625" style="1" customWidth="1"/>
    <col min="15119" max="15119" width="6.88671875" style="1" customWidth="1"/>
    <col min="15120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374" width="3.6640625" style="1" customWidth="1"/>
    <col min="15375" max="15375" width="6.88671875" style="1" customWidth="1"/>
    <col min="15376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630" width="3.6640625" style="1" customWidth="1"/>
    <col min="15631" max="15631" width="6.88671875" style="1" customWidth="1"/>
    <col min="15632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5886" width="3.6640625" style="1" customWidth="1"/>
    <col min="15887" max="15887" width="6.88671875" style="1" customWidth="1"/>
    <col min="15888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142" width="3.6640625" style="1" customWidth="1"/>
    <col min="16143" max="16143" width="6.88671875" style="1" customWidth="1"/>
    <col min="16144" max="16384" width="8.88671875" style="1"/>
  </cols>
  <sheetData>
    <row r="1" spans="1:17" ht="18.75" thickBot="1" x14ac:dyDescent="0.3">
      <c r="A1" s="38" t="s">
        <v>0</v>
      </c>
      <c r="B1" s="39" t="s">
        <v>30</v>
      </c>
      <c r="C1" s="40"/>
      <c r="D1" s="41" t="s">
        <v>31</v>
      </c>
      <c r="E1" s="100" t="s">
        <v>32</v>
      </c>
      <c r="F1" s="101"/>
      <c r="G1" s="102" t="s">
        <v>33</v>
      </c>
      <c r="H1" s="103"/>
      <c r="N1" s="40"/>
    </row>
    <row r="2" spans="1:17" ht="18.75" thickBot="1" x14ac:dyDescent="0.3">
      <c r="A2" s="42" t="s">
        <v>26</v>
      </c>
      <c r="B2" s="43" t="s">
        <v>27</v>
      </c>
      <c r="C2" s="44"/>
      <c r="D2" s="45" t="s">
        <v>30</v>
      </c>
      <c r="E2" s="46" t="s">
        <v>34</v>
      </c>
      <c r="F2" s="47" t="s">
        <v>35</v>
      </c>
      <c r="G2" s="46" t="s">
        <v>34</v>
      </c>
      <c r="H2" s="47" t="s">
        <v>35</v>
      </c>
      <c r="J2" s="48" t="s">
        <v>36</v>
      </c>
      <c r="K2" s="49">
        <f t="array" ref="K2:L6">LINEST(B3:B17,A3:A17,TRUE,TRUE)</f>
        <v>10.405627927400468</v>
      </c>
      <c r="L2" s="50">
        <v>60.552382172131132</v>
      </c>
      <c r="M2" s="55" t="s">
        <v>37</v>
      </c>
      <c r="N2" s="35"/>
      <c r="O2" s="38" t="s">
        <v>1</v>
      </c>
      <c r="P2" s="39">
        <f>COUNT(A3:A17)</f>
        <v>15</v>
      </c>
    </row>
    <row r="3" spans="1:17" ht="21" x14ac:dyDescent="0.35">
      <c r="A3" s="78">
        <v>5.5</v>
      </c>
      <c r="B3" s="79">
        <v>110</v>
      </c>
      <c r="C3" s="80"/>
      <c r="D3" s="81">
        <f t="array" ref="D3:D17">TREND(B3:B17,A3:A17)</f>
        <v>117.78333577283371</v>
      </c>
      <c r="E3" s="57">
        <f t="shared" ref="E3:E17" si="0">D3-tVal*SE*SQRT(1/count+(A3-Xmean)^2/SSxx)</f>
        <v>112.4244410758814</v>
      </c>
      <c r="F3" s="58">
        <f t="shared" ref="F3:F17" si="1">D3+tVal*SE*SQRT(1/count+(A3-Xmean)^2/SSxx)</f>
        <v>123.14223046978601</v>
      </c>
      <c r="G3" s="59">
        <f t="shared" ref="G3:G17" si="2">D3-tVal*SE*SQRT(1+1/count+(A3-Xmean)^2/SSxx)</f>
        <v>103.99447983387961</v>
      </c>
      <c r="H3" s="60">
        <f t="shared" ref="H3:H17" si="3">D3+tVal*SE*SQRT(1+1/count+(A3-Xmean)^2/SSxx)</f>
        <v>131.57219171178781</v>
      </c>
      <c r="J3" s="61" t="s">
        <v>38</v>
      </c>
      <c r="K3" s="51">
        <v>0.97425021407385104</v>
      </c>
      <c r="L3" s="52">
        <v>7.4757014991601887</v>
      </c>
      <c r="M3" s="55" t="s">
        <v>39</v>
      </c>
      <c r="N3" s="37"/>
      <c r="O3" s="82" t="s">
        <v>70</v>
      </c>
      <c r="P3" s="83">
        <f>AVERAGE(A:A)</f>
        <v>7.5133333333333336</v>
      </c>
    </row>
    <row r="4" spans="1:17" ht="21" x14ac:dyDescent="0.35">
      <c r="A4" s="78">
        <v>5.5</v>
      </c>
      <c r="B4" s="79">
        <v>118</v>
      </c>
      <c r="C4" s="80"/>
      <c r="D4" s="81">
        <v>117.78333577283371</v>
      </c>
      <c r="E4" s="57">
        <f t="shared" si="0"/>
        <v>112.4244410758814</v>
      </c>
      <c r="F4" s="58">
        <f t="shared" si="1"/>
        <v>123.14223046978601</v>
      </c>
      <c r="G4" s="59">
        <f t="shared" si="2"/>
        <v>103.99447983387961</v>
      </c>
      <c r="H4" s="60">
        <f t="shared" si="3"/>
        <v>131.57219171178781</v>
      </c>
      <c r="J4" s="61" t="s">
        <v>40</v>
      </c>
      <c r="K4" s="51">
        <v>0.89769928571544022</v>
      </c>
      <c r="L4" s="52">
        <v>5.8809001092390423</v>
      </c>
      <c r="M4" s="62" t="s">
        <v>41</v>
      </c>
      <c r="N4" s="37"/>
      <c r="O4" s="82" t="s">
        <v>71</v>
      </c>
      <c r="P4" s="84">
        <f>DEVSQ(A3:A17)</f>
        <v>36.437333333333335</v>
      </c>
    </row>
    <row r="5" spans="1:17" ht="21" x14ac:dyDescent="0.35">
      <c r="A5" s="78">
        <v>5.8</v>
      </c>
      <c r="B5" s="79">
        <v>115</v>
      </c>
      <c r="C5" s="80"/>
      <c r="D5" s="81">
        <v>120.90502415105385</v>
      </c>
      <c r="E5" s="57">
        <f t="shared" si="0"/>
        <v>116.0300788313411</v>
      </c>
      <c r="F5" s="58">
        <f t="shared" si="1"/>
        <v>125.7799694707666</v>
      </c>
      <c r="G5" s="59">
        <f t="shared" si="2"/>
        <v>107.29694244927106</v>
      </c>
      <c r="H5" s="60">
        <f t="shared" si="3"/>
        <v>134.51310585283665</v>
      </c>
      <c r="J5" s="61" t="s">
        <v>42</v>
      </c>
      <c r="K5" s="51">
        <v>114.07633657218844</v>
      </c>
      <c r="L5" s="52">
        <v>13</v>
      </c>
      <c r="M5" s="62" t="s">
        <v>43</v>
      </c>
      <c r="N5" s="35"/>
      <c r="O5" s="82" t="s">
        <v>72</v>
      </c>
      <c r="P5" s="85">
        <f>TINV(0.05,L5)</f>
        <v>2.1603686564627926</v>
      </c>
    </row>
    <row r="6" spans="1:17" ht="21.75" thickBot="1" x14ac:dyDescent="0.4">
      <c r="A6" s="78">
        <v>6.1</v>
      </c>
      <c r="B6" s="79">
        <v>120</v>
      </c>
      <c r="C6" s="80"/>
      <c r="D6" s="81">
        <v>124.02671252927399</v>
      </c>
      <c r="E6" s="57">
        <f t="shared" si="0"/>
        <v>119.5984150496359</v>
      </c>
      <c r="F6" s="58">
        <f t="shared" si="1"/>
        <v>128.4550100089121</v>
      </c>
      <c r="G6" s="59">
        <f t="shared" si="2"/>
        <v>110.5721737300295</v>
      </c>
      <c r="H6" s="60">
        <f t="shared" si="3"/>
        <v>137.48125132851848</v>
      </c>
      <c r="I6" s="35"/>
      <c r="J6" s="48" t="s">
        <v>44</v>
      </c>
      <c r="K6" s="53">
        <v>3945.3285141003121</v>
      </c>
      <c r="L6" s="54">
        <v>449.60481923302115</v>
      </c>
      <c r="M6" s="55" t="s">
        <v>45</v>
      </c>
      <c r="O6" s="86" t="s">
        <v>29</v>
      </c>
      <c r="P6" s="87">
        <f>SQRT(L6/L5)</f>
        <v>5.8809001092390423</v>
      </c>
    </row>
    <row r="7" spans="1:17" x14ac:dyDescent="0.25">
      <c r="A7" s="78">
        <v>6.5</v>
      </c>
      <c r="B7" s="79">
        <v>125</v>
      </c>
      <c r="C7" s="80"/>
      <c r="D7" s="81">
        <v>128.18896370023418</v>
      </c>
      <c r="E7" s="57">
        <f t="shared" si="0"/>
        <v>124.27618537075642</v>
      </c>
      <c r="F7" s="58">
        <f t="shared" si="1"/>
        <v>132.10174202971194</v>
      </c>
      <c r="G7" s="59">
        <f t="shared" si="2"/>
        <v>114.89518207167427</v>
      </c>
      <c r="H7" s="60">
        <f t="shared" si="3"/>
        <v>141.4827453287941</v>
      </c>
      <c r="I7" s="2"/>
      <c r="K7" s="2"/>
      <c r="L7" s="2"/>
    </row>
    <row r="8" spans="1:17" ht="18.75" x14ac:dyDescent="0.3">
      <c r="A8" s="78">
        <v>6.8</v>
      </c>
      <c r="B8" s="79">
        <v>146</v>
      </c>
      <c r="C8" s="80"/>
      <c r="D8" s="81">
        <v>131.31065207845432</v>
      </c>
      <c r="E8" s="57">
        <f t="shared" si="0"/>
        <v>127.70300310871745</v>
      </c>
      <c r="F8" s="58">
        <f t="shared" si="1"/>
        <v>134.91830104819121</v>
      </c>
      <c r="G8" s="59">
        <f t="shared" si="2"/>
        <v>118.10345984009231</v>
      </c>
      <c r="H8" s="60">
        <f t="shared" si="3"/>
        <v>144.51784431681634</v>
      </c>
      <c r="I8" s="2"/>
      <c r="J8" s="88" t="s">
        <v>73</v>
      </c>
      <c r="K8" s="2"/>
      <c r="L8" s="2"/>
    </row>
    <row r="9" spans="1:17" ht="18.75" x14ac:dyDescent="0.3">
      <c r="A9" s="78">
        <v>7.1</v>
      </c>
      <c r="B9" s="79">
        <v>135</v>
      </c>
      <c r="C9" s="80"/>
      <c r="D9" s="81">
        <v>134.43234045667447</v>
      </c>
      <c r="E9" s="57">
        <f t="shared" si="0"/>
        <v>131.0385497850404</v>
      </c>
      <c r="F9" s="58">
        <f t="shared" si="1"/>
        <v>137.82613112830853</v>
      </c>
      <c r="G9" s="59">
        <f t="shared" si="2"/>
        <v>121.28195601913514</v>
      </c>
      <c r="H9" s="60">
        <f t="shared" si="3"/>
        <v>147.58272489421381</v>
      </c>
      <c r="I9" s="2"/>
      <c r="J9" s="88" t="s">
        <v>74</v>
      </c>
      <c r="K9" s="2"/>
      <c r="L9" s="2"/>
    </row>
    <row r="10" spans="1:17" x14ac:dyDescent="0.25">
      <c r="A10" s="78">
        <v>7.4</v>
      </c>
      <c r="B10" s="79">
        <v>140</v>
      </c>
      <c r="C10" s="80"/>
      <c r="D10" s="81">
        <v>137.55402883489461</v>
      </c>
      <c r="E10" s="57">
        <f t="shared" si="0"/>
        <v>134.26497329299335</v>
      </c>
      <c r="F10" s="58">
        <f t="shared" si="1"/>
        <v>140.84308437679587</v>
      </c>
      <c r="G10" s="59">
        <f t="shared" si="2"/>
        <v>124.43028386290138</v>
      </c>
      <c r="H10" s="60">
        <f t="shared" si="3"/>
        <v>150.67777380688784</v>
      </c>
      <c r="I10" s="2"/>
      <c r="J10" s="88" t="s">
        <v>75</v>
      </c>
      <c r="K10" s="2"/>
      <c r="L10" s="2"/>
    </row>
    <row r="11" spans="1:17" x14ac:dyDescent="0.25">
      <c r="A11" s="78">
        <v>7.7</v>
      </c>
      <c r="B11" s="79">
        <v>145</v>
      </c>
      <c r="C11" s="80"/>
      <c r="D11" s="81">
        <v>140.67571721311475</v>
      </c>
      <c r="E11" s="57">
        <f t="shared" si="0"/>
        <v>137.37187932463317</v>
      </c>
      <c r="F11" s="58">
        <f t="shared" si="1"/>
        <v>143.97955510159633</v>
      </c>
      <c r="G11" s="59">
        <f t="shared" si="2"/>
        <v>127.54825970887683</v>
      </c>
      <c r="H11" s="60">
        <f t="shared" si="3"/>
        <v>153.80317471735268</v>
      </c>
      <c r="J11" s="2"/>
    </row>
    <row r="12" spans="1:17" x14ac:dyDescent="0.25">
      <c r="A12" s="78">
        <v>8</v>
      </c>
      <c r="B12" s="79">
        <v>145</v>
      </c>
      <c r="C12" s="80"/>
      <c r="D12" s="81">
        <v>143.79740559133489</v>
      </c>
      <c r="E12" s="57">
        <f t="shared" si="0"/>
        <v>140.36080982956199</v>
      </c>
      <c r="F12" s="58">
        <f t="shared" si="1"/>
        <v>147.2340013531078</v>
      </c>
      <c r="G12" s="59">
        <f t="shared" si="2"/>
        <v>130.63590924167761</v>
      </c>
      <c r="H12" s="60">
        <f t="shared" si="3"/>
        <v>156.95890194099218</v>
      </c>
      <c r="I12" s="2"/>
      <c r="J12" s="106" t="s">
        <v>76</v>
      </c>
      <c r="K12" s="106"/>
      <c r="L12" s="106"/>
      <c r="M12" s="106"/>
      <c r="N12" s="106"/>
      <c r="O12" s="106"/>
      <c r="P12" s="106"/>
      <c r="Q12" s="106"/>
    </row>
    <row r="13" spans="1:17" x14ac:dyDescent="0.25">
      <c r="A13" s="78">
        <v>8</v>
      </c>
      <c r="B13" s="79">
        <v>150</v>
      </c>
      <c r="C13" s="80"/>
      <c r="D13" s="81">
        <v>143.79740559133489</v>
      </c>
      <c r="E13" s="57">
        <f t="shared" si="0"/>
        <v>140.36080982956199</v>
      </c>
      <c r="F13" s="58">
        <f t="shared" si="1"/>
        <v>147.2340013531078</v>
      </c>
      <c r="G13" s="59">
        <f t="shared" si="2"/>
        <v>130.63590924167761</v>
      </c>
      <c r="H13" s="60">
        <f t="shared" si="3"/>
        <v>156.95890194099218</v>
      </c>
      <c r="I13" s="65"/>
      <c r="J13" s="105" t="s">
        <v>77</v>
      </c>
      <c r="K13" s="105"/>
      <c r="L13" s="105"/>
      <c r="M13" s="105"/>
      <c r="N13" s="105"/>
      <c r="O13" s="105"/>
      <c r="P13" s="105"/>
      <c r="Q13" s="105"/>
    </row>
    <row r="14" spans="1:17" x14ac:dyDescent="0.25">
      <c r="A14" s="78">
        <v>8.3000000000000007</v>
      </c>
      <c r="B14" s="79">
        <v>147</v>
      </c>
      <c r="C14" s="80"/>
      <c r="D14" s="81">
        <v>146.91909396955504</v>
      </c>
      <c r="E14" s="57">
        <f t="shared" si="0"/>
        <v>143.24452960529104</v>
      </c>
      <c r="F14" s="58">
        <f t="shared" si="1"/>
        <v>150.59365833381904</v>
      </c>
      <c r="G14" s="59">
        <f t="shared" si="2"/>
        <v>133.69346661205984</v>
      </c>
      <c r="H14" s="60">
        <f t="shared" si="3"/>
        <v>160.14472132705023</v>
      </c>
      <c r="I14" s="2"/>
      <c r="J14" s="2"/>
    </row>
    <row r="15" spans="1:17" x14ac:dyDescent="0.25">
      <c r="A15" s="78">
        <v>9</v>
      </c>
      <c r="B15" s="79">
        <v>155</v>
      </c>
      <c r="C15" s="80"/>
      <c r="D15" s="81">
        <v>154.20303351873537</v>
      </c>
      <c r="E15" s="57">
        <f t="shared" si="0"/>
        <v>149.66961132578871</v>
      </c>
      <c r="F15" s="58">
        <f t="shared" si="1"/>
        <v>158.73645571168203</v>
      </c>
      <c r="G15" s="59">
        <f t="shared" si="2"/>
        <v>140.71352972831716</v>
      </c>
      <c r="H15" s="60">
        <f t="shared" si="3"/>
        <v>167.69253730915358</v>
      </c>
      <c r="I15" s="2"/>
      <c r="J15" s="107" t="s">
        <v>78</v>
      </c>
      <c r="K15" s="107"/>
      <c r="L15" s="107"/>
      <c r="M15" s="107"/>
      <c r="N15" s="107"/>
      <c r="O15" s="107"/>
      <c r="P15" s="107"/>
      <c r="Q15" s="107"/>
    </row>
    <row r="16" spans="1:17" x14ac:dyDescent="0.25">
      <c r="A16" s="78">
        <v>10</v>
      </c>
      <c r="B16" s="79">
        <v>160</v>
      </c>
      <c r="C16" s="80"/>
      <c r="D16" s="81">
        <v>164.60866144613581</v>
      </c>
      <c r="E16" s="57">
        <f t="shared" si="0"/>
        <v>158.43180942297786</v>
      </c>
      <c r="F16" s="58">
        <f t="shared" si="1"/>
        <v>170.78551346929376</v>
      </c>
      <c r="G16" s="59">
        <f t="shared" si="2"/>
        <v>150.48179708605232</v>
      </c>
      <c r="H16" s="60">
        <f t="shared" si="3"/>
        <v>178.7355258062193</v>
      </c>
      <c r="I16" s="2"/>
      <c r="J16" s="105" t="s">
        <v>79</v>
      </c>
      <c r="K16" s="105"/>
      <c r="L16" s="105"/>
      <c r="M16" s="105"/>
      <c r="N16" s="105"/>
      <c r="O16" s="105"/>
      <c r="P16" s="105"/>
      <c r="Q16" s="105"/>
    </row>
    <row r="17" spans="1:12" ht="18.75" thickBot="1" x14ac:dyDescent="0.3">
      <c r="A17" s="89">
        <v>11</v>
      </c>
      <c r="B17" s="90">
        <v>170</v>
      </c>
      <c r="C17" s="80"/>
      <c r="D17" s="81">
        <v>175.01428937353629</v>
      </c>
      <c r="E17" s="69">
        <f t="shared" si="0"/>
        <v>166.97594732810782</v>
      </c>
      <c r="F17" s="70">
        <f t="shared" si="1"/>
        <v>183.05263141896475</v>
      </c>
      <c r="G17" s="71">
        <f t="shared" si="2"/>
        <v>159.98000393752341</v>
      </c>
      <c r="H17" s="72">
        <f t="shared" si="3"/>
        <v>190.04857480954917</v>
      </c>
      <c r="I17" s="2"/>
      <c r="J17" s="2"/>
    </row>
    <row r="18" spans="1:12" x14ac:dyDescent="0.25">
      <c r="E18" s="2"/>
      <c r="F18" s="2"/>
      <c r="G18" s="2"/>
      <c r="H18" s="2"/>
      <c r="I18" s="2"/>
      <c r="J18" s="2"/>
    </row>
    <row r="19" spans="1:12" x14ac:dyDescent="0.25">
      <c r="E19" s="2"/>
      <c r="F19" s="74"/>
      <c r="G19" s="74"/>
      <c r="H19" s="74"/>
      <c r="I19" s="74"/>
      <c r="J19" s="2"/>
      <c r="K19" s="2"/>
      <c r="L19" s="2"/>
    </row>
    <row r="20" spans="1:12" x14ac:dyDescent="0.25">
      <c r="E20" s="2"/>
      <c r="F20" s="75"/>
      <c r="G20" s="76"/>
      <c r="H20" s="74"/>
      <c r="I20" s="77"/>
      <c r="J20" s="2"/>
    </row>
    <row r="21" spans="1:12" x14ac:dyDescent="0.25">
      <c r="E21" s="2"/>
      <c r="F21" s="75"/>
      <c r="G21" s="76"/>
      <c r="H21" s="74"/>
      <c r="I21" s="74"/>
      <c r="J21" s="2"/>
    </row>
    <row r="22" spans="1:12" x14ac:dyDescent="0.25">
      <c r="E22" s="2"/>
      <c r="G22" s="2"/>
      <c r="H22" s="2"/>
      <c r="I22" s="2"/>
      <c r="J22" s="2"/>
    </row>
    <row r="23" spans="1:12" x14ac:dyDescent="0.25">
      <c r="E23" s="2"/>
      <c r="F23" s="2"/>
      <c r="G23" s="2"/>
      <c r="H23" s="2"/>
      <c r="I23" s="2"/>
      <c r="J23" s="2"/>
    </row>
    <row r="24" spans="1:12" x14ac:dyDescent="0.25">
      <c r="F24" s="2"/>
      <c r="G24" s="2"/>
      <c r="H24" s="2"/>
      <c r="I24" s="2"/>
      <c r="J24" s="2"/>
    </row>
    <row r="25" spans="1:12" x14ac:dyDescent="0.25">
      <c r="F25" s="2"/>
      <c r="G25" s="2"/>
      <c r="H25" s="2"/>
      <c r="I25" s="2"/>
      <c r="J25" s="2"/>
    </row>
    <row r="26" spans="1:12" x14ac:dyDescent="0.25">
      <c r="F26" s="2"/>
      <c r="G26" s="2"/>
      <c r="H26" s="2"/>
      <c r="I26" s="2"/>
      <c r="J26" s="2"/>
    </row>
    <row r="27" spans="1:12" x14ac:dyDescent="0.25">
      <c r="F27" s="2"/>
      <c r="G27" s="2"/>
      <c r="H27" s="2"/>
      <c r="I27" s="2"/>
      <c r="J27" s="2"/>
    </row>
    <row r="28" spans="1:12" x14ac:dyDescent="0.25">
      <c r="F28" s="2"/>
      <c r="G28" s="2"/>
      <c r="H28" s="2"/>
      <c r="I28" s="2"/>
      <c r="J28" s="2"/>
    </row>
    <row r="29" spans="1:12" x14ac:dyDescent="0.25">
      <c r="F29" s="2"/>
      <c r="G29" s="2"/>
      <c r="H29" s="2"/>
      <c r="I29" s="2"/>
      <c r="J29" s="2"/>
    </row>
    <row r="30" spans="1:12" x14ac:dyDescent="0.25">
      <c r="F30" s="2"/>
      <c r="G30" s="2"/>
      <c r="H30" s="2"/>
      <c r="I30" s="2"/>
      <c r="J30" s="2"/>
    </row>
    <row r="31" spans="1:12" x14ac:dyDescent="0.25">
      <c r="F31" s="2"/>
      <c r="G31" s="2"/>
      <c r="H31" s="2"/>
      <c r="I31" s="2"/>
      <c r="J31" s="2"/>
    </row>
    <row r="32" spans="1:12" x14ac:dyDescent="0.25">
      <c r="F32" s="2"/>
      <c r="G32" s="2"/>
      <c r="H32" s="2"/>
      <c r="I32" s="2"/>
      <c r="J32" s="2"/>
    </row>
    <row r="33" spans="6:10" x14ac:dyDescent="0.25">
      <c r="F33" s="2"/>
      <c r="G33" s="2"/>
      <c r="H33" s="2"/>
      <c r="I33" s="2"/>
      <c r="J33" s="2"/>
    </row>
    <row r="34" spans="6:10" x14ac:dyDescent="0.25">
      <c r="F34" s="2"/>
      <c r="G34" s="2"/>
      <c r="H34" s="2"/>
      <c r="I34" s="2"/>
      <c r="J34" s="2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>
              <from>
                <xdr:col>0</xdr:col>
                <xdr:colOff>180975</xdr:colOff>
                <xdr:row>17</xdr:row>
                <xdr:rowOff>66675</xdr:rowOff>
              </from>
              <to>
                <xdr:col>5</xdr:col>
                <xdr:colOff>523875</xdr:colOff>
                <xdr:row>21</xdr:row>
                <xdr:rowOff>66675</xdr:rowOff>
              </to>
            </anchor>
          </objectPr>
        </oleObject>
      </mc:Choice>
      <mc:Fallback>
        <oleObject progId="Equation.COEE2" shapeId="1025" r:id="rId4"/>
      </mc:Fallback>
    </mc:AlternateContent>
    <mc:AlternateContent xmlns:mc="http://schemas.openxmlformats.org/markup-compatibility/2006">
      <mc:Choice Requires="x14">
        <oleObject progId="Equation.COEE2" shapeId="1026" r:id="rId6">
          <objectPr defaultSize="0" autoPict="0" r:id="rId7">
            <anchor moveWithCells="1">
              <from>
                <xdr:col>13</xdr:col>
                <xdr:colOff>9525</xdr:colOff>
                <xdr:row>7</xdr:row>
                <xdr:rowOff>9525</xdr:rowOff>
              </from>
              <to>
                <xdr:col>16</xdr:col>
                <xdr:colOff>152400</xdr:colOff>
                <xdr:row>10</xdr:row>
                <xdr:rowOff>47625</xdr:rowOff>
              </to>
            </anchor>
          </objectPr>
        </oleObject>
      </mc:Choice>
      <mc:Fallback>
        <oleObject progId="Equation.COEE2" shapeId="1026" r:id="rId6"/>
      </mc:Fallback>
    </mc:AlternateContent>
    <mc:AlternateContent xmlns:mc="http://schemas.openxmlformats.org/markup-compatibility/2006">
      <mc:Choice Requires="x14">
        <oleObject progId="Equation.COEE2" shapeId="1027" r:id="rId8">
          <objectPr defaultSize="0" autoPict="0" r:id="rId9">
            <anchor moveWithCells="1" sizeWithCells="1">
              <from>
                <xdr:col>6</xdr:col>
                <xdr:colOff>47625</xdr:colOff>
                <xdr:row>17</xdr:row>
                <xdr:rowOff>66675</xdr:rowOff>
              </from>
              <to>
                <xdr:col>11</xdr:col>
                <xdr:colOff>561975</xdr:colOff>
                <xdr:row>21</xdr:row>
                <xdr:rowOff>66675</xdr:rowOff>
              </to>
            </anchor>
          </objectPr>
        </oleObject>
      </mc:Choice>
      <mc:Fallback>
        <oleObject progId="Equation.COEE2" shapeId="102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22" baseType="lpstr">
      <vt:lpstr>Display</vt:lpstr>
      <vt:lpstr>Z-vs-t</vt:lpstr>
      <vt:lpstr>Weight</vt:lpstr>
      <vt:lpstr>HbA1C</vt:lpstr>
      <vt:lpstr>LinearRegr</vt:lpstr>
      <vt:lpstr>Prediction</vt:lpstr>
      <vt:lpstr>Intervals</vt:lpstr>
      <vt:lpstr>count</vt:lpstr>
      <vt:lpstr>LinearRegr!df</vt:lpstr>
      <vt:lpstr>df</vt:lpstr>
      <vt:lpstr>LinearRegr!interc</vt:lpstr>
      <vt:lpstr>interc</vt:lpstr>
      <vt:lpstr>SE</vt:lpstr>
      <vt:lpstr>LinearRegr!slope</vt:lpstr>
      <vt:lpstr>slope</vt:lpstr>
      <vt:lpstr>LinearRegr!SSregr</vt:lpstr>
      <vt:lpstr>SSregr</vt:lpstr>
      <vt:lpstr>LinearRegr!SSres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2007-03-13T16:59:27Z</dcterms:created>
  <dcterms:modified xsi:type="dcterms:W3CDTF">2013-05-30T13:08:37Z</dcterms:modified>
</cp:coreProperties>
</file>