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EndBook\"/>
    </mc:Choice>
  </mc:AlternateContent>
  <bookViews>
    <workbookView xWindow="120" yWindow="30" windowWidth="18915" windowHeight="7575"/>
  </bookViews>
  <sheets>
    <sheet name="Peaks" sheetId="4" r:id="rId1"/>
    <sheet name="Poisson" sheetId="7" r:id="rId2"/>
    <sheet name="Conditions" sheetId="5" r:id="rId3"/>
    <sheet name="Outliers" sheetId="10" r:id="rId4"/>
  </sheets>
  <externalReferences>
    <externalReference r:id="rId5"/>
  </externalReferences>
  <definedNames>
    <definedName name="_xlnm.Database">#REF!</definedName>
    <definedName name="Mean">Peaks!$C$2</definedName>
    <definedName name="SD">Peaks!$C$3</definedName>
    <definedName name="signif">0.05</definedName>
    <definedName name="Table">OFFSET([1]StockMarket!$A$1,0,0,COUNTA([1]StockMarket!$A:$A),COUNTA([1]StockMarket!$1:$1))</definedName>
  </definedNames>
  <calcPr calcId="152511" iterateCount="1000"/>
</workbook>
</file>

<file path=xl/calcChain.xml><?xml version="1.0" encoding="utf-8"?>
<calcChain xmlns="http://schemas.openxmlformats.org/spreadsheetml/2006/main">
  <c r="B29" i="10" l="1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E1" i="10" l="1"/>
  <c r="N1" i="10" s="1"/>
  <c r="N2" i="10" s="1"/>
  <c r="K2" i="10"/>
  <c r="E3" i="10"/>
  <c r="E2" i="10"/>
  <c r="H1" i="10"/>
  <c r="K1" i="10"/>
  <c r="K3" i="10" s="1"/>
  <c r="H2" i="10" a="1"/>
  <c r="H2" i="10" s="1"/>
  <c r="G3" i="4"/>
  <c r="G2" i="4"/>
  <c r="E23" i="10" l="1"/>
  <c r="K25" i="10"/>
  <c r="O25" i="10" s="1"/>
  <c r="K29" i="10"/>
  <c r="O29" i="10" s="1"/>
  <c r="K6" i="10"/>
  <c r="O6" i="10" s="1"/>
  <c r="K20" i="10"/>
  <c r="O20" i="10" s="1"/>
  <c r="K28" i="10"/>
  <c r="O28" i="10" s="1"/>
  <c r="K11" i="10"/>
  <c r="O11" i="10" s="1"/>
  <c r="K27" i="10"/>
  <c r="O27" i="10" s="1"/>
  <c r="K8" i="10"/>
  <c r="O8" i="10" s="1"/>
  <c r="K22" i="10"/>
  <c r="O22" i="10" s="1"/>
  <c r="K9" i="10"/>
  <c r="O9" i="10" s="1"/>
  <c r="K21" i="10"/>
  <c r="O21" i="10" s="1"/>
  <c r="K16" i="10"/>
  <c r="O16" i="10" s="1"/>
  <c r="K24" i="10"/>
  <c r="O24" i="10" s="1"/>
  <c r="K17" i="10"/>
  <c r="O17" i="10" s="1"/>
  <c r="K19" i="10"/>
  <c r="O19" i="10" s="1"/>
  <c r="K26" i="10"/>
  <c r="O26" i="10" s="1"/>
  <c r="E17" i="10"/>
  <c r="E9" i="10"/>
  <c r="E29" i="10"/>
  <c r="E21" i="10"/>
  <c r="E12" i="10"/>
  <c r="E14" i="10"/>
  <c r="E6" i="10"/>
  <c r="E26" i="10"/>
  <c r="E22" i="10"/>
  <c r="E16" i="10"/>
  <c r="E8" i="10"/>
  <c r="E27" i="10"/>
  <c r="E19" i="10"/>
  <c r="E11" i="10"/>
  <c r="E13" i="10"/>
  <c r="E5" i="10"/>
  <c r="E15" i="10"/>
  <c r="E7" i="10"/>
  <c r="K13" i="10"/>
  <c r="O13" i="10" s="1"/>
  <c r="K5" i="10"/>
  <c r="O5" i="10" s="1"/>
  <c r="E25" i="10"/>
  <c r="K18" i="10"/>
  <c r="O18" i="10" s="1"/>
  <c r="K10" i="10"/>
  <c r="O10" i="10" s="1"/>
  <c r="K23" i="10"/>
  <c r="O23" i="10" s="1"/>
  <c r="K12" i="10"/>
  <c r="O12" i="10" s="1"/>
  <c r="E28" i="10"/>
  <c r="E24" i="10"/>
  <c r="E20" i="10"/>
  <c r="K14" i="10"/>
  <c r="O14" i="10" s="1"/>
  <c r="H28" i="10"/>
  <c r="N28" i="10" s="1"/>
  <c r="H26" i="10"/>
  <c r="N26" i="10" s="1"/>
  <c r="H24" i="10"/>
  <c r="N24" i="10" s="1"/>
  <c r="H22" i="10"/>
  <c r="N22" i="10" s="1"/>
  <c r="H20" i="10"/>
  <c r="N20" i="10" s="1"/>
  <c r="H18" i="10"/>
  <c r="N18" i="10" s="1"/>
  <c r="H16" i="10"/>
  <c r="N16" i="10" s="1"/>
  <c r="H14" i="10"/>
  <c r="N14" i="10" s="1"/>
  <c r="H12" i="10"/>
  <c r="N12" i="10" s="1"/>
  <c r="H10" i="10"/>
  <c r="N10" i="10" s="1"/>
  <c r="H8" i="10"/>
  <c r="N8" i="10" s="1"/>
  <c r="H6" i="10"/>
  <c r="N6" i="10" s="1"/>
  <c r="H15" i="10"/>
  <c r="N15" i="10" s="1"/>
  <c r="H7" i="10"/>
  <c r="N7" i="10" s="1"/>
  <c r="H17" i="10"/>
  <c r="N17" i="10" s="1"/>
  <c r="H9" i="10"/>
  <c r="N9" i="10" s="1"/>
  <c r="Q1" i="10"/>
  <c r="Q2" i="10" s="1"/>
  <c r="H29" i="10"/>
  <c r="N29" i="10" s="1"/>
  <c r="H27" i="10"/>
  <c r="N27" i="10" s="1"/>
  <c r="H25" i="10"/>
  <c r="N25" i="10" s="1"/>
  <c r="H23" i="10"/>
  <c r="N23" i="10" s="1"/>
  <c r="H21" i="10"/>
  <c r="N21" i="10" s="1"/>
  <c r="H19" i="10"/>
  <c r="N19" i="10" s="1"/>
  <c r="H11" i="10"/>
  <c r="N11" i="10" s="1"/>
  <c r="H13" i="10"/>
  <c r="N13" i="10" s="1"/>
  <c r="H5" i="10"/>
  <c r="N5" i="10" s="1"/>
  <c r="E18" i="10"/>
  <c r="E10" i="10"/>
  <c r="K15" i="10"/>
  <c r="O15" i="10" s="1"/>
  <c r="K7" i="10"/>
  <c r="O7" i="10" s="1"/>
  <c r="B3" i="7" l="1"/>
  <c r="C3" i="7"/>
  <c r="C13" i="7" s="1"/>
  <c r="D3" i="7"/>
  <c r="D13" i="7" s="1"/>
  <c r="C4" i="7"/>
  <c r="D4" i="7"/>
  <c r="C5" i="7"/>
  <c r="D5" i="7"/>
  <c r="C6" i="7"/>
  <c r="D6" i="7"/>
  <c r="C7" i="7"/>
  <c r="D7" i="7"/>
  <c r="C8" i="7"/>
  <c r="D8" i="7"/>
  <c r="C9" i="7"/>
  <c r="D9" i="7"/>
  <c r="C10" i="7"/>
  <c r="D10" i="7"/>
  <c r="C11" i="7"/>
  <c r="D11" i="7"/>
  <c r="C12" i="7"/>
  <c r="D12" i="7"/>
  <c r="B4" i="7"/>
  <c r="B5" i="7"/>
  <c r="B6" i="7"/>
  <c r="B13" i="7" s="1"/>
  <c r="B7" i="7"/>
  <c r="B8" i="7"/>
  <c r="B9" i="7"/>
  <c r="B10" i="7"/>
  <c r="B11" i="7"/>
  <c r="B12" i="7"/>
  <c r="C3" i="4"/>
  <c r="B7" i="4" s="1"/>
  <c r="C7" i="4" s="1"/>
  <c r="C2" i="4"/>
  <c r="B5" i="4"/>
  <c r="C5" i="4" s="1"/>
  <c r="B9" i="4"/>
  <c r="C9" i="4" s="1"/>
  <c r="B13" i="4"/>
  <c r="C13" i="4" s="1"/>
  <c r="B17" i="4"/>
  <c r="C17" i="4" s="1"/>
  <c r="B21" i="4"/>
  <c r="C21" i="4" s="1"/>
  <c r="B25" i="4"/>
  <c r="C25" i="4" s="1"/>
  <c r="B29" i="4"/>
  <c r="C29" i="4" s="1"/>
  <c r="O14" i="5"/>
  <c r="L14" i="5"/>
  <c r="I14" i="5"/>
  <c r="F14" i="5"/>
  <c r="C14" i="5"/>
  <c r="D32" i="4"/>
  <c r="E32" i="4" s="1"/>
  <c r="D31" i="4"/>
  <c r="E31" i="4" s="1"/>
  <c r="D30" i="4"/>
  <c r="E30" i="4" s="1"/>
  <c r="D29" i="4"/>
  <c r="E29" i="4" s="1"/>
  <c r="D28" i="4"/>
  <c r="E28" i="4" s="1"/>
  <c r="D27" i="4"/>
  <c r="E27" i="4" s="1"/>
  <c r="D26" i="4"/>
  <c r="E26" i="4" s="1"/>
  <c r="D25" i="4"/>
  <c r="E25" i="4" s="1"/>
  <c r="D24" i="4"/>
  <c r="E24" i="4" s="1"/>
  <c r="D23" i="4"/>
  <c r="E23" i="4" s="1"/>
  <c r="D22" i="4"/>
  <c r="E22" i="4" s="1"/>
  <c r="D21" i="4"/>
  <c r="E21" i="4" s="1"/>
  <c r="D20" i="4"/>
  <c r="E20" i="4" s="1"/>
  <c r="D19" i="4"/>
  <c r="E19" i="4" s="1"/>
  <c r="D18" i="4"/>
  <c r="E18" i="4" s="1"/>
  <c r="D17" i="4"/>
  <c r="E17" i="4" s="1"/>
  <c r="D16" i="4"/>
  <c r="E16" i="4" s="1"/>
  <c r="D15" i="4"/>
  <c r="E15" i="4" s="1"/>
  <c r="D14" i="4"/>
  <c r="E14" i="4" s="1"/>
  <c r="D13" i="4"/>
  <c r="E13" i="4" s="1"/>
  <c r="D12" i="4"/>
  <c r="E12" i="4" s="1"/>
  <c r="D11" i="4"/>
  <c r="E11" i="4" s="1"/>
  <c r="D10" i="4"/>
  <c r="E10" i="4" s="1"/>
  <c r="D9" i="4"/>
  <c r="E9" i="4" s="1"/>
  <c r="D8" i="4"/>
  <c r="E8" i="4" s="1"/>
  <c r="D7" i="4"/>
  <c r="E7" i="4" s="1"/>
  <c r="D6" i="4"/>
  <c r="E6" i="4" s="1"/>
  <c r="D5" i="4"/>
  <c r="E5" i="4" s="1"/>
  <c r="B32" i="4" l="1"/>
  <c r="C32" i="4" s="1"/>
  <c r="B24" i="4"/>
  <c r="C24" i="4" s="1"/>
  <c r="G24" i="4" s="1"/>
  <c r="B20" i="4"/>
  <c r="C20" i="4" s="1"/>
  <c r="G20" i="4" s="1"/>
  <c r="B12" i="4"/>
  <c r="C12" i="4" s="1"/>
  <c r="B8" i="4"/>
  <c r="C8" i="4" s="1"/>
  <c r="B30" i="4"/>
  <c r="C30" i="4" s="1"/>
  <c r="B26" i="4"/>
  <c r="C26" i="4" s="1"/>
  <c r="B22" i="4"/>
  <c r="C22" i="4" s="1"/>
  <c r="B18" i="4"/>
  <c r="C18" i="4" s="1"/>
  <c r="B14" i="4"/>
  <c r="C14" i="4" s="1"/>
  <c r="B10" i="4"/>
  <c r="C10" i="4" s="1"/>
  <c r="B6" i="4"/>
  <c r="C6" i="4" s="1"/>
  <c r="B28" i="4"/>
  <c r="C28" i="4" s="1"/>
  <c r="B16" i="4"/>
  <c r="C16" i="4" s="1"/>
  <c r="G16" i="4" s="1"/>
  <c r="B31" i="4"/>
  <c r="C31" i="4" s="1"/>
  <c r="G31" i="4" s="1"/>
  <c r="B27" i="4"/>
  <c r="C27" i="4" s="1"/>
  <c r="B23" i="4"/>
  <c r="C23" i="4" s="1"/>
  <c r="B19" i="4"/>
  <c r="C19" i="4" s="1"/>
  <c r="B15" i="4"/>
  <c r="C15" i="4" s="1"/>
  <c r="G15" i="4" s="1"/>
  <c r="B11" i="4"/>
  <c r="C11" i="4" s="1"/>
  <c r="G32" i="4"/>
  <c r="G30" i="4"/>
  <c r="G29" i="4"/>
  <c r="G28" i="4"/>
  <c r="G27" i="4"/>
  <c r="G26" i="4"/>
  <c r="G25" i="4"/>
  <c r="G23" i="4"/>
  <c r="G22" i="4"/>
  <c r="G21" i="4"/>
  <c r="G19" i="4"/>
  <c r="G18" i="4"/>
  <c r="G17" i="4"/>
  <c r="G14" i="4"/>
  <c r="G13" i="4"/>
  <c r="G12" i="4"/>
  <c r="G11" i="4"/>
  <c r="G10" i="4"/>
  <c r="G9" i="4"/>
  <c r="G8" i="4"/>
  <c r="G7" i="4"/>
  <c r="G6" i="4"/>
  <c r="G5" i="4"/>
</calcChain>
</file>

<file path=xl/sharedStrings.xml><?xml version="1.0" encoding="utf-8"?>
<sst xmlns="http://schemas.openxmlformats.org/spreadsheetml/2006/main" count="50" uniqueCount="31">
  <si>
    <t>Mean</t>
  </si>
  <si>
    <t>SD</t>
  </si>
  <si>
    <t>Length</t>
  </si>
  <si>
    <t>Count</t>
  </si>
  <si>
    <t>Drinks/wk</t>
  </si>
  <si>
    <t>Coffee/wk</t>
  </si>
  <si>
    <t>Days TV/wk</t>
  </si>
  <si>
    <t>Cig/Day</t>
  </si>
  <si>
    <t>USA</t>
  </si>
  <si>
    <t>Eur</t>
  </si>
  <si>
    <t>skew</t>
  </si>
  <si>
    <t>F-test</t>
  </si>
  <si>
    <t>Z</t>
  </si>
  <si>
    <t>x</t>
  </si>
  <si>
    <t>t</t>
  </si>
  <si>
    <t>Chi</t>
  </si>
  <si>
    <t>F</t>
  </si>
  <si>
    <t>different mean counts</t>
  </si>
  <si>
    <t>counts</t>
  </si>
  <si>
    <t>Total area</t>
  </si>
  <si>
    <t>Median</t>
  </si>
  <si>
    <t>MAD</t>
  </si>
  <si>
    <t>IQR</t>
  </si>
  <si>
    <t>&gt;3.5 MAD</t>
  </si>
  <si>
    <t>subset1</t>
  </si>
  <si>
    <t>subset2</t>
  </si>
  <si>
    <t>1+2</t>
  </si>
  <si>
    <t>25-perc.</t>
  </si>
  <si>
    <t>75-perc.</t>
  </si>
  <si>
    <t>Max Z</t>
  </si>
  <si>
    <t>Z&lt;5%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</si>
</sst>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%"/>
    <numFmt numFmtId="166" formatCode="###0.00_)"/>
    <numFmt numFmtId="167" formatCode="#,##0_)"/>
    <numFmt numFmtId="168" formatCode="0.000"/>
    <numFmt numFmtId="169" formatCode="0.0%"/>
    <numFmt numFmtId="170" formatCode="0.00000000"/>
  </numFmts>
  <fonts count="35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sz val="12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rgb="FF0070C0"/>
      <name val="Arial"/>
      <family val="2"/>
    </font>
    <font>
      <b/>
      <sz val="10"/>
      <color theme="9" tint="-0.499984740745262"/>
      <name val="Arial"/>
      <family val="2"/>
    </font>
    <font>
      <sz val="10"/>
      <name val="Arial"/>
      <family val="2"/>
    </font>
    <font>
      <sz val="11"/>
      <color rgb="FF333333"/>
      <name val="Arial"/>
      <family val="2"/>
    </font>
    <font>
      <b/>
      <sz val="10"/>
      <color theme="0" tint="-0.14999847407452621"/>
      <name val="Arial"/>
      <family val="2"/>
    </font>
    <font>
      <sz val="11"/>
      <color rgb="FFFFC000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66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6" fontId="9" fillId="0" borderId="1" applyNumberFormat="0" applyFill="0">
      <alignment horizontal="right"/>
    </xf>
    <xf numFmtId="167" fontId="10" fillId="0" borderId="1">
      <alignment horizontal="right" vertical="center"/>
    </xf>
    <xf numFmtId="49" fontId="11" fillId="0" borderId="1">
      <alignment horizontal="left" vertical="center"/>
    </xf>
    <xf numFmtId="166" fontId="9" fillId="0" borderId="1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1">
      <alignment horizontal="left"/>
    </xf>
    <xf numFmtId="0" fontId="14" fillId="0" borderId="2">
      <alignment horizontal="right" vertical="center"/>
    </xf>
    <xf numFmtId="0" fontId="15" fillId="0" borderId="1">
      <alignment horizontal="left" vertical="center"/>
    </xf>
    <xf numFmtId="0" fontId="9" fillId="0" borderId="1">
      <alignment horizontal="left" vertical="center"/>
    </xf>
    <xf numFmtId="0" fontId="13" fillId="0" borderId="1">
      <alignment horizontal="left"/>
    </xf>
    <xf numFmtId="0" fontId="13" fillId="13" borderId="0">
      <alignment horizontal="centerContinuous" wrapText="1"/>
    </xf>
    <xf numFmtId="49" fontId="13" fillId="13" borderId="3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1">
      <alignment horizontal="left"/>
    </xf>
    <xf numFmtId="166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4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1">
      <alignment horizontal="left"/>
    </xf>
    <xf numFmtId="0" fontId="14" fillId="0" borderId="2">
      <alignment horizontal="left"/>
    </xf>
    <xf numFmtId="0" fontId="13" fillId="0" borderId="0">
      <alignment horizontal="left" vertical="center"/>
    </xf>
    <xf numFmtId="49" fontId="17" fillId="0" borderId="1">
      <alignment horizontal="left"/>
    </xf>
    <xf numFmtId="9" fontId="25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" fillId="0" borderId="0"/>
    <xf numFmtId="0" fontId="1" fillId="0" borderId="0"/>
  </cellStyleXfs>
  <cellXfs count="60">
    <xf numFmtId="0" fontId="0" fillId="0" borderId="0" xfId="0"/>
    <xf numFmtId="0" fontId="4" fillId="0" borderId="0" xfId="1" applyFont="1"/>
    <xf numFmtId="0" fontId="3" fillId="0" borderId="0" xfId="1"/>
    <xf numFmtId="0" fontId="19" fillId="0" borderId="0" xfId="1" applyFont="1"/>
    <xf numFmtId="0" fontId="20" fillId="0" borderId="0" xfId="1" applyFont="1"/>
    <xf numFmtId="0" fontId="21" fillId="0" borderId="0" xfId="1" applyFont="1"/>
    <xf numFmtId="10" fontId="21" fillId="0" borderId="0" xfId="2" applyNumberFormat="1" applyFont="1"/>
    <xf numFmtId="10" fontId="0" fillId="0" borderId="0" xfId="2" applyNumberFormat="1" applyFont="1"/>
    <xf numFmtId="0" fontId="24" fillId="0" borderId="0" xfId="1" applyFont="1"/>
    <xf numFmtId="169" fontId="0" fillId="0" borderId="0" xfId="61" applyNumberFormat="1" applyFont="1"/>
    <xf numFmtId="164" fontId="21" fillId="0" borderId="0" xfId="1" applyNumberFormat="1" applyFont="1"/>
    <xf numFmtId="1" fontId="27" fillId="0" borderId="0" xfId="1" applyNumberFormat="1" applyFont="1"/>
    <xf numFmtId="1" fontId="28" fillId="0" borderId="0" xfId="1" applyNumberFormat="1" applyFont="1"/>
    <xf numFmtId="0" fontId="0" fillId="0" borderId="0" xfId="0" applyAlignment="1">
      <alignment horizontal="center"/>
    </xf>
    <xf numFmtId="169" fontId="0" fillId="0" borderId="3" xfId="61" applyNumberFormat="1" applyFont="1" applyBorder="1"/>
    <xf numFmtId="165" fontId="31" fillId="0" borderId="0" xfId="1" applyNumberFormat="1" applyFont="1" applyBorder="1"/>
    <xf numFmtId="165" fontId="31" fillId="0" borderId="0" xfId="2" applyNumberFormat="1" applyFont="1"/>
    <xf numFmtId="1" fontId="26" fillId="0" borderId="0" xfId="1" applyNumberFormat="1" applyFont="1" applyBorder="1"/>
    <xf numFmtId="0" fontId="4" fillId="0" borderId="0" xfId="1" applyFont="1" applyFill="1" applyBorder="1"/>
    <xf numFmtId="0" fontId="21" fillId="0" borderId="10" xfId="1" applyFont="1" applyBorder="1"/>
    <xf numFmtId="0" fontId="4" fillId="0" borderId="11" xfId="1" applyFont="1" applyBorder="1"/>
    <xf numFmtId="0" fontId="21" fillId="0" borderId="12" xfId="1" applyFont="1" applyBorder="1"/>
    <xf numFmtId="0" fontId="4" fillId="0" borderId="13" xfId="1" applyFont="1" applyBorder="1"/>
    <xf numFmtId="0" fontId="4" fillId="15" borderId="14" xfId="1" applyFont="1" applyFill="1" applyBorder="1"/>
    <xf numFmtId="0" fontId="4" fillId="15" borderId="17" xfId="1" applyFont="1" applyFill="1" applyBorder="1"/>
    <xf numFmtId="0" fontId="21" fillId="0" borderId="9" xfId="1" applyFont="1" applyBorder="1" applyAlignment="1">
      <alignment horizontal="center"/>
    </xf>
    <xf numFmtId="1" fontId="21" fillId="0" borderId="0" xfId="1" applyNumberFormat="1" applyFont="1"/>
    <xf numFmtId="0" fontId="1" fillId="0" borderId="0" xfId="65" applyProtection="1">
      <protection locked="0"/>
    </xf>
    <xf numFmtId="0" fontId="1" fillId="0" borderId="0" xfId="65" applyAlignment="1" applyProtection="1">
      <alignment horizontal="right"/>
      <protection locked="0"/>
    </xf>
    <xf numFmtId="168" fontId="30" fillId="0" borderId="5" xfId="65" applyNumberFormat="1" applyFont="1" applyBorder="1" applyProtection="1"/>
    <xf numFmtId="0" fontId="0" fillId="0" borderId="0" xfId="65" applyFont="1" applyAlignment="1" applyProtection="1">
      <alignment horizontal="right"/>
      <protection locked="0"/>
    </xf>
    <xf numFmtId="0" fontId="32" fillId="0" borderId="0" xfId="65" applyFont="1" applyProtection="1">
      <protection locked="0"/>
    </xf>
    <xf numFmtId="168" fontId="32" fillId="0" borderId="0" xfId="65" applyNumberFormat="1" applyFont="1" applyProtection="1">
      <protection locked="0"/>
    </xf>
    <xf numFmtId="0" fontId="33" fillId="0" borderId="0" xfId="65" applyFont="1" applyProtection="1">
      <protection locked="0"/>
    </xf>
    <xf numFmtId="168" fontId="33" fillId="0" borderId="0" xfId="65" applyNumberFormat="1" applyFont="1" applyProtection="1">
      <protection locked="0"/>
    </xf>
    <xf numFmtId="168" fontId="32" fillId="0" borderId="0" xfId="65" applyNumberFormat="1" applyFont="1" applyAlignment="1" applyProtection="1">
      <alignment wrapText="1"/>
      <protection locked="0"/>
    </xf>
    <xf numFmtId="0" fontId="0" fillId="0" borderId="0" xfId="65" applyFont="1" applyProtection="1">
      <protection locked="0"/>
    </xf>
    <xf numFmtId="0" fontId="1" fillId="0" borderId="0" xfId="65" applyAlignment="1" applyProtection="1">
      <alignment horizontal="center"/>
      <protection locked="0"/>
    </xf>
    <xf numFmtId="168" fontId="30" fillId="0" borderId="6" xfId="65" applyNumberFormat="1" applyFont="1" applyBorder="1" applyProtection="1"/>
    <xf numFmtId="168" fontId="30" fillId="0" borderId="0" xfId="65" applyNumberFormat="1" applyFont="1" applyBorder="1" applyProtection="1"/>
    <xf numFmtId="168" fontId="30" fillId="0" borderId="0" xfId="65" applyNumberFormat="1" applyFont="1" applyBorder="1" applyAlignment="1" applyProtection="1">
      <alignment horizontal="center"/>
    </xf>
    <xf numFmtId="170" fontId="1" fillId="0" borderId="0" xfId="65" applyNumberFormat="1" applyAlignment="1" applyProtection="1">
      <alignment horizontal="center"/>
      <protection locked="0"/>
    </xf>
    <xf numFmtId="168" fontId="30" fillId="0" borderId="0" xfId="65" applyNumberFormat="1" applyFont="1" applyAlignment="1" applyProtection="1">
      <alignment horizontal="center"/>
      <protection locked="0"/>
    </xf>
    <xf numFmtId="0" fontId="1" fillId="0" borderId="0" xfId="65" applyProtection="1"/>
    <xf numFmtId="168" fontId="30" fillId="0" borderId="7" xfId="65" applyNumberFormat="1" applyFont="1" applyBorder="1" applyProtection="1"/>
    <xf numFmtId="0" fontId="30" fillId="0" borderId="0" xfId="65" applyFont="1" applyProtection="1">
      <protection locked="0"/>
    </xf>
    <xf numFmtId="168" fontId="30" fillId="0" borderId="8" xfId="65" applyNumberFormat="1" applyFont="1" applyBorder="1" applyProtection="1"/>
    <xf numFmtId="0" fontId="34" fillId="0" borderId="6" xfId="65" applyFont="1" applyBorder="1" applyAlignment="1" applyProtection="1">
      <alignment horizontal="center"/>
      <protection locked="0"/>
    </xf>
    <xf numFmtId="0" fontId="34" fillId="0" borderId="7" xfId="65" applyFont="1" applyBorder="1" applyAlignment="1" applyProtection="1">
      <alignment horizontal="center"/>
      <protection locked="0"/>
    </xf>
    <xf numFmtId="0" fontId="34" fillId="0" borderId="8" xfId="65" applyFont="1" applyBorder="1" applyAlignment="1" applyProtection="1">
      <alignment horizontal="center"/>
      <protection locked="0"/>
    </xf>
    <xf numFmtId="0" fontId="22" fillId="0" borderId="18" xfId="1" applyFont="1" applyBorder="1" applyAlignment="1">
      <alignment horizontal="center"/>
    </xf>
    <xf numFmtId="0" fontId="23" fillId="0" borderId="19" xfId="1" applyFont="1" applyBorder="1" applyAlignment="1">
      <alignment horizontal="center"/>
    </xf>
    <xf numFmtId="0" fontId="22" fillId="0" borderId="20" xfId="1" applyFont="1" applyBorder="1" applyAlignment="1">
      <alignment horizontal="center"/>
    </xf>
    <xf numFmtId="0" fontId="1" fillId="15" borderId="5" xfId="65" applyFill="1" applyBorder="1" applyAlignment="1" applyProtection="1">
      <alignment horizontal="center"/>
      <protection locked="0"/>
    </xf>
    <xf numFmtId="0" fontId="1" fillId="15" borderId="5" xfId="65" applyFill="1" applyBorder="1" applyAlignment="1" applyProtection="1">
      <alignment horizontal="center"/>
    </xf>
    <xf numFmtId="0" fontId="21" fillId="0" borderId="15" xfId="1" applyFont="1" applyBorder="1" applyAlignment="1">
      <alignment horizontal="center"/>
    </xf>
    <xf numFmtId="0" fontId="21" fillId="0" borderId="16" xfId="1" applyFont="1" applyBorder="1" applyAlignment="1">
      <alignment horizontal="center"/>
    </xf>
    <xf numFmtId="0" fontId="0" fillId="0" borderId="0" xfId="0" applyAlignment="1">
      <alignment horizontal="center"/>
    </xf>
    <xf numFmtId="0" fontId="23" fillId="0" borderId="19" xfId="1" applyFont="1" applyBorder="1" applyAlignment="1">
      <alignment horizontal="center"/>
    </xf>
    <xf numFmtId="0" fontId="23" fillId="0" borderId="20" xfId="1" applyFont="1" applyBorder="1" applyAlignment="1">
      <alignment horizontal="center"/>
    </xf>
  </cellXfs>
  <cellStyles count="66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2"/>
    <cellStyle name="Normal 3" xfId="64"/>
    <cellStyle name="Normal 3 2" xfId="65"/>
    <cellStyle name="Percent" xfId="61" builtinId="5"/>
    <cellStyle name="Percent 2" xfId="2"/>
    <cellStyle name="Percent 2 2" xfId="63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834243590513923E-2"/>
          <c:y val="8.1720601731774464E-2"/>
          <c:w val="0.87176220941080484"/>
          <c:h val="0.74838866849098762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Peaks!$A$5:$A$32</c:f>
              <c:numCache>
                <c:formatCode>0.0</c:formatCode>
                <c:ptCount val="28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</c:numCache>
            </c:numRef>
          </c:xVal>
          <c:yVal>
            <c:numRef>
              <c:f>Peaks!$C$5:$C$32</c:f>
              <c:numCache>
                <c:formatCode>0</c:formatCode>
                <c:ptCount val="28"/>
                <c:pt idx="0">
                  <c:v>4.9884942580107061E-4</c:v>
                </c:pt>
                <c:pt idx="1">
                  <c:v>4.8225316045198644E-3</c:v>
                </c:pt>
                <c:pt idx="2">
                  <c:v>3.445137878107362E-2</c:v>
                </c:pt>
                <c:pt idx="3">
                  <c:v>0.18187125003182103</c:v>
                </c:pt>
                <c:pt idx="4">
                  <c:v>0.70949185692462846</c:v>
                </c:pt>
                <c:pt idx="5">
                  <c:v>2.0452984912795609</c:v>
                </c:pt>
                <c:pt idx="6">
                  <c:v>4.3570435406510111</c:v>
                </c:pt>
                <c:pt idx="7">
                  <c:v>6.8588771003876783</c:v>
                </c:pt>
                <c:pt idx="8">
                  <c:v>7.9788456080286547</c:v>
                </c:pt>
                <c:pt idx="9">
                  <c:v>6.8588771003876783</c:v>
                </c:pt>
                <c:pt idx="10">
                  <c:v>4.3570435406510111</c:v>
                </c:pt>
                <c:pt idx="11">
                  <c:v>2.0452984912795609</c:v>
                </c:pt>
                <c:pt idx="12">
                  <c:v>0.70949185692462846</c:v>
                </c:pt>
                <c:pt idx="13">
                  <c:v>0.18187125003182103</c:v>
                </c:pt>
                <c:pt idx="14">
                  <c:v>3.445137878107362E-2</c:v>
                </c:pt>
                <c:pt idx="15">
                  <c:v>4.8225316045198644E-3</c:v>
                </c:pt>
                <c:pt idx="16">
                  <c:v>4.9884942580107061E-4</c:v>
                </c:pt>
                <c:pt idx="17">
                  <c:v>3.8132018062456214E-5</c:v>
                </c:pt>
                <c:pt idx="18">
                  <c:v>2.1539520085086547E-6</c:v>
                </c:pt>
                <c:pt idx="19">
                  <c:v>8.991003662026489E-8</c:v>
                </c:pt>
                <c:pt idx="20">
                  <c:v>2.7733599883306343E-9</c:v>
                </c:pt>
                <c:pt idx="21">
                  <c:v>6.3216469229381281E-11</c:v>
                </c:pt>
                <c:pt idx="22">
                  <c:v>1.0648296744505887E-12</c:v>
                </c:pt>
                <c:pt idx="23">
                  <c:v>1.3254274911937505E-14</c:v>
                </c:pt>
                <c:pt idx="24">
                  <c:v>1.2191516259124835E-16</c:v>
                </c:pt>
                <c:pt idx="25">
                  <c:v>8.2867719893920615E-19</c:v>
                </c:pt>
                <c:pt idx="26">
                  <c:v>4.1623536404056488E-21</c:v>
                </c:pt>
                <c:pt idx="27">
                  <c:v>1.5449644173025773E-23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Peaks!$A$5:$A$32</c:f>
              <c:numCache>
                <c:formatCode>0.0</c:formatCode>
                <c:ptCount val="28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</c:numCache>
            </c:numRef>
          </c:xVal>
          <c:yVal>
            <c:numRef>
              <c:f>Peaks!$E$5:$E$32</c:f>
              <c:numCache>
                <c:formatCode>0</c:formatCode>
                <c:ptCount val="28"/>
                <c:pt idx="0">
                  <c:v>0.11366953126988816</c:v>
                </c:pt>
                <c:pt idx="1">
                  <c:v>0.27575860372782673</c:v>
                </c:pt>
                <c:pt idx="2">
                  <c:v>0.59442364075799536</c:v>
                </c:pt>
                <c:pt idx="3">
                  <c:v>1.138531563450917</c:v>
                </c:pt>
                <c:pt idx="4">
                  <c:v>1.9376533182286653</c:v>
                </c:pt>
                <c:pt idx="5">
                  <c:v>2.9301447655722721</c:v>
                </c:pt>
                <c:pt idx="6">
                  <c:v>3.9371691928324166</c:v>
                </c:pt>
                <c:pt idx="7">
                  <c:v>4.7006842341477419</c:v>
                </c:pt>
                <c:pt idx="8">
                  <c:v>4.9867785050179085</c:v>
                </c:pt>
                <c:pt idx="9">
                  <c:v>4.7006842341477419</c:v>
                </c:pt>
                <c:pt idx="10">
                  <c:v>3.9371691928324166</c:v>
                </c:pt>
                <c:pt idx="11">
                  <c:v>2.9301447655722721</c:v>
                </c:pt>
                <c:pt idx="12">
                  <c:v>1.9376533182286653</c:v>
                </c:pt>
                <c:pt idx="13">
                  <c:v>1.138531563450917</c:v>
                </c:pt>
                <c:pt idx="14">
                  <c:v>0.59442364075799536</c:v>
                </c:pt>
                <c:pt idx="15">
                  <c:v>0.27575860372782673</c:v>
                </c:pt>
                <c:pt idx="16">
                  <c:v>0.11366953126988816</c:v>
                </c:pt>
                <c:pt idx="17">
                  <c:v>4.1633322107834832E-2</c:v>
                </c:pt>
                <c:pt idx="18">
                  <c:v>1.3549399988933151E-2</c:v>
                </c:pt>
                <c:pt idx="19">
                  <c:v>3.9181500204018577E-3</c:v>
                </c:pt>
                <c:pt idx="20">
                  <c:v>1.0067556069449268E-3</c:v>
                </c:pt>
                <c:pt idx="21">
                  <c:v>2.2985240552284526E-4</c:v>
                </c:pt>
                <c:pt idx="22">
                  <c:v>4.6628994353181176E-5</c:v>
                </c:pt>
                <c:pt idx="23">
                  <c:v>8.4051418015920817E-6</c:v>
                </c:pt>
                <c:pt idx="24">
                  <c:v>1.3462200053179094E-6</c:v>
                </c:pt>
                <c:pt idx="25">
                  <c:v>1.9158832257790126E-7</c:v>
                </c:pt>
                <c:pt idx="26">
                  <c:v>2.4227244920253867E-8</c:v>
                </c:pt>
                <c:pt idx="27">
                  <c:v>2.7222062335297912E-9</c:v>
                </c:pt>
              </c:numCache>
            </c:numRef>
          </c:yVal>
          <c:smooth val="1"/>
        </c:ser>
        <c:ser>
          <c:idx val="2"/>
          <c:order val="2"/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Peaks!$A$5:$A$32</c:f>
              <c:numCache>
                <c:formatCode>0.0</c:formatCode>
                <c:ptCount val="28"/>
                <c:pt idx="0">
                  <c:v>0</c:v>
                </c:pt>
                <c:pt idx="1">
                  <c:v>5.5</c:v>
                </c:pt>
                <c:pt idx="2">
                  <c:v>11</c:v>
                </c:pt>
                <c:pt idx="3">
                  <c:v>16.5</c:v>
                </c:pt>
                <c:pt idx="4">
                  <c:v>22</c:v>
                </c:pt>
                <c:pt idx="5">
                  <c:v>27.5</c:v>
                </c:pt>
                <c:pt idx="6">
                  <c:v>33</c:v>
                </c:pt>
                <c:pt idx="7">
                  <c:v>38.5</c:v>
                </c:pt>
                <c:pt idx="8">
                  <c:v>44</c:v>
                </c:pt>
                <c:pt idx="9">
                  <c:v>49.5</c:v>
                </c:pt>
                <c:pt idx="10">
                  <c:v>55</c:v>
                </c:pt>
                <c:pt idx="11">
                  <c:v>60.5</c:v>
                </c:pt>
                <c:pt idx="12">
                  <c:v>66</c:v>
                </c:pt>
                <c:pt idx="13">
                  <c:v>71.5</c:v>
                </c:pt>
                <c:pt idx="14">
                  <c:v>77</c:v>
                </c:pt>
                <c:pt idx="15">
                  <c:v>82.5</c:v>
                </c:pt>
                <c:pt idx="16">
                  <c:v>88</c:v>
                </c:pt>
                <c:pt idx="17">
                  <c:v>93.5</c:v>
                </c:pt>
                <c:pt idx="18">
                  <c:v>99</c:v>
                </c:pt>
                <c:pt idx="19">
                  <c:v>104.5</c:v>
                </c:pt>
                <c:pt idx="20">
                  <c:v>110</c:v>
                </c:pt>
                <c:pt idx="21">
                  <c:v>115.5</c:v>
                </c:pt>
                <c:pt idx="22">
                  <c:v>121</c:v>
                </c:pt>
                <c:pt idx="23">
                  <c:v>126.5</c:v>
                </c:pt>
                <c:pt idx="24">
                  <c:v>132</c:v>
                </c:pt>
                <c:pt idx="25">
                  <c:v>137.5</c:v>
                </c:pt>
                <c:pt idx="26">
                  <c:v>143</c:v>
                </c:pt>
                <c:pt idx="27">
                  <c:v>148.5</c:v>
                </c:pt>
              </c:numCache>
            </c:numRef>
          </c:xVal>
          <c:yVal>
            <c:numRef>
              <c:f>Peaks!$G$5:$G$32</c:f>
              <c:numCache>
                <c:formatCode>0</c:formatCode>
                <c:ptCount val="28"/>
                <c:pt idx="0">
                  <c:v>0.11416838069568923</c:v>
                </c:pt>
                <c:pt idx="1">
                  <c:v>0.28058113533234658</c:v>
                </c:pt>
                <c:pt idx="2">
                  <c:v>0.62887501953906899</c:v>
                </c:pt>
                <c:pt idx="3">
                  <c:v>1.3204028134827381</c:v>
                </c:pt>
                <c:pt idx="4">
                  <c:v>2.6471451751532937</c:v>
                </c:pt>
                <c:pt idx="5">
                  <c:v>4.9754432568518325</c:v>
                </c:pt>
                <c:pt idx="6">
                  <c:v>8.2942127334834268</c:v>
                </c:pt>
                <c:pt idx="7">
                  <c:v>11.55956133453542</c:v>
                </c:pt>
                <c:pt idx="8">
                  <c:v>12.965624113046562</c:v>
                </c:pt>
                <c:pt idx="9">
                  <c:v>11.55956133453542</c:v>
                </c:pt>
                <c:pt idx="10">
                  <c:v>8.2942127334834268</c:v>
                </c:pt>
                <c:pt idx="11">
                  <c:v>4.9754432568518325</c:v>
                </c:pt>
                <c:pt idx="12">
                  <c:v>2.6471451751532937</c:v>
                </c:pt>
                <c:pt idx="13">
                  <c:v>1.3204028134827381</c:v>
                </c:pt>
                <c:pt idx="14">
                  <c:v>0.62887501953906899</c:v>
                </c:pt>
                <c:pt idx="15">
                  <c:v>0.28058113533234658</c:v>
                </c:pt>
                <c:pt idx="16">
                  <c:v>0.11416838069568923</c:v>
                </c:pt>
                <c:pt idx="17">
                  <c:v>4.1671454125897289E-2</c:v>
                </c:pt>
                <c:pt idx="18">
                  <c:v>1.3551553940941659E-2</c:v>
                </c:pt>
                <c:pt idx="19">
                  <c:v>3.9182399304384776E-3</c:v>
                </c:pt>
                <c:pt idx="20">
                  <c:v>1.0067583803049151E-3</c:v>
                </c:pt>
                <c:pt idx="21">
                  <c:v>2.2985246873931449E-4</c:v>
                </c:pt>
                <c:pt idx="22">
                  <c:v>4.6628995418010851E-5</c:v>
                </c:pt>
                <c:pt idx="23">
                  <c:v>8.4051418148463567E-6</c:v>
                </c:pt>
                <c:pt idx="24">
                  <c:v>1.3462200054398246E-6</c:v>
                </c:pt>
                <c:pt idx="25">
                  <c:v>1.9158832257872995E-7</c:v>
                </c:pt>
                <c:pt idx="26">
                  <c:v>2.422724492025803E-8</c:v>
                </c:pt>
                <c:pt idx="27">
                  <c:v>2.7222062335298065E-9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570816"/>
        <c:axId val="373571376"/>
      </c:scatterChart>
      <c:valAx>
        <c:axId val="373570816"/>
        <c:scaling>
          <c:orientation val="minMax"/>
          <c:max val="150"/>
          <c:min val="0"/>
        </c:scaling>
        <c:delete val="0"/>
        <c:axPos val="b"/>
        <c:majorGridlines/>
        <c:numFmt formatCode="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75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571376"/>
        <c:crosses val="autoZero"/>
        <c:crossBetween val="midCat"/>
        <c:majorUnit val="25"/>
        <c:minorUnit val="25"/>
      </c:valAx>
      <c:valAx>
        <c:axId val="3735713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7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57081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Poisson!$A$3:$A$12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Poisson!$B$3:$B$12</c:f>
              <c:numCache>
                <c:formatCode>0.0%</c:formatCode>
                <c:ptCount val="10"/>
                <c:pt idx="0">
                  <c:v>0.36787944117144233</c:v>
                </c:pt>
                <c:pt idx="1">
                  <c:v>0.36787944117144233</c:v>
                </c:pt>
                <c:pt idx="2">
                  <c:v>0.18393972058572114</c:v>
                </c:pt>
                <c:pt idx="3">
                  <c:v>6.1313240195240391E-2</c:v>
                </c:pt>
                <c:pt idx="4">
                  <c:v>1.5328310048810094E-2</c:v>
                </c:pt>
                <c:pt idx="5">
                  <c:v>3.06566200976202E-3</c:v>
                </c:pt>
                <c:pt idx="6">
                  <c:v>5.1094366829366978E-4</c:v>
                </c:pt>
                <c:pt idx="7">
                  <c:v>7.2991952613381521E-5</c:v>
                </c:pt>
                <c:pt idx="8">
                  <c:v>9.1239940766726546E-6</c:v>
                </c:pt>
                <c:pt idx="9">
                  <c:v>1.0137771196302961E-6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Poisson!$A$3:$A$12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Poisson!$C$3:$C$12</c:f>
              <c:numCache>
                <c:formatCode>0.0%</c:formatCode>
                <c:ptCount val="10"/>
                <c:pt idx="0">
                  <c:v>0.1353352832366127</c:v>
                </c:pt>
                <c:pt idx="1">
                  <c:v>0.27067056647322535</c:v>
                </c:pt>
                <c:pt idx="2">
                  <c:v>0.27067056647322546</c:v>
                </c:pt>
                <c:pt idx="3">
                  <c:v>0.18044704431548364</c:v>
                </c:pt>
                <c:pt idx="4">
                  <c:v>9.022352215774182E-2</c:v>
                </c:pt>
                <c:pt idx="5">
                  <c:v>3.6089408863096716E-2</c:v>
                </c:pt>
                <c:pt idx="6">
                  <c:v>1.2029802954365572E-2</c:v>
                </c:pt>
                <c:pt idx="7">
                  <c:v>3.4370865583901629E-3</c:v>
                </c:pt>
                <c:pt idx="8">
                  <c:v>8.5927163959754148E-4</c:v>
                </c:pt>
                <c:pt idx="9">
                  <c:v>1.9094925324389769E-4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Poisson!$A$3:$A$12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Poisson!$D$3:$D$12</c:f>
              <c:numCache>
                <c:formatCode>0.0%</c:formatCode>
                <c:ptCount val="10"/>
                <c:pt idx="0">
                  <c:v>4.9787068367863944E-2</c:v>
                </c:pt>
                <c:pt idx="1">
                  <c:v>0.14936120510359185</c:v>
                </c:pt>
                <c:pt idx="2">
                  <c:v>0.22404180765538775</c:v>
                </c:pt>
                <c:pt idx="3">
                  <c:v>0.22404180765538778</c:v>
                </c:pt>
                <c:pt idx="4">
                  <c:v>0.16803135574154085</c:v>
                </c:pt>
                <c:pt idx="5">
                  <c:v>0.10081881344492449</c:v>
                </c:pt>
                <c:pt idx="6">
                  <c:v>5.0409406722462261E-2</c:v>
                </c:pt>
                <c:pt idx="7">
                  <c:v>2.1604031452483807E-2</c:v>
                </c:pt>
                <c:pt idx="8">
                  <c:v>8.1015117946814375E-3</c:v>
                </c:pt>
                <c:pt idx="9">
                  <c:v>2.7005039315604771E-3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575296"/>
        <c:axId val="373575856"/>
      </c:scatterChart>
      <c:valAx>
        <c:axId val="37357529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73575856"/>
        <c:crosses val="autoZero"/>
        <c:crossBetween val="midCat"/>
      </c:valAx>
      <c:valAx>
        <c:axId val="37357585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373575296"/>
        <c:crosses val="autoZero"/>
        <c:crossBetween val="midCat"/>
      </c:valAx>
      <c:spPr>
        <a:solidFill>
          <a:srgbClr val="FFFF99"/>
        </a:solidFill>
      </c:spPr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833474619375403"/>
          <c:y val="0.11538461538461539"/>
          <c:w val="0.68056017089959653"/>
          <c:h val="0.736263736263736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Conditions!$L$1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Conditions!$K$2:$K$11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Conditions!$L$2:$L$11</c:f>
              <c:numCache>
                <c:formatCode>General</c:formatCode>
                <c:ptCount val="10"/>
                <c:pt idx="0">
                  <c:v>80</c:v>
                </c:pt>
                <c:pt idx="1">
                  <c:v>81</c:v>
                </c:pt>
                <c:pt idx="2">
                  <c:v>85</c:v>
                </c:pt>
                <c:pt idx="3">
                  <c:v>89</c:v>
                </c:pt>
                <c:pt idx="4">
                  <c:v>95</c:v>
                </c:pt>
                <c:pt idx="5">
                  <c:v>103</c:v>
                </c:pt>
                <c:pt idx="6">
                  <c:v>109</c:v>
                </c:pt>
                <c:pt idx="7">
                  <c:v>115</c:v>
                </c:pt>
                <c:pt idx="8">
                  <c:v>125</c:v>
                </c:pt>
                <c:pt idx="9">
                  <c:v>150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62272"/>
        <c:axId val="374762832"/>
      </c:scatterChart>
      <c:valAx>
        <c:axId val="374762272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4762832"/>
        <c:crosses val="autoZero"/>
        <c:crossBetween val="midCat"/>
      </c:valAx>
      <c:valAx>
        <c:axId val="374762832"/>
        <c:scaling>
          <c:orientation val="minMax"/>
          <c:max val="160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4762272"/>
        <c:crosses val="autoZero"/>
        <c:crossBetween val="midCat"/>
        <c:majorUnit val="2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89672698937164"/>
          <c:y val="0.11351351351351352"/>
          <c:w val="0.77720403882984368"/>
          <c:h val="0.7351351351351356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Conditions!$O$1</c:f>
              <c:strCache>
                <c:ptCount val="1"/>
                <c:pt idx="0">
                  <c:v>USA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Conditions!$O$2:$O$11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25</c:v>
                </c:pt>
                <c:pt idx="4">
                  <c:v>31</c:v>
                </c:pt>
                <c:pt idx="5">
                  <c:v>26</c:v>
                </c:pt>
                <c:pt idx="6">
                  <c:v>17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Conditions!$P$1</c:f>
              <c:strCache>
                <c:ptCount val="1"/>
                <c:pt idx="0">
                  <c:v>Eur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Conditions!$P$2:$P$11</c:f>
              <c:numCache>
                <c:formatCode>General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27</c:v>
                </c:pt>
                <c:pt idx="3">
                  <c:v>51</c:v>
                </c:pt>
                <c:pt idx="4">
                  <c:v>72</c:v>
                </c:pt>
                <c:pt idx="5">
                  <c:v>77</c:v>
                </c:pt>
                <c:pt idx="6">
                  <c:v>54</c:v>
                </c:pt>
                <c:pt idx="7">
                  <c:v>35</c:v>
                </c:pt>
                <c:pt idx="8">
                  <c:v>7</c:v>
                </c:pt>
                <c:pt idx="9">
                  <c:v>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65632"/>
        <c:axId val="374766192"/>
      </c:scatterChart>
      <c:valAx>
        <c:axId val="374765632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4766192"/>
        <c:crosses val="autoZero"/>
        <c:crossBetween val="midCat"/>
      </c:valAx>
      <c:valAx>
        <c:axId val="3747661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476563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375"/>
          <c:y val="0.11666729962727661"/>
          <c:w val="0.640625000000002"/>
          <c:h val="0.7333373119428815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Conditions!$B$2:$B$11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Conditions!$C$2:$C$11</c:f>
              <c:numCache>
                <c:formatCode>General</c:formatCode>
                <c:ptCount val="10"/>
                <c:pt idx="0">
                  <c:v>82</c:v>
                </c:pt>
                <c:pt idx="1">
                  <c:v>87</c:v>
                </c:pt>
                <c:pt idx="2">
                  <c:v>91</c:v>
                </c:pt>
                <c:pt idx="3">
                  <c:v>97</c:v>
                </c:pt>
                <c:pt idx="4">
                  <c:v>101</c:v>
                </c:pt>
                <c:pt idx="5">
                  <c:v>99</c:v>
                </c:pt>
                <c:pt idx="6">
                  <c:v>97</c:v>
                </c:pt>
                <c:pt idx="7">
                  <c:v>91</c:v>
                </c:pt>
                <c:pt idx="8">
                  <c:v>87</c:v>
                </c:pt>
                <c:pt idx="9">
                  <c:v>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645632"/>
        <c:axId val="373646192"/>
      </c:scatterChart>
      <c:valAx>
        <c:axId val="373645632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646192"/>
        <c:crosses val="autoZero"/>
        <c:crossBetween val="midCat"/>
      </c:valAx>
      <c:valAx>
        <c:axId val="373646192"/>
        <c:scaling>
          <c:orientation val="minMax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64563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1"/>
          <c:w val="0.64341572353230625"/>
          <c:h val="0.7348086121175029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Conditions!$E$2:$E$11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Conditions!$F$2:$F$11</c:f>
              <c:numCache>
                <c:formatCode>General</c:formatCode>
                <c:ptCount val="10"/>
                <c:pt idx="0">
                  <c:v>81</c:v>
                </c:pt>
                <c:pt idx="1">
                  <c:v>87</c:v>
                </c:pt>
                <c:pt idx="2">
                  <c:v>103</c:v>
                </c:pt>
                <c:pt idx="3">
                  <c:v>102</c:v>
                </c:pt>
                <c:pt idx="4">
                  <c:v>98</c:v>
                </c:pt>
                <c:pt idx="5">
                  <c:v>94</c:v>
                </c:pt>
                <c:pt idx="6">
                  <c:v>88</c:v>
                </c:pt>
                <c:pt idx="7">
                  <c:v>85</c:v>
                </c:pt>
                <c:pt idx="8">
                  <c:v>83</c:v>
                </c:pt>
                <c:pt idx="9">
                  <c:v>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648432"/>
        <c:axId val="373711984"/>
      </c:scatterChart>
      <c:valAx>
        <c:axId val="373648432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711984"/>
        <c:crosses val="autoZero"/>
        <c:crossBetween val="midCat"/>
      </c:valAx>
      <c:valAx>
        <c:axId val="373711984"/>
        <c:scaling>
          <c:orientation val="minMax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64843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1"/>
          <c:w val="0.64341572353230625"/>
          <c:h val="0.7348086121175029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Conditions!$H$2:$H$11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Conditions!$I$2:$I$11</c:f>
              <c:numCache>
                <c:formatCode>General</c:formatCode>
                <c:ptCount val="10"/>
                <c:pt idx="0">
                  <c:v>81</c:v>
                </c:pt>
                <c:pt idx="1">
                  <c:v>82</c:v>
                </c:pt>
                <c:pt idx="2">
                  <c:v>83</c:v>
                </c:pt>
                <c:pt idx="3">
                  <c:v>89</c:v>
                </c:pt>
                <c:pt idx="4">
                  <c:v>92</c:v>
                </c:pt>
                <c:pt idx="5">
                  <c:v>99</c:v>
                </c:pt>
                <c:pt idx="6">
                  <c:v>101</c:v>
                </c:pt>
                <c:pt idx="7">
                  <c:v>102</c:v>
                </c:pt>
                <c:pt idx="8">
                  <c:v>70</c:v>
                </c:pt>
                <c:pt idx="9">
                  <c:v>60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714224"/>
        <c:axId val="373714784"/>
      </c:scatterChart>
      <c:valAx>
        <c:axId val="373714224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714784"/>
        <c:crosses val="autoZero"/>
        <c:crossBetween val="midCat"/>
      </c:valAx>
      <c:valAx>
        <c:axId val="373714784"/>
        <c:scaling>
          <c:orientation val="minMax"/>
          <c:min val="8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71422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Outliers!$A$5:$A$29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Outliers!$B$5:$B$29</c:f>
              <c:numCache>
                <c:formatCode>0.000</c:formatCode>
                <c:ptCount val="25"/>
                <c:pt idx="0">
                  <c:v>-14.832177250125499</c:v>
                </c:pt>
                <c:pt idx="1">
                  <c:v>-13.070684713405544</c:v>
                </c:pt>
                <c:pt idx="2">
                  <c:v>9.4283985396148111</c:v>
                </c:pt>
                <c:pt idx="3">
                  <c:v>24.355282490961592</c:v>
                </c:pt>
                <c:pt idx="4">
                  <c:v>-22.316098520607312</c:v>
                </c:pt>
                <c:pt idx="5">
                  <c:v>24.350029617495696</c:v>
                </c:pt>
                <c:pt idx="6">
                  <c:v>-40.793538892260926</c:v>
                </c:pt>
                <c:pt idx="7">
                  <c:v>-14.608931036049409</c:v>
                </c:pt>
                <c:pt idx="8">
                  <c:v>-11.026945894656111</c:v>
                </c:pt>
                <c:pt idx="9">
                  <c:v>5.3425622788600604</c:v>
                </c:pt>
                <c:pt idx="10">
                  <c:v>40.548881566354829</c:v>
                </c:pt>
                <c:pt idx="11">
                  <c:v>3.7359730264163598</c:v>
                </c:pt>
                <c:pt idx="12">
                  <c:v>11.681778750800744</c:v>
                </c:pt>
                <c:pt idx="13">
                  <c:v>-7.2462812316572416</c:v>
                </c:pt>
                <c:pt idx="14">
                  <c:v>11.659963323775195</c:v>
                </c:pt>
                <c:pt idx="15">
                  <c:v>15.744395695193514</c:v>
                </c:pt>
                <c:pt idx="16">
                  <c:v>-16.973219205712258</c:v>
                </c:pt>
                <c:pt idx="17">
                  <c:v>-30.515624218495962</c:v>
                </c:pt>
                <c:pt idx="18">
                  <c:v>-3.0433923812752717</c:v>
                </c:pt>
                <c:pt idx="19">
                  <c:v>-32.593537194885755</c:v>
                </c:pt>
                <c:pt idx="20">
                  <c:v>-11.371214546825975</c:v>
                </c:pt>
                <c:pt idx="21">
                  <c:v>35.401351515887107</c:v>
                </c:pt>
                <c:pt idx="22">
                  <c:v>-1.5668637397829777</c:v>
                </c:pt>
                <c:pt idx="23">
                  <c:v>13.985992207924317</c:v>
                </c:pt>
                <c:pt idx="24">
                  <c:v>-42.690870099657246</c:v>
                </c:pt>
              </c:numCache>
            </c:numRef>
          </c:yVal>
          <c:smooth val="0"/>
        </c:ser>
        <c:ser>
          <c:idx val="2"/>
          <c:order val="1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5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Outliers!$A$5:$A$29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Outliers!$O$5:$O$29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ser>
          <c:idx val="3"/>
          <c:order val="2"/>
          <c:tx>
            <c:v>Mean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Outliers!$M$1:$M$2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Outliers!$N$1:$N$2</c:f>
              <c:numCache>
                <c:formatCode>0.000</c:formatCode>
                <c:ptCount val="2"/>
                <c:pt idx="0">
                  <c:v>-2.6565907964845303</c:v>
                </c:pt>
                <c:pt idx="1">
                  <c:v>-2.6565907964845303</c:v>
                </c:pt>
              </c:numCache>
            </c:numRef>
          </c:yVal>
          <c:smooth val="0"/>
        </c:ser>
        <c:ser>
          <c:idx val="4"/>
          <c:order val="3"/>
          <c:tx>
            <c:v>Median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Outliers!$P$1:$P$2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Outliers!$Q$1:$Q$2</c:f>
              <c:numCache>
                <c:formatCode>0.000</c:formatCode>
                <c:ptCount val="2"/>
                <c:pt idx="0">
                  <c:v>-3.0433923812752717</c:v>
                </c:pt>
                <c:pt idx="1">
                  <c:v>-3.0433923812752717</c:v>
                </c:pt>
              </c:numCache>
            </c:numRef>
          </c:yVal>
          <c:smooth val="0"/>
        </c:ser>
        <c:ser>
          <c:idx val="1"/>
          <c:order val="4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accent2"/>
              </a:solidFill>
              <a:ln w="19050">
                <a:solidFill>
                  <a:srgbClr val="FFFF00"/>
                </a:solidFill>
              </a:ln>
              <a:effectLst/>
            </c:spPr>
          </c:marker>
          <c:xVal>
            <c:numRef>
              <c:f>Outliers!$A$5:$A$29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Outliers!$N$5:$N$29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719264"/>
        <c:axId val="375554960"/>
      </c:scatterChart>
      <c:valAx>
        <c:axId val="373719264"/>
        <c:scaling>
          <c:orientation val="minMax"/>
          <c:max val="25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crossAx val="375554960"/>
        <c:crosses val="autoZero"/>
        <c:crossBetween val="midCat"/>
      </c:valAx>
      <c:valAx>
        <c:axId val="37555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3719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16</xdr:row>
      <xdr:rowOff>59531</xdr:rowOff>
    </xdr:from>
    <xdr:to>
      <xdr:col>19</xdr:col>
      <xdr:colOff>600075</xdr:colOff>
      <xdr:row>31</xdr:row>
      <xdr:rowOff>154782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2531" y="2845594"/>
          <a:ext cx="4410075" cy="2595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</xdr:row>
      <xdr:rowOff>47625</xdr:rowOff>
    </xdr:from>
    <xdr:to>
      <xdr:col>19</xdr:col>
      <xdr:colOff>600075</xdr:colOff>
      <xdr:row>16</xdr:row>
      <xdr:rowOff>14287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2531" y="214313"/>
          <a:ext cx="4410075" cy="2586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547687</xdr:colOff>
      <xdr:row>16</xdr:row>
      <xdr:rowOff>71438</xdr:rowOff>
    </xdr:from>
    <xdr:to>
      <xdr:col>13</xdr:col>
      <xdr:colOff>385762</xdr:colOff>
      <xdr:row>32</xdr:row>
      <xdr:rowOff>1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6218" y="2857501"/>
          <a:ext cx="4410075" cy="2595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552451</xdr:colOff>
      <xdr:row>1</xdr:row>
      <xdr:rowOff>65085</xdr:rowOff>
    </xdr:from>
    <xdr:to>
      <xdr:col>13</xdr:col>
      <xdr:colOff>392906</xdr:colOff>
      <xdr:row>15</xdr:row>
      <xdr:rowOff>130969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</xdr:row>
      <xdr:rowOff>133350</xdr:rowOff>
    </xdr:from>
    <xdr:to>
      <xdr:col>0</xdr:col>
      <xdr:colOff>0</xdr:colOff>
      <xdr:row>4</xdr:row>
      <xdr:rowOff>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 flipV="1">
          <a:off x="0" y="333375"/>
          <a:ext cx="0" cy="266700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11</xdr:col>
      <xdr:colOff>488587</xdr:colOff>
      <xdr:row>17</xdr:row>
      <xdr:rowOff>156263</xdr:rowOff>
    </xdr:from>
    <xdr:ext cx="1046890" cy="843693"/>
    <xdr:sp macro="" textlink="">
      <xdr:nvSpPr>
        <xdr:cNvPr id="16" name="Rectangle 15"/>
        <xdr:cNvSpPr/>
      </xdr:nvSpPr>
      <xdr:spPr>
        <a:xfrm>
          <a:off x="7025118" y="3109013"/>
          <a:ext cx="1046890" cy="843693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en-US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44+64;</a:t>
          </a:r>
        </a:p>
        <a:p>
          <a:pPr algn="ctr"/>
          <a:r>
            <a:rPr lang="en-US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10+10</a:t>
          </a:r>
        </a:p>
      </xdr:txBody>
    </xdr:sp>
    <xdr:clientData/>
  </xdr:oneCellAnchor>
  <xdr:oneCellAnchor>
    <xdr:from>
      <xdr:col>17</xdr:col>
      <xdr:colOff>700519</xdr:colOff>
      <xdr:row>2</xdr:row>
      <xdr:rowOff>94350</xdr:rowOff>
    </xdr:from>
    <xdr:ext cx="1046890" cy="843693"/>
    <xdr:sp macro="" textlink="">
      <xdr:nvSpPr>
        <xdr:cNvPr id="17" name="Rectangle 16"/>
        <xdr:cNvSpPr/>
      </xdr:nvSpPr>
      <xdr:spPr>
        <a:xfrm>
          <a:off x="11809050" y="463444"/>
          <a:ext cx="1046890" cy="843693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en-US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44+84;</a:t>
          </a:r>
        </a:p>
        <a:p>
          <a:pPr algn="ctr"/>
          <a:r>
            <a:rPr lang="en-US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10+10</a:t>
          </a:r>
        </a:p>
      </xdr:txBody>
    </xdr:sp>
    <xdr:clientData/>
  </xdr:oneCellAnchor>
  <xdr:oneCellAnchor>
    <xdr:from>
      <xdr:col>17</xdr:col>
      <xdr:colOff>686232</xdr:colOff>
      <xdr:row>17</xdr:row>
      <xdr:rowOff>139594</xdr:rowOff>
    </xdr:from>
    <xdr:ext cx="1046889" cy="843693"/>
    <xdr:sp macro="" textlink="">
      <xdr:nvSpPr>
        <xdr:cNvPr id="19" name="Rectangle 18"/>
        <xdr:cNvSpPr/>
      </xdr:nvSpPr>
      <xdr:spPr>
        <a:xfrm>
          <a:off x="11794763" y="3092344"/>
          <a:ext cx="1046889" cy="843693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en-US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44+84;</a:t>
          </a:r>
        </a:p>
        <a:p>
          <a:pPr algn="ctr"/>
          <a:r>
            <a:rPr lang="en-US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10+16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219363</xdr:colOff>
      <xdr:row>0</xdr:row>
      <xdr:rowOff>20927</xdr:rowOff>
    </xdr:from>
    <xdr:to>
      <xdr:col>10</xdr:col>
      <xdr:colOff>320386</xdr:colOff>
      <xdr:row>12</xdr:row>
      <xdr:rowOff>164523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28575</xdr:rowOff>
    </xdr:from>
    <xdr:to>
      <xdr:col>12</xdr:col>
      <xdr:colOff>76200</xdr:colOff>
      <xdr:row>11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</xdr:row>
      <xdr:rowOff>28575</xdr:rowOff>
    </xdr:from>
    <xdr:to>
      <xdr:col>16</xdr:col>
      <xdr:colOff>9525</xdr:colOff>
      <xdr:row>12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1</xdr:row>
      <xdr:rowOff>28575</xdr:rowOff>
    </xdr:from>
    <xdr:to>
      <xdr:col>3</xdr:col>
      <xdr:colOff>19050</xdr:colOff>
      <xdr:row>11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</xdr:colOff>
      <xdr:row>1</xdr:row>
      <xdr:rowOff>28575</xdr:rowOff>
    </xdr:from>
    <xdr:to>
      <xdr:col>6</xdr:col>
      <xdr:colOff>28575</xdr:colOff>
      <xdr:row>11</xdr:row>
      <xdr:rowOff>133350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9525</xdr:colOff>
      <xdr:row>1</xdr:row>
      <xdr:rowOff>28575</xdr:rowOff>
    </xdr:from>
    <xdr:to>
      <xdr:col>9</xdr:col>
      <xdr:colOff>19050</xdr:colOff>
      <xdr:row>11</xdr:row>
      <xdr:rowOff>133350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1</xdr:col>
      <xdr:colOff>539662</xdr:colOff>
      <xdr:row>13</xdr:row>
      <xdr:rowOff>51091</xdr:rowOff>
    </xdr:from>
    <xdr:ext cx="444674" cy="718466"/>
    <xdr:sp macro="" textlink="">
      <xdr:nvSpPr>
        <xdr:cNvPr id="7" name="Rectangle 6"/>
        <xdr:cNvSpPr/>
      </xdr:nvSpPr>
      <xdr:spPr>
        <a:xfrm>
          <a:off x="984162" y="2114841"/>
          <a:ext cx="444674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1</a:t>
          </a:r>
        </a:p>
      </xdr:txBody>
    </xdr:sp>
    <xdr:clientData/>
  </xdr:oneCellAnchor>
  <xdr:oneCellAnchor>
    <xdr:from>
      <xdr:col>4</xdr:col>
      <xdr:colOff>541250</xdr:colOff>
      <xdr:row>13</xdr:row>
      <xdr:rowOff>51091</xdr:rowOff>
    </xdr:from>
    <xdr:ext cx="444674" cy="718466"/>
    <xdr:sp macro="" textlink="">
      <xdr:nvSpPr>
        <xdr:cNvPr id="8" name="Rectangle 7"/>
        <xdr:cNvSpPr/>
      </xdr:nvSpPr>
      <xdr:spPr>
        <a:xfrm>
          <a:off x="2874875" y="2114841"/>
          <a:ext cx="444674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2</a:t>
          </a:r>
        </a:p>
      </xdr:txBody>
    </xdr:sp>
    <xdr:clientData/>
  </xdr:oneCellAnchor>
  <xdr:oneCellAnchor>
    <xdr:from>
      <xdr:col>7</xdr:col>
      <xdr:colOff>542838</xdr:colOff>
      <xdr:row>13</xdr:row>
      <xdr:rowOff>51091</xdr:rowOff>
    </xdr:from>
    <xdr:ext cx="444674" cy="718466"/>
    <xdr:sp macro="" textlink="">
      <xdr:nvSpPr>
        <xdr:cNvPr id="9" name="Rectangle 8"/>
        <xdr:cNvSpPr/>
      </xdr:nvSpPr>
      <xdr:spPr>
        <a:xfrm>
          <a:off x="4765588" y="2114841"/>
          <a:ext cx="444674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3</a:t>
          </a:r>
        </a:p>
      </xdr:txBody>
    </xdr:sp>
    <xdr:clientData/>
  </xdr:oneCellAnchor>
  <xdr:oneCellAnchor>
    <xdr:from>
      <xdr:col>10</xdr:col>
      <xdr:colOff>480926</xdr:colOff>
      <xdr:row>13</xdr:row>
      <xdr:rowOff>51091</xdr:rowOff>
    </xdr:from>
    <xdr:ext cx="444674" cy="718466"/>
    <xdr:sp macro="" textlink="">
      <xdr:nvSpPr>
        <xdr:cNvPr id="10" name="Rectangle 9"/>
        <xdr:cNvSpPr/>
      </xdr:nvSpPr>
      <xdr:spPr>
        <a:xfrm>
          <a:off x="6703926" y="2114841"/>
          <a:ext cx="444674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4</a:t>
          </a:r>
        </a:p>
      </xdr:txBody>
    </xdr:sp>
    <xdr:clientData/>
  </xdr:oneCellAnchor>
  <xdr:oneCellAnchor>
    <xdr:from>
      <xdr:col>14</xdr:col>
      <xdr:colOff>212638</xdr:colOff>
      <xdr:row>13</xdr:row>
      <xdr:rowOff>51091</xdr:rowOff>
    </xdr:from>
    <xdr:ext cx="444674" cy="718466"/>
    <xdr:sp macro="" textlink="">
      <xdr:nvSpPr>
        <xdr:cNvPr id="11" name="Rectangle 10"/>
        <xdr:cNvSpPr/>
      </xdr:nvSpPr>
      <xdr:spPr>
        <a:xfrm>
          <a:off x="9174076" y="2114841"/>
          <a:ext cx="444674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5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9526</xdr:colOff>
      <xdr:row>4</xdr:row>
      <xdr:rowOff>19049</xdr:rowOff>
    </xdr:from>
    <xdr:to>
      <xdr:col>19</xdr:col>
      <xdr:colOff>219075</xdr:colOff>
      <xdr:row>28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GraphManipulatio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>
        <row r="5">
          <cell r="A5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32"/>
  <sheetViews>
    <sheetView tabSelected="1" zoomScale="80" zoomScaleNormal="80" workbookViewId="0">
      <selection activeCell="E2" sqref="E2"/>
    </sheetView>
  </sheetViews>
  <sheetFormatPr defaultRowHeight="12.75" x14ac:dyDescent="0.2"/>
  <cols>
    <col min="1" max="1" width="7.21875" style="5" bestFit="1" customWidth="1"/>
    <col min="2" max="2" width="6" style="5" bestFit="1" customWidth="1"/>
    <col min="3" max="3" width="5.33203125" style="5" customWidth="1"/>
    <col min="4" max="4" width="6" style="5" bestFit="1" customWidth="1"/>
    <col min="5" max="5" width="5.109375" style="5" bestFit="1" customWidth="1"/>
    <col min="6" max="6" width="5.109375" style="5" customWidth="1"/>
    <col min="7" max="7" width="6" style="5" customWidth="1"/>
    <col min="8" max="257" width="8.88671875" style="5"/>
    <col min="258" max="258" width="7.21875" style="5" bestFit="1" customWidth="1"/>
    <col min="259" max="259" width="8.88671875" style="5" customWidth="1"/>
    <col min="260" max="260" width="3.109375" style="5" bestFit="1" customWidth="1"/>
    <col min="261" max="261" width="8.88671875" style="5" customWidth="1"/>
    <col min="262" max="262" width="5.109375" style="5" bestFit="1" customWidth="1"/>
    <col min="263" max="263" width="4.88671875" style="5" customWidth="1"/>
    <col min="264" max="513" width="8.88671875" style="5"/>
    <col min="514" max="514" width="7.21875" style="5" bestFit="1" customWidth="1"/>
    <col min="515" max="515" width="8.88671875" style="5" customWidth="1"/>
    <col min="516" max="516" width="3.109375" style="5" bestFit="1" customWidth="1"/>
    <col min="517" max="517" width="8.88671875" style="5" customWidth="1"/>
    <col min="518" max="518" width="5.109375" style="5" bestFit="1" customWidth="1"/>
    <col min="519" max="519" width="4.88671875" style="5" customWidth="1"/>
    <col min="520" max="769" width="8.88671875" style="5"/>
    <col min="770" max="770" width="7.21875" style="5" bestFit="1" customWidth="1"/>
    <col min="771" max="771" width="8.88671875" style="5" customWidth="1"/>
    <col min="772" max="772" width="3.109375" style="5" bestFit="1" customWidth="1"/>
    <col min="773" max="773" width="8.88671875" style="5" customWidth="1"/>
    <col min="774" max="774" width="5.109375" style="5" bestFit="1" customWidth="1"/>
    <col min="775" max="775" width="4.88671875" style="5" customWidth="1"/>
    <col min="776" max="1025" width="8.88671875" style="5"/>
    <col min="1026" max="1026" width="7.21875" style="5" bestFit="1" customWidth="1"/>
    <col min="1027" max="1027" width="8.88671875" style="5" customWidth="1"/>
    <col min="1028" max="1028" width="3.109375" style="5" bestFit="1" customWidth="1"/>
    <col min="1029" max="1029" width="8.88671875" style="5" customWidth="1"/>
    <col min="1030" max="1030" width="5.109375" style="5" bestFit="1" customWidth="1"/>
    <col min="1031" max="1031" width="4.88671875" style="5" customWidth="1"/>
    <col min="1032" max="1281" width="8.88671875" style="5"/>
    <col min="1282" max="1282" width="7.21875" style="5" bestFit="1" customWidth="1"/>
    <col min="1283" max="1283" width="8.88671875" style="5" customWidth="1"/>
    <col min="1284" max="1284" width="3.109375" style="5" bestFit="1" customWidth="1"/>
    <col min="1285" max="1285" width="8.88671875" style="5" customWidth="1"/>
    <col min="1286" max="1286" width="5.109375" style="5" bestFit="1" customWidth="1"/>
    <col min="1287" max="1287" width="4.88671875" style="5" customWidth="1"/>
    <col min="1288" max="1537" width="8.88671875" style="5"/>
    <col min="1538" max="1538" width="7.21875" style="5" bestFit="1" customWidth="1"/>
    <col min="1539" max="1539" width="8.88671875" style="5" customWidth="1"/>
    <col min="1540" max="1540" width="3.109375" style="5" bestFit="1" customWidth="1"/>
    <col min="1541" max="1541" width="8.88671875" style="5" customWidth="1"/>
    <col min="1542" max="1542" width="5.109375" style="5" bestFit="1" customWidth="1"/>
    <col min="1543" max="1543" width="4.88671875" style="5" customWidth="1"/>
    <col min="1544" max="1793" width="8.88671875" style="5"/>
    <col min="1794" max="1794" width="7.21875" style="5" bestFit="1" customWidth="1"/>
    <col min="1795" max="1795" width="8.88671875" style="5" customWidth="1"/>
    <col min="1796" max="1796" width="3.109375" style="5" bestFit="1" customWidth="1"/>
    <col min="1797" max="1797" width="8.88671875" style="5" customWidth="1"/>
    <col min="1798" max="1798" width="5.109375" style="5" bestFit="1" customWidth="1"/>
    <col min="1799" max="1799" width="4.88671875" style="5" customWidth="1"/>
    <col min="1800" max="2049" width="8.88671875" style="5"/>
    <col min="2050" max="2050" width="7.21875" style="5" bestFit="1" customWidth="1"/>
    <col min="2051" max="2051" width="8.88671875" style="5" customWidth="1"/>
    <col min="2052" max="2052" width="3.109375" style="5" bestFit="1" customWidth="1"/>
    <col min="2053" max="2053" width="8.88671875" style="5" customWidth="1"/>
    <col min="2054" max="2054" width="5.109375" style="5" bestFit="1" customWidth="1"/>
    <col min="2055" max="2055" width="4.88671875" style="5" customWidth="1"/>
    <col min="2056" max="2305" width="8.88671875" style="5"/>
    <col min="2306" max="2306" width="7.21875" style="5" bestFit="1" customWidth="1"/>
    <col min="2307" max="2307" width="8.88671875" style="5" customWidth="1"/>
    <col min="2308" max="2308" width="3.109375" style="5" bestFit="1" customWidth="1"/>
    <col min="2309" max="2309" width="8.88671875" style="5" customWidth="1"/>
    <col min="2310" max="2310" width="5.109375" style="5" bestFit="1" customWidth="1"/>
    <col min="2311" max="2311" width="4.88671875" style="5" customWidth="1"/>
    <col min="2312" max="2561" width="8.88671875" style="5"/>
    <col min="2562" max="2562" width="7.21875" style="5" bestFit="1" customWidth="1"/>
    <col min="2563" max="2563" width="8.88671875" style="5" customWidth="1"/>
    <col min="2564" max="2564" width="3.109375" style="5" bestFit="1" customWidth="1"/>
    <col min="2565" max="2565" width="8.88671875" style="5" customWidth="1"/>
    <col min="2566" max="2566" width="5.109375" style="5" bestFit="1" customWidth="1"/>
    <col min="2567" max="2567" width="4.88671875" style="5" customWidth="1"/>
    <col min="2568" max="2817" width="8.88671875" style="5"/>
    <col min="2818" max="2818" width="7.21875" style="5" bestFit="1" customWidth="1"/>
    <col min="2819" max="2819" width="8.88671875" style="5" customWidth="1"/>
    <col min="2820" max="2820" width="3.109375" style="5" bestFit="1" customWidth="1"/>
    <col min="2821" max="2821" width="8.88671875" style="5" customWidth="1"/>
    <col min="2822" max="2822" width="5.109375" style="5" bestFit="1" customWidth="1"/>
    <col min="2823" max="2823" width="4.88671875" style="5" customWidth="1"/>
    <col min="2824" max="3073" width="8.88671875" style="5"/>
    <col min="3074" max="3074" width="7.21875" style="5" bestFit="1" customWidth="1"/>
    <col min="3075" max="3075" width="8.88671875" style="5" customWidth="1"/>
    <col min="3076" max="3076" width="3.109375" style="5" bestFit="1" customWidth="1"/>
    <col min="3077" max="3077" width="8.88671875" style="5" customWidth="1"/>
    <col min="3078" max="3078" width="5.109375" style="5" bestFit="1" customWidth="1"/>
    <col min="3079" max="3079" width="4.88671875" style="5" customWidth="1"/>
    <col min="3080" max="3329" width="8.88671875" style="5"/>
    <col min="3330" max="3330" width="7.21875" style="5" bestFit="1" customWidth="1"/>
    <col min="3331" max="3331" width="8.88671875" style="5" customWidth="1"/>
    <col min="3332" max="3332" width="3.109375" style="5" bestFit="1" customWidth="1"/>
    <col min="3333" max="3333" width="8.88671875" style="5" customWidth="1"/>
    <col min="3334" max="3334" width="5.109375" style="5" bestFit="1" customWidth="1"/>
    <col min="3335" max="3335" width="4.88671875" style="5" customWidth="1"/>
    <col min="3336" max="3585" width="8.88671875" style="5"/>
    <col min="3586" max="3586" width="7.21875" style="5" bestFit="1" customWidth="1"/>
    <col min="3587" max="3587" width="8.88671875" style="5" customWidth="1"/>
    <col min="3588" max="3588" width="3.109375" style="5" bestFit="1" customWidth="1"/>
    <col min="3589" max="3589" width="8.88671875" style="5" customWidth="1"/>
    <col min="3590" max="3590" width="5.109375" style="5" bestFit="1" customWidth="1"/>
    <col min="3591" max="3591" width="4.88671875" style="5" customWidth="1"/>
    <col min="3592" max="3841" width="8.88671875" style="5"/>
    <col min="3842" max="3842" width="7.21875" style="5" bestFit="1" customWidth="1"/>
    <col min="3843" max="3843" width="8.88671875" style="5" customWidth="1"/>
    <col min="3844" max="3844" width="3.109375" style="5" bestFit="1" customWidth="1"/>
    <col min="3845" max="3845" width="8.88671875" style="5" customWidth="1"/>
    <col min="3846" max="3846" width="5.109375" style="5" bestFit="1" customWidth="1"/>
    <col min="3847" max="3847" width="4.88671875" style="5" customWidth="1"/>
    <col min="3848" max="4097" width="8.88671875" style="5"/>
    <col min="4098" max="4098" width="7.21875" style="5" bestFit="1" customWidth="1"/>
    <col min="4099" max="4099" width="8.88671875" style="5" customWidth="1"/>
    <col min="4100" max="4100" width="3.109375" style="5" bestFit="1" customWidth="1"/>
    <col min="4101" max="4101" width="8.88671875" style="5" customWidth="1"/>
    <col min="4102" max="4102" width="5.109375" style="5" bestFit="1" customWidth="1"/>
    <col min="4103" max="4103" width="4.88671875" style="5" customWidth="1"/>
    <col min="4104" max="4353" width="8.88671875" style="5"/>
    <col min="4354" max="4354" width="7.21875" style="5" bestFit="1" customWidth="1"/>
    <col min="4355" max="4355" width="8.88671875" style="5" customWidth="1"/>
    <col min="4356" max="4356" width="3.109375" style="5" bestFit="1" customWidth="1"/>
    <col min="4357" max="4357" width="8.88671875" style="5" customWidth="1"/>
    <col min="4358" max="4358" width="5.109375" style="5" bestFit="1" customWidth="1"/>
    <col min="4359" max="4359" width="4.88671875" style="5" customWidth="1"/>
    <col min="4360" max="4609" width="8.88671875" style="5"/>
    <col min="4610" max="4610" width="7.21875" style="5" bestFit="1" customWidth="1"/>
    <col min="4611" max="4611" width="8.88671875" style="5" customWidth="1"/>
    <col min="4612" max="4612" width="3.109375" style="5" bestFit="1" customWidth="1"/>
    <col min="4613" max="4613" width="8.88671875" style="5" customWidth="1"/>
    <col min="4614" max="4614" width="5.109375" style="5" bestFit="1" customWidth="1"/>
    <col min="4615" max="4615" width="4.88671875" style="5" customWidth="1"/>
    <col min="4616" max="4865" width="8.88671875" style="5"/>
    <col min="4866" max="4866" width="7.21875" style="5" bestFit="1" customWidth="1"/>
    <col min="4867" max="4867" width="8.88671875" style="5" customWidth="1"/>
    <col min="4868" max="4868" width="3.109375" style="5" bestFit="1" customWidth="1"/>
    <col min="4869" max="4869" width="8.88671875" style="5" customWidth="1"/>
    <col min="4870" max="4870" width="5.109375" style="5" bestFit="1" customWidth="1"/>
    <col min="4871" max="4871" width="4.88671875" style="5" customWidth="1"/>
    <col min="4872" max="5121" width="8.88671875" style="5"/>
    <col min="5122" max="5122" width="7.21875" style="5" bestFit="1" customWidth="1"/>
    <col min="5123" max="5123" width="8.88671875" style="5" customWidth="1"/>
    <col min="5124" max="5124" width="3.109375" style="5" bestFit="1" customWidth="1"/>
    <col min="5125" max="5125" width="8.88671875" style="5" customWidth="1"/>
    <col min="5126" max="5126" width="5.109375" style="5" bestFit="1" customWidth="1"/>
    <col min="5127" max="5127" width="4.88671875" style="5" customWidth="1"/>
    <col min="5128" max="5377" width="8.88671875" style="5"/>
    <col min="5378" max="5378" width="7.21875" style="5" bestFit="1" customWidth="1"/>
    <col min="5379" max="5379" width="8.88671875" style="5" customWidth="1"/>
    <col min="5380" max="5380" width="3.109375" style="5" bestFit="1" customWidth="1"/>
    <col min="5381" max="5381" width="8.88671875" style="5" customWidth="1"/>
    <col min="5382" max="5382" width="5.109375" style="5" bestFit="1" customWidth="1"/>
    <col min="5383" max="5383" width="4.88671875" style="5" customWidth="1"/>
    <col min="5384" max="5633" width="8.88671875" style="5"/>
    <col min="5634" max="5634" width="7.21875" style="5" bestFit="1" customWidth="1"/>
    <col min="5635" max="5635" width="8.88671875" style="5" customWidth="1"/>
    <col min="5636" max="5636" width="3.109375" style="5" bestFit="1" customWidth="1"/>
    <col min="5637" max="5637" width="8.88671875" style="5" customWidth="1"/>
    <col min="5638" max="5638" width="5.109375" style="5" bestFit="1" customWidth="1"/>
    <col min="5639" max="5639" width="4.88671875" style="5" customWidth="1"/>
    <col min="5640" max="5889" width="8.88671875" style="5"/>
    <col min="5890" max="5890" width="7.21875" style="5" bestFit="1" customWidth="1"/>
    <col min="5891" max="5891" width="8.88671875" style="5" customWidth="1"/>
    <col min="5892" max="5892" width="3.109375" style="5" bestFit="1" customWidth="1"/>
    <col min="5893" max="5893" width="8.88671875" style="5" customWidth="1"/>
    <col min="5894" max="5894" width="5.109375" style="5" bestFit="1" customWidth="1"/>
    <col min="5895" max="5895" width="4.88671875" style="5" customWidth="1"/>
    <col min="5896" max="6145" width="8.88671875" style="5"/>
    <col min="6146" max="6146" width="7.21875" style="5" bestFit="1" customWidth="1"/>
    <col min="6147" max="6147" width="8.88671875" style="5" customWidth="1"/>
    <col min="6148" max="6148" width="3.109375" style="5" bestFit="1" customWidth="1"/>
    <col min="6149" max="6149" width="8.88671875" style="5" customWidth="1"/>
    <col min="6150" max="6150" width="5.109375" style="5" bestFit="1" customWidth="1"/>
    <col min="6151" max="6151" width="4.88671875" style="5" customWidth="1"/>
    <col min="6152" max="6401" width="8.88671875" style="5"/>
    <col min="6402" max="6402" width="7.21875" style="5" bestFit="1" customWidth="1"/>
    <col min="6403" max="6403" width="8.88671875" style="5" customWidth="1"/>
    <col min="6404" max="6404" width="3.109375" style="5" bestFit="1" customWidth="1"/>
    <col min="6405" max="6405" width="8.88671875" style="5" customWidth="1"/>
    <col min="6406" max="6406" width="5.109375" style="5" bestFit="1" customWidth="1"/>
    <col min="6407" max="6407" width="4.88671875" style="5" customWidth="1"/>
    <col min="6408" max="6657" width="8.88671875" style="5"/>
    <col min="6658" max="6658" width="7.21875" style="5" bestFit="1" customWidth="1"/>
    <col min="6659" max="6659" width="8.88671875" style="5" customWidth="1"/>
    <col min="6660" max="6660" width="3.109375" style="5" bestFit="1" customWidth="1"/>
    <col min="6661" max="6661" width="8.88671875" style="5" customWidth="1"/>
    <col min="6662" max="6662" width="5.109375" style="5" bestFit="1" customWidth="1"/>
    <col min="6663" max="6663" width="4.88671875" style="5" customWidth="1"/>
    <col min="6664" max="6913" width="8.88671875" style="5"/>
    <col min="6914" max="6914" width="7.21875" style="5" bestFit="1" customWidth="1"/>
    <col min="6915" max="6915" width="8.88671875" style="5" customWidth="1"/>
    <col min="6916" max="6916" width="3.109375" style="5" bestFit="1" customWidth="1"/>
    <col min="6917" max="6917" width="8.88671875" style="5" customWidth="1"/>
    <col min="6918" max="6918" width="5.109375" style="5" bestFit="1" customWidth="1"/>
    <col min="6919" max="6919" width="4.88671875" style="5" customWidth="1"/>
    <col min="6920" max="7169" width="8.88671875" style="5"/>
    <col min="7170" max="7170" width="7.21875" style="5" bestFit="1" customWidth="1"/>
    <col min="7171" max="7171" width="8.88671875" style="5" customWidth="1"/>
    <col min="7172" max="7172" width="3.109375" style="5" bestFit="1" customWidth="1"/>
    <col min="7173" max="7173" width="8.88671875" style="5" customWidth="1"/>
    <col min="7174" max="7174" width="5.109375" style="5" bestFit="1" customWidth="1"/>
    <col min="7175" max="7175" width="4.88671875" style="5" customWidth="1"/>
    <col min="7176" max="7425" width="8.88671875" style="5"/>
    <col min="7426" max="7426" width="7.21875" style="5" bestFit="1" customWidth="1"/>
    <col min="7427" max="7427" width="8.88671875" style="5" customWidth="1"/>
    <col min="7428" max="7428" width="3.109375" style="5" bestFit="1" customWidth="1"/>
    <col min="7429" max="7429" width="8.88671875" style="5" customWidth="1"/>
    <col min="7430" max="7430" width="5.109375" style="5" bestFit="1" customWidth="1"/>
    <col min="7431" max="7431" width="4.88671875" style="5" customWidth="1"/>
    <col min="7432" max="7681" width="8.88671875" style="5"/>
    <col min="7682" max="7682" width="7.21875" style="5" bestFit="1" customWidth="1"/>
    <col min="7683" max="7683" width="8.88671875" style="5" customWidth="1"/>
    <col min="7684" max="7684" width="3.109375" style="5" bestFit="1" customWidth="1"/>
    <col min="7685" max="7685" width="8.88671875" style="5" customWidth="1"/>
    <col min="7686" max="7686" width="5.109375" style="5" bestFit="1" customWidth="1"/>
    <col min="7687" max="7687" width="4.88671875" style="5" customWidth="1"/>
    <col min="7688" max="7937" width="8.88671875" style="5"/>
    <col min="7938" max="7938" width="7.21875" style="5" bestFit="1" customWidth="1"/>
    <col min="7939" max="7939" width="8.88671875" style="5" customWidth="1"/>
    <col min="7940" max="7940" width="3.109375" style="5" bestFit="1" customWidth="1"/>
    <col min="7941" max="7941" width="8.88671875" style="5" customWidth="1"/>
    <col min="7942" max="7942" width="5.109375" style="5" bestFit="1" customWidth="1"/>
    <col min="7943" max="7943" width="4.88671875" style="5" customWidth="1"/>
    <col min="7944" max="8193" width="8.88671875" style="5"/>
    <col min="8194" max="8194" width="7.21875" style="5" bestFit="1" customWidth="1"/>
    <col min="8195" max="8195" width="8.88671875" style="5" customWidth="1"/>
    <col min="8196" max="8196" width="3.109375" style="5" bestFit="1" customWidth="1"/>
    <col min="8197" max="8197" width="8.88671875" style="5" customWidth="1"/>
    <col min="8198" max="8198" width="5.109375" style="5" bestFit="1" customWidth="1"/>
    <col min="8199" max="8199" width="4.88671875" style="5" customWidth="1"/>
    <col min="8200" max="8449" width="8.88671875" style="5"/>
    <col min="8450" max="8450" width="7.21875" style="5" bestFit="1" customWidth="1"/>
    <col min="8451" max="8451" width="8.88671875" style="5" customWidth="1"/>
    <col min="8452" max="8452" width="3.109375" style="5" bestFit="1" customWidth="1"/>
    <col min="8453" max="8453" width="8.88671875" style="5" customWidth="1"/>
    <col min="8454" max="8454" width="5.109375" style="5" bestFit="1" customWidth="1"/>
    <col min="8455" max="8455" width="4.88671875" style="5" customWidth="1"/>
    <col min="8456" max="8705" width="8.88671875" style="5"/>
    <col min="8706" max="8706" width="7.21875" style="5" bestFit="1" customWidth="1"/>
    <col min="8707" max="8707" width="8.88671875" style="5" customWidth="1"/>
    <col min="8708" max="8708" width="3.109375" style="5" bestFit="1" customWidth="1"/>
    <col min="8709" max="8709" width="8.88671875" style="5" customWidth="1"/>
    <col min="8710" max="8710" width="5.109375" style="5" bestFit="1" customWidth="1"/>
    <col min="8711" max="8711" width="4.88671875" style="5" customWidth="1"/>
    <col min="8712" max="8961" width="8.88671875" style="5"/>
    <col min="8962" max="8962" width="7.21875" style="5" bestFit="1" customWidth="1"/>
    <col min="8963" max="8963" width="8.88671875" style="5" customWidth="1"/>
    <col min="8964" max="8964" width="3.109375" style="5" bestFit="1" customWidth="1"/>
    <col min="8965" max="8965" width="8.88671875" style="5" customWidth="1"/>
    <col min="8966" max="8966" width="5.109375" style="5" bestFit="1" customWidth="1"/>
    <col min="8967" max="8967" width="4.88671875" style="5" customWidth="1"/>
    <col min="8968" max="9217" width="8.88671875" style="5"/>
    <col min="9218" max="9218" width="7.21875" style="5" bestFit="1" customWidth="1"/>
    <col min="9219" max="9219" width="8.88671875" style="5" customWidth="1"/>
    <col min="9220" max="9220" width="3.109375" style="5" bestFit="1" customWidth="1"/>
    <col min="9221" max="9221" width="8.88671875" style="5" customWidth="1"/>
    <col min="9222" max="9222" width="5.109375" style="5" bestFit="1" customWidth="1"/>
    <col min="9223" max="9223" width="4.88671875" style="5" customWidth="1"/>
    <col min="9224" max="9473" width="8.88671875" style="5"/>
    <col min="9474" max="9474" width="7.21875" style="5" bestFit="1" customWidth="1"/>
    <col min="9475" max="9475" width="8.88671875" style="5" customWidth="1"/>
    <col min="9476" max="9476" width="3.109375" style="5" bestFit="1" customWidth="1"/>
    <col min="9477" max="9477" width="8.88671875" style="5" customWidth="1"/>
    <col min="9478" max="9478" width="5.109375" style="5" bestFit="1" customWidth="1"/>
    <col min="9479" max="9479" width="4.88671875" style="5" customWidth="1"/>
    <col min="9480" max="9729" width="8.88671875" style="5"/>
    <col min="9730" max="9730" width="7.21875" style="5" bestFit="1" customWidth="1"/>
    <col min="9731" max="9731" width="8.88671875" style="5" customWidth="1"/>
    <col min="9732" max="9732" width="3.109375" style="5" bestFit="1" customWidth="1"/>
    <col min="9733" max="9733" width="8.88671875" style="5" customWidth="1"/>
    <col min="9734" max="9734" width="5.109375" style="5" bestFit="1" customWidth="1"/>
    <col min="9735" max="9735" width="4.88671875" style="5" customWidth="1"/>
    <col min="9736" max="9985" width="8.88671875" style="5"/>
    <col min="9986" max="9986" width="7.21875" style="5" bestFit="1" customWidth="1"/>
    <col min="9987" max="9987" width="8.88671875" style="5" customWidth="1"/>
    <col min="9988" max="9988" width="3.109375" style="5" bestFit="1" customWidth="1"/>
    <col min="9989" max="9989" width="8.88671875" style="5" customWidth="1"/>
    <col min="9990" max="9990" width="5.109375" style="5" bestFit="1" customWidth="1"/>
    <col min="9991" max="9991" width="4.88671875" style="5" customWidth="1"/>
    <col min="9992" max="10241" width="8.88671875" style="5"/>
    <col min="10242" max="10242" width="7.21875" style="5" bestFit="1" customWidth="1"/>
    <col min="10243" max="10243" width="8.88671875" style="5" customWidth="1"/>
    <col min="10244" max="10244" width="3.109375" style="5" bestFit="1" customWidth="1"/>
    <col min="10245" max="10245" width="8.88671875" style="5" customWidth="1"/>
    <col min="10246" max="10246" width="5.109375" style="5" bestFit="1" customWidth="1"/>
    <col min="10247" max="10247" width="4.88671875" style="5" customWidth="1"/>
    <col min="10248" max="10497" width="8.88671875" style="5"/>
    <col min="10498" max="10498" width="7.21875" style="5" bestFit="1" customWidth="1"/>
    <col min="10499" max="10499" width="8.88671875" style="5" customWidth="1"/>
    <col min="10500" max="10500" width="3.109375" style="5" bestFit="1" customWidth="1"/>
    <col min="10501" max="10501" width="8.88671875" style="5" customWidth="1"/>
    <col min="10502" max="10502" width="5.109375" style="5" bestFit="1" customWidth="1"/>
    <col min="10503" max="10503" width="4.88671875" style="5" customWidth="1"/>
    <col min="10504" max="10753" width="8.88671875" style="5"/>
    <col min="10754" max="10754" width="7.21875" style="5" bestFit="1" customWidth="1"/>
    <col min="10755" max="10755" width="8.88671875" style="5" customWidth="1"/>
    <col min="10756" max="10756" width="3.109375" style="5" bestFit="1" customWidth="1"/>
    <col min="10757" max="10757" width="8.88671875" style="5" customWidth="1"/>
    <col min="10758" max="10758" width="5.109375" style="5" bestFit="1" customWidth="1"/>
    <col min="10759" max="10759" width="4.88671875" style="5" customWidth="1"/>
    <col min="10760" max="11009" width="8.88671875" style="5"/>
    <col min="11010" max="11010" width="7.21875" style="5" bestFit="1" customWidth="1"/>
    <col min="11011" max="11011" width="8.88671875" style="5" customWidth="1"/>
    <col min="11012" max="11012" width="3.109375" style="5" bestFit="1" customWidth="1"/>
    <col min="11013" max="11013" width="8.88671875" style="5" customWidth="1"/>
    <col min="11014" max="11014" width="5.109375" style="5" bestFit="1" customWidth="1"/>
    <col min="11015" max="11015" width="4.88671875" style="5" customWidth="1"/>
    <col min="11016" max="11265" width="8.88671875" style="5"/>
    <col min="11266" max="11266" width="7.21875" style="5" bestFit="1" customWidth="1"/>
    <col min="11267" max="11267" width="8.88671875" style="5" customWidth="1"/>
    <col min="11268" max="11268" width="3.109375" style="5" bestFit="1" customWidth="1"/>
    <col min="11269" max="11269" width="8.88671875" style="5" customWidth="1"/>
    <col min="11270" max="11270" width="5.109375" style="5" bestFit="1" customWidth="1"/>
    <col min="11271" max="11271" width="4.88671875" style="5" customWidth="1"/>
    <col min="11272" max="11521" width="8.88671875" style="5"/>
    <col min="11522" max="11522" width="7.21875" style="5" bestFit="1" customWidth="1"/>
    <col min="11523" max="11523" width="8.88671875" style="5" customWidth="1"/>
    <col min="11524" max="11524" width="3.109375" style="5" bestFit="1" customWidth="1"/>
    <col min="11525" max="11525" width="8.88671875" style="5" customWidth="1"/>
    <col min="11526" max="11526" width="5.109375" style="5" bestFit="1" customWidth="1"/>
    <col min="11527" max="11527" width="4.88671875" style="5" customWidth="1"/>
    <col min="11528" max="11777" width="8.88671875" style="5"/>
    <col min="11778" max="11778" width="7.21875" style="5" bestFit="1" customWidth="1"/>
    <col min="11779" max="11779" width="8.88671875" style="5" customWidth="1"/>
    <col min="11780" max="11780" width="3.109375" style="5" bestFit="1" customWidth="1"/>
    <col min="11781" max="11781" width="8.88671875" style="5" customWidth="1"/>
    <col min="11782" max="11782" width="5.109375" style="5" bestFit="1" customWidth="1"/>
    <col min="11783" max="11783" width="4.88671875" style="5" customWidth="1"/>
    <col min="11784" max="12033" width="8.88671875" style="5"/>
    <col min="12034" max="12034" width="7.21875" style="5" bestFit="1" customWidth="1"/>
    <col min="12035" max="12035" width="8.88671875" style="5" customWidth="1"/>
    <col min="12036" max="12036" width="3.109375" style="5" bestFit="1" customWidth="1"/>
    <col min="12037" max="12037" width="8.88671875" style="5" customWidth="1"/>
    <col min="12038" max="12038" width="5.109375" style="5" bestFit="1" customWidth="1"/>
    <col min="12039" max="12039" width="4.88671875" style="5" customWidth="1"/>
    <col min="12040" max="12289" width="8.88671875" style="5"/>
    <col min="12290" max="12290" width="7.21875" style="5" bestFit="1" customWidth="1"/>
    <col min="12291" max="12291" width="8.88671875" style="5" customWidth="1"/>
    <col min="12292" max="12292" width="3.109375" style="5" bestFit="1" customWidth="1"/>
    <col min="12293" max="12293" width="8.88671875" style="5" customWidth="1"/>
    <col min="12294" max="12294" width="5.109375" style="5" bestFit="1" customWidth="1"/>
    <col min="12295" max="12295" width="4.88671875" style="5" customWidth="1"/>
    <col min="12296" max="12545" width="8.88671875" style="5"/>
    <col min="12546" max="12546" width="7.21875" style="5" bestFit="1" customWidth="1"/>
    <col min="12547" max="12547" width="8.88671875" style="5" customWidth="1"/>
    <col min="12548" max="12548" width="3.109375" style="5" bestFit="1" customWidth="1"/>
    <col min="12549" max="12549" width="8.88671875" style="5" customWidth="1"/>
    <col min="12550" max="12550" width="5.109375" style="5" bestFit="1" customWidth="1"/>
    <col min="12551" max="12551" width="4.88671875" style="5" customWidth="1"/>
    <col min="12552" max="12801" width="8.88671875" style="5"/>
    <col min="12802" max="12802" width="7.21875" style="5" bestFit="1" customWidth="1"/>
    <col min="12803" max="12803" width="8.88671875" style="5" customWidth="1"/>
    <col min="12804" max="12804" width="3.109375" style="5" bestFit="1" customWidth="1"/>
    <col min="12805" max="12805" width="8.88671875" style="5" customWidth="1"/>
    <col min="12806" max="12806" width="5.109375" style="5" bestFit="1" customWidth="1"/>
    <col min="12807" max="12807" width="4.88671875" style="5" customWidth="1"/>
    <col min="12808" max="13057" width="8.88671875" style="5"/>
    <col min="13058" max="13058" width="7.21875" style="5" bestFit="1" customWidth="1"/>
    <col min="13059" max="13059" width="8.88671875" style="5" customWidth="1"/>
    <col min="13060" max="13060" width="3.109375" style="5" bestFit="1" customWidth="1"/>
    <col min="13061" max="13061" width="8.88671875" style="5" customWidth="1"/>
    <col min="13062" max="13062" width="5.109375" style="5" bestFit="1" customWidth="1"/>
    <col min="13063" max="13063" width="4.88671875" style="5" customWidth="1"/>
    <col min="13064" max="13313" width="8.88671875" style="5"/>
    <col min="13314" max="13314" width="7.21875" style="5" bestFit="1" customWidth="1"/>
    <col min="13315" max="13315" width="8.88671875" style="5" customWidth="1"/>
    <col min="13316" max="13316" width="3.109375" style="5" bestFit="1" customWidth="1"/>
    <col min="13317" max="13317" width="8.88671875" style="5" customWidth="1"/>
    <col min="13318" max="13318" width="5.109375" style="5" bestFit="1" customWidth="1"/>
    <col min="13319" max="13319" width="4.88671875" style="5" customWidth="1"/>
    <col min="13320" max="13569" width="8.88671875" style="5"/>
    <col min="13570" max="13570" width="7.21875" style="5" bestFit="1" customWidth="1"/>
    <col min="13571" max="13571" width="8.88671875" style="5" customWidth="1"/>
    <col min="13572" max="13572" width="3.109375" style="5" bestFit="1" customWidth="1"/>
    <col min="13573" max="13573" width="8.88671875" style="5" customWidth="1"/>
    <col min="13574" max="13574" width="5.109375" style="5" bestFit="1" customWidth="1"/>
    <col min="13575" max="13575" width="4.88671875" style="5" customWidth="1"/>
    <col min="13576" max="13825" width="8.88671875" style="5"/>
    <col min="13826" max="13826" width="7.21875" style="5" bestFit="1" customWidth="1"/>
    <col min="13827" max="13827" width="8.88671875" style="5" customWidth="1"/>
    <col min="13828" max="13828" width="3.109375" style="5" bestFit="1" customWidth="1"/>
    <col min="13829" max="13829" width="8.88671875" style="5" customWidth="1"/>
    <col min="13830" max="13830" width="5.109375" style="5" bestFit="1" customWidth="1"/>
    <col min="13831" max="13831" width="4.88671875" style="5" customWidth="1"/>
    <col min="13832" max="14081" width="8.88671875" style="5"/>
    <col min="14082" max="14082" width="7.21875" style="5" bestFit="1" customWidth="1"/>
    <col min="14083" max="14083" width="8.88671875" style="5" customWidth="1"/>
    <col min="14084" max="14084" width="3.109375" style="5" bestFit="1" customWidth="1"/>
    <col min="14085" max="14085" width="8.88671875" style="5" customWidth="1"/>
    <col min="14086" max="14086" width="5.109375" style="5" bestFit="1" customWidth="1"/>
    <col min="14087" max="14087" width="4.88671875" style="5" customWidth="1"/>
    <col min="14088" max="14337" width="8.88671875" style="5"/>
    <col min="14338" max="14338" width="7.21875" style="5" bestFit="1" customWidth="1"/>
    <col min="14339" max="14339" width="8.88671875" style="5" customWidth="1"/>
    <col min="14340" max="14340" width="3.109375" style="5" bestFit="1" customWidth="1"/>
    <col min="14341" max="14341" width="8.88671875" style="5" customWidth="1"/>
    <col min="14342" max="14342" width="5.109375" style="5" bestFit="1" customWidth="1"/>
    <col min="14343" max="14343" width="4.88671875" style="5" customWidth="1"/>
    <col min="14344" max="14593" width="8.88671875" style="5"/>
    <col min="14594" max="14594" width="7.21875" style="5" bestFit="1" customWidth="1"/>
    <col min="14595" max="14595" width="8.88671875" style="5" customWidth="1"/>
    <col min="14596" max="14596" width="3.109375" style="5" bestFit="1" customWidth="1"/>
    <col min="14597" max="14597" width="8.88671875" style="5" customWidth="1"/>
    <col min="14598" max="14598" width="5.109375" style="5" bestFit="1" customWidth="1"/>
    <col min="14599" max="14599" width="4.88671875" style="5" customWidth="1"/>
    <col min="14600" max="14849" width="8.88671875" style="5"/>
    <col min="14850" max="14850" width="7.21875" style="5" bestFit="1" customWidth="1"/>
    <col min="14851" max="14851" width="8.88671875" style="5" customWidth="1"/>
    <col min="14852" max="14852" width="3.109375" style="5" bestFit="1" customWidth="1"/>
    <col min="14853" max="14853" width="8.88671875" style="5" customWidth="1"/>
    <col min="14854" max="14854" width="5.109375" style="5" bestFit="1" customWidth="1"/>
    <col min="14855" max="14855" width="4.88671875" style="5" customWidth="1"/>
    <col min="14856" max="15105" width="8.88671875" style="5"/>
    <col min="15106" max="15106" width="7.21875" style="5" bestFit="1" customWidth="1"/>
    <col min="15107" max="15107" width="8.88671875" style="5" customWidth="1"/>
    <col min="15108" max="15108" width="3.109375" style="5" bestFit="1" customWidth="1"/>
    <col min="15109" max="15109" width="8.88671875" style="5" customWidth="1"/>
    <col min="15110" max="15110" width="5.109375" style="5" bestFit="1" customWidth="1"/>
    <col min="15111" max="15111" width="4.88671875" style="5" customWidth="1"/>
    <col min="15112" max="15361" width="8.88671875" style="5"/>
    <col min="15362" max="15362" width="7.21875" style="5" bestFit="1" customWidth="1"/>
    <col min="15363" max="15363" width="8.88671875" style="5" customWidth="1"/>
    <col min="15364" max="15364" width="3.109375" style="5" bestFit="1" customWidth="1"/>
    <col min="15365" max="15365" width="8.88671875" style="5" customWidth="1"/>
    <col min="15366" max="15366" width="5.109375" style="5" bestFit="1" customWidth="1"/>
    <col min="15367" max="15367" width="4.88671875" style="5" customWidth="1"/>
    <col min="15368" max="15617" width="8.88671875" style="5"/>
    <col min="15618" max="15618" width="7.21875" style="5" bestFit="1" customWidth="1"/>
    <col min="15619" max="15619" width="8.88671875" style="5" customWidth="1"/>
    <col min="15620" max="15620" width="3.109375" style="5" bestFit="1" customWidth="1"/>
    <col min="15621" max="15621" width="8.88671875" style="5" customWidth="1"/>
    <col min="15622" max="15622" width="5.109375" style="5" bestFit="1" customWidth="1"/>
    <col min="15623" max="15623" width="4.88671875" style="5" customWidth="1"/>
    <col min="15624" max="15873" width="8.88671875" style="5"/>
    <col min="15874" max="15874" width="7.21875" style="5" bestFit="1" customWidth="1"/>
    <col min="15875" max="15875" width="8.88671875" style="5" customWidth="1"/>
    <col min="15876" max="15876" width="3.109375" style="5" bestFit="1" customWidth="1"/>
    <col min="15877" max="15877" width="8.88671875" style="5" customWidth="1"/>
    <col min="15878" max="15878" width="5.109375" style="5" bestFit="1" customWidth="1"/>
    <col min="15879" max="15879" width="4.88671875" style="5" customWidth="1"/>
    <col min="15880" max="16129" width="8.88671875" style="5"/>
    <col min="16130" max="16130" width="7.21875" style="5" bestFit="1" customWidth="1"/>
    <col min="16131" max="16131" width="8.88671875" style="5" customWidth="1"/>
    <col min="16132" max="16132" width="3.109375" style="5" bestFit="1" customWidth="1"/>
    <col min="16133" max="16133" width="8.88671875" style="5" customWidth="1"/>
    <col min="16134" max="16134" width="5.109375" style="5" bestFit="1" customWidth="1"/>
    <col min="16135" max="16135" width="4.88671875" style="5" customWidth="1"/>
    <col min="16136" max="16384" width="8.88671875" style="5"/>
  </cols>
  <sheetData>
    <row r="1" spans="1:9" ht="13.5" thickBot="1" x14ac:dyDescent="0.25">
      <c r="B1" s="55" t="s">
        <v>24</v>
      </c>
      <c r="C1" s="56"/>
      <c r="D1" s="55" t="s">
        <v>25</v>
      </c>
      <c r="E1" s="56"/>
      <c r="G1" s="25" t="s">
        <v>26</v>
      </c>
    </row>
    <row r="2" spans="1:9" ht="15.75" x14ac:dyDescent="0.25">
      <c r="A2" s="1" t="s">
        <v>0</v>
      </c>
      <c r="B2" s="19"/>
      <c r="C2" s="20">
        <f>44</f>
        <v>44</v>
      </c>
      <c r="D2" s="19"/>
      <c r="E2" s="24">
        <v>44</v>
      </c>
      <c r="F2" s="18"/>
      <c r="G2" s="26">
        <f>AVERAGE(C2,E2)</f>
        <v>44</v>
      </c>
      <c r="I2" s="5">
        <v>44</v>
      </c>
    </row>
    <row r="3" spans="1:9" ht="16.5" thickBot="1" x14ac:dyDescent="0.3">
      <c r="A3" s="1" t="s">
        <v>1</v>
      </c>
      <c r="B3" s="21"/>
      <c r="C3" s="22">
        <f>10</f>
        <v>10</v>
      </c>
      <c r="D3" s="21"/>
      <c r="E3" s="23">
        <v>16</v>
      </c>
      <c r="F3" s="18"/>
      <c r="G3" s="26">
        <f>AVERAGE(C3,E3)</f>
        <v>13</v>
      </c>
      <c r="I3" s="5">
        <v>54</v>
      </c>
    </row>
    <row r="4" spans="1:9" ht="15.75" x14ac:dyDescent="0.25">
      <c r="B4" s="1"/>
      <c r="C4" s="1"/>
      <c r="I4" s="5">
        <v>64</v>
      </c>
    </row>
    <row r="5" spans="1:9" x14ac:dyDescent="0.2">
      <c r="A5" s="10">
        <v>0</v>
      </c>
      <c r="B5" s="15">
        <f t="shared" ref="B5:B32" si="0">NORMDIST(A5,$C$2,$C$3,FALSE)</f>
        <v>2.4942471290053532E-6</v>
      </c>
      <c r="C5" s="17">
        <f t="shared" ref="C5:C32" si="1">B5*200</f>
        <v>4.9884942580107061E-4</v>
      </c>
      <c r="D5" s="16">
        <f t="shared" ref="D5:D32" si="2">NORMDIST(A5,$E$2,$E$3,FALSE)</f>
        <v>5.6834765634944081E-4</v>
      </c>
      <c r="E5" s="11">
        <f t="shared" ref="E5:E32" si="3">D5*200</f>
        <v>0.11366953126988816</v>
      </c>
      <c r="F5" s="11"/>
      <c r="G5" s="12">
        <f t="shared" ref="G5:G32" si="4">C5+E5</f>
        <v>0.11416838069568923</v>
      </c>
      <c r="I5" s="5">
        <v>74</v>
      </c>
    </row>
    <row r="6" spans="1:9" x14ac:dyDescent="0.2">
      <c r="A6" s="10">
        <v>5.5</v>
      </c>
      <c r="B6" s="15">
        <f t="shared" si="0"/>
        <v>2.4112658022599322E-5</v>
      </c>
      <c r="C6" s="17">
        <f t="shared" si="1"/>
        <v>4.8225316045198644E-3</v>
      </c>
      <c r="D6" s="16">
        <f t="shared" si="2"/>
        <v>1.3787930186391338E-3</v>
      </c>
      <c r="E6" s="11">
        <f t="shared" si="3"/>
        <v>0.27575860372782673</v>
      </c>
      <c r="F6" s="11"/>
      <c r="G6" s="12">
        <f t="shared" si="4"/>
        <v>0.28058113533234658</v>
      </c>
      <c r="I6" s="5">
        <v>84</v>
      </c>
    </row>
    <row r="7" spans="1:9" x14ac:dyDescent="0.2">
      <c r="A7" s="10">
        <v>11</v>
      </c>
      <c r="B7" s="15">
        <f t="shared" si="0"/>
        <v>1.722568939053681E-4</v>
      </c>
      <c r="C7" s="17">
        <f t="shared" si="1"/>
        <v>3.445137878107362E-2</v>
      </c>
      <c r="D7" s="16">
        <f t="shared" si="2"/>
        <v>2.9721182037899768E-3</v>
      </c>
      <c r="E7" s="11">
        <f t="shared" si="3"/>
        <v>0.59442364075799536</v>
      </c>
      <c r="F7" s="11"/>
      <c r="G7" s="12">
        <f t="shared" si="4"/>
        <v>0.62887501953906899</v>
      </c>
      <c r="I7" s="5">
        <v>94</v>
      </c>
    </row>
    <row r="8" spans="1:9" x14ac:dyDescent="0.2">
      <c r="A8" s="10">
        <v>16.5</v>
      </c>
      <c r="B8" s="15">
        <f t="shared" si="0"/>
        <v>9.0935625015910518E-4</v>
      </c>
      <c r="C8" s="17">
        <f t="shared" si="1"/>
        <v>0.18187125003182103</v>
      </c>
      <c r="D8" s="16">
        <f t="shared" si="2"/>
        <v>5.6926578172545855E-3</v>
      </c>
      <c r="E8" s="11">
        <f t="shared" si="3"/>
        <v>1.138531563450917</v>
      </c>
      <c r="F8" s="11"/>
      <c r="G8" s="12">
        <f t="shared" si="4"/>
        <v>1.3204028134827381</v>
      </c>
      <c r="I8" s="5">
        <v>104</v>
      </c>
    </row>
    <row r="9" spans="1:9" x14ac:dyDescent="0.2">
      <c r="A9" s="10">
        <v>22</v>
      </c>
      <c r="B9" s="15">
        <f t="shared" si="0"/>
        <v>3.5474592846231421E-3</v>
      </c>
      <c r="C9" s="17">
        <f t="shared" si="1"/>
        <v>0.70949185692462846</v>
      </c>
      <c r="D9" s="16">
        <f t="shared" si="2"/>
        <v>9.6882665911433262E-3</v>
      </c>
      <c r="E9" s="11">
        <f t="shared" si="3"/>
        <v>1.9376533182286653</v>
      </c>
      <c r="F9" s="11"/>
      <c r="G9" s="12">
        <f t="shared" si="4"/>
        <v>2.6471451751532937</v>
      </c>
      <c r="I9" s="5">
        <v>114</v>
      </c>
    </row>
    <row r="10" spans="1:9" x14ac:dyDescent="0.2">
      <c r="A10" s="10">
        <v>27.5</v>
      </c>
      <c r="B10" s="15">
        <f t="shared" si="0"/>
        <v>1.0226492456397803E-2</v>
      </c>
      <c r="C10" s="17">
        <f t="shared" si="1"/>
        <v>2.0452984912795609</v>
      </c>
      <c r="D10" s="16">
        <f t="shared" si="2"/>
        <v>1.465072382786136E-2</v>
      </c>
      <c r="E10" s="11">
        <f t="shared" si="3"/>
        <v>2.9301447655722721</v>
      </c>
      <c r="F10" s="11"/>
      <c r="G10" s="12">
        <f t="shared" si="4"/>
        <v>4.9754432568518325</v>
      </c>
    </row>
    <row r="11" spans="1:9" x14ac:dyDescent="0.2">
      <c r="A11" s="10">
        <v>33</v>
      </c>
      <c r="B11" s="15">
        <f t="shared" si="0"/>
        <v>2.1785217703255054E-2</v>
      </c>
      <c r="C11" s="17">
        <f t="shared" si="1"/>
        <v>4.3570435406510111</v>
      </c>
      <c r="D11" s="16">
        <f t="shared" si="2"/>
        <v>1.9685845964162084E-2</v>
      </c>
      <c r="E11" s="11">
        <f t="shared" si="3"/>
        <v>3.9371691928324166</v>
      </c>
      <c r="F11" s="11"/>
      <c r="G11" s="12">
        <f t="shared" si="4"/>
        <v>8.2942127334834268</v>
      </c>
      <c r="I11" s="5">
        <v>8</v>
      </c>
    </row>
    <row r="12" spans="1:9" x14ac:dyDescent="0.2">
      <c r="A12" s="10">
        <v>38.5</v>
      </c>
      <c r="B12" s="15">
        <f t="shared" si="0"/>
        <v>3.429438550193839E-2</v>
      </c>
      <c r="C12" s="17">
        <f t="shared" si="1"/>
        <v>6.8588771003876783</v>
      </c>
      <c r="D12" s="16">
        <f t="shared" si="2"/>
        <v>2.3503421170738708E-2</v>
      </c>
      <c r="E12" s="11">
        <f t="shared" si="3"/>
        <v>4.7006842341477419</v>
      </c>
      <c r="F12" s="11"/>
      <c r="G12" s="12">
        <f t="shared" si="4"/>
        <v>11.55956133453542</v>
      </c>
      <c r="I12" s="5">
        <v>10</v>
      </c>
    </row>
    <row r="13" spans="1:9" x14ac:dyDescent="0.2">
      <c r="A13" s="10">
        <v>44</v>
      </c>
      <c r="B13" s="15">
        <f t="shared" si="0"/>
        <v>3.9894228040143274E-2</v>
      </c>
      <c r="C13" s="17">
        <f t="shared" si="1"/>
        <v>7.9788456080286547</v>
      </c>
      <c r="D13" s="16">
        <f t="shared" si="2"/>
        <v>2.4933892525089544E-2</v>
      </c>
      <c r="E13" s="11">
        <f t="shared" si="3"/>
        <v>4.9867785050179085</v>
      </c>
      <c r="F13" s="11"/>
      <c r="G13" s="12">
        <f t="shared" si="4"/>
        <v>12.965624113046562</v>
      </c>
      <c r="I13" s="5">
        <v>12</v>
      </c>
    </row>
    <row r="14" spans="1:9" x14ac:dyDescent="0.2">
      <c r="A14" s="10">
        <v>49.5</v>
      </c>
      <c r="B14" s="15">
        <f t="shared" si="0"/>
        <v>3.429438550193839E-2</v>
      </c>
      <c r="C14" s="17">
        <f t="shared" si="1"/>
        <v>6.8588771003876783</v>
      </c>
      <c r="D14" s="16">
        <f t="shared" si="2"/>
        <v>2.3503421170738708E-2</v>
      </c>
      <c r="E14" s="11">
        <f t="shared" si="3"/>
        <v>4.7006842341477419</v>
      </c>
      <c r="F14" s="11"/>
      <c r="G14" s="12">
        <f t="shared" si="4"/>
        <v>11.55956133453542</v>
      </c>
      <c r="I14" s="5">
        <v>14</v>
      </c>
    </row>
    <row r="15" spans="1:9" x14ac:dyDescent="0.2">
      <c r="A15" s="10">
        <v>55</v>
      </c>
      <c r="B15" s="15">
        <f t="shared" si="0"/>
        <v>2.1785217703255054E-2</v>
      </c>
      <c r="C15" s="17">
        <f t="shared" si="1"/>
        <v>4.3570435406510111</v>
      </c>
      <c r="D15" s="16">
        <f t="shared" si="2"/>
        <v>1.9685845964162084E-2</v>
      </c>
      <c r="E15" s="11">
        <f t="shared" si="3"/>
        <v>3.9371691928324166</v>
      </c>
      <c r="F15" s="11"/>
      <c r="G15" s="12">
        <f t="shared" si="4"/>
        <v>8.2942127334834268</v>
      </c>
      <c r="I15" s="5">
        <v>16</v>
      </c>
    </row>
    <row r="16" spans="1:9" x14ac:dyDescent="0.2">
      <c r="A16" s="10">
        <v>60.5</v>
      </c>
      <c r="B16" s="15">
        <f t="shared" si="0"/>
        <v>1.0226492456397803E-2</v>
      </c>
      <c r="C16" s="17">
        <f t="shared" si="1"/>
        <v>2.0452984912795609</v>
      </c>
      <c r="D16" s="16">
        <f t="shared" si="2"/>
        <v>1.465072382786136E-2</v>
      </c>
      <c r="E16" s="11">
        <f t="shared" si="3"/>
        <v>2.9301447655722721</v>
      </c>
      <c r="F16" s="11"/>
      <c r="G16" s="12">
        <f t="shared" si="4"/>
        <v>4.9754432568518325</v>
      </c>
      <c r="I16" s="5">
        <v>18</v>
      </c>
    </row>
    <row r="17" spans="1:7" x14ac:dyDescent="0.2">
      <c r="A17" s="10">
        <v>66</v>
      </c>
      <c r="B17" s="15">
        <f t="shared" si="0"/>
        <v>3.5474592846231421E-3</v>
      </c>
      <c r="C17" s="17">
        <f t="shared" si="1"/>
        <v>0.70949185692462846</v>
      </c>
      <c r="D17" s="16">
        <f t="shared" si="2"/>
        <v>9.6882665911433262E-3</v>
      </c>
      <c r="E17" s="11">
        <f t="shared" si="3"/>
        <v>1.9376533182286653</v>
      </c>
      <c r="F17" s="11"/>
      <c r="G17" s="12">
        <f t="shared" si="4"/>
        <v>2.6471451751532937</v>
      </c>
    </row>
    <row r="18" spans="1:7" x14ac:dyDescent="0.2">
      <c r="A18" s="10">
        <v>71.5</v>
      </c>
      <c r="B18" s="15">
        <f t="shared" si="0"/>
        <v>9.0935625015910518E-4</v>
      </c>
      <c r="C18" s="17">
        <f t="shared" si="1"/>
        <v>0.18187125003182103</v>
      </c>
      <c r="D18" s="16">
        <f t="shared" si="2"/>
        <v>5.6926578172545855E-3</v>
      </c>
      <c r="E18" s="11">
        <f t="shared" si="3"/>
        <v>1.138531563450917</v>
      </c>
      <c r="F18" s="11"/>
      <c r="G18" s="12">
        <f t="shared" si="4"/>
        <v>1.3204028134827381</v>
      </c>
    </row>
    <row r="19" spans="1:7" x14ac:dyDescent="0.2">
      <c r="A19" s="10">
        <v>77</v>
      </c>
      <c r="B19" s="15">
        <f t="shared" si="0"/>
        <v>1.722568939053681E-4</v>
      </c>
      <c r="C19" s="17">
        <f t="shared" si="1"/>
        <v>3.445137878107362E-2</v>
      </c>
      <c r="D19" s="16">
        <f t="shared" si="2"/>
        <v>2.9721182037899768E-3</v>
      </c>
      <c r="E19" s="11">
        <f t="shared" si="3"/>
        <v>0.59442364075799536</v>
      </c>
      <c r="F19" s="11"/>
      <c r="G19" s="12">
        <f t="shared" si="4"/>
        <v>0.62887501953906899</v>
      </c>
    </row>
    <row r="20" spans="1:7" x14ac:dyDescent="0.2">
      <c r="A20" s="10">
        <v>82.5</v>
      </c>
      <c r="B20" s="15">
        <f t="shared" si="0"/>
        <v>2.4112658022599322E-5</v>
      </c>
      <c r="C20" s="17">
        <f t="shared" si="1"/>
        <v>4.8225316045198644E-3</v>
      </c>
      <c r="D20" s="16">
        <f t="shared" si="2"/>
        <v>1.3787930186391338E-3</v>
      </c>
      <c r="E20" s="11">
        <f t="shared" si="3"/>
        <v>0.27575860372782673</v>
      </c>
      <c r="F20" s="11"/>
      <c r="G20" s="12">
        <f t="shared" si="4"/>
        <v>0.28058113533234658</v>
      </c>
    </row>
    <row r="21" spans="1:7" x14ac:dyDescent="0.2">
      <c r="A21" s="10">
        <v>88</v>
      </c>
      <c r="B21" s="15">
        <f t="shared" si="0"/>
        <v>2.4942471290053532E-6</v>
      </c>
      <c r="C21" s="17">
        <f t="shared" si="1"/>
        <v>4.9884942580107061E-4</v>
      </c>
      <c r="D21" s="16">
        <f t="shared" si="2"/>
        <v>5.6834765634944081E-4</v>
      </c>
      <c r="E21" s="11">
        <f t="shared" si="3"/>
        <v>0.11366953126988816</v>
      </c>
      <c r="F21" s="11"/>
      <c r="G21" s="12">
        <f t="shared" si="4"/>
        <v>0.11416838069568923</v>
      </c>
    </row>
    <row r="22" spans="1:7" x14ac:dyDescent="0.2">
      <c r="A22" s="10">
        <v>93.5</v>
      </c>
      <c r="B22" s="15">
        <f t="shared" si="0"/>
        <v>1.9066009031228109E-7</v>
      </c>
      <c r="C22" s="17">
        <f t="shared" si="1"/>
        <v>3.8132018062456214E-5</v>
      </c>
      <c r="D22" s="16">
        <f t="shared" si="2"/>
        <v>2.0816661053917415E-4</v>
      </c>
      <c r="E22" s="11">
        <f t="shared" si="3"/>
        <v>4.1633322107834832E-2</v>
      </c>
      <c r="F22" s="11"/>
      <c r="G22" s="12">
        <f t="shared" si="4"/>
        <v>4.1671454125897289E-2</v>
      </c>
    </row>
    <row r="23" spans="1:7" x14ac:dyDescent="0.2">
      <c r="A23" s="10">
        <v>99</v>
      </c>
      <c r="B23" s="15">
        <f t="shared" si="0"/>
        <v>1.0769760042543275E-8</v>
      </c>
      <c r="C23" s="17">
        <f t="shared" si="1"/>
        <v>2.1539520085086547E-6</v>
      </c>
      <c r="D23" s="16">
        <f t="shared" si="2"/>
        <v>6.774699994466575E-5</v>
      </c>
      <c r="E23" s="11">
        <f t="shared" si="3"/>
        <v>1.3549399988933151E-2</v>
      </c>
      <c r="F23" s="11"/>
      <c r="G23" s="12">
        <f t="shared" si="4"/>
        <v>1.3551553940941659E-2</v>
      </c>
    </row>
    <row r="24" spans="1:7" x14ac:dyDescent="0.2">
      <c r="A24" s="10">
        <v>104.5</v>
      </c>
      <c r="B24" s="15">
        <f t="shared" si="0"/>
        <v>4.4955018310132448E-10</v>
      </c>
      <c r="C24" s="17">
        <f t="shared" si="1"/>
        <v>8.991003662026489E-8</v>
      </c>
      <c r="D24" s="16">
        <f t="shared" si="2"/>
        <v>1.9590750102009288E-5</v>
      </c>
      <c r="E24" s="11">
        <f t="shared" si="3"/>
        <v>3.9181500204018577E-3</v>
      </c>
      <c r="F24" s="11"/>
      <c r="G24" s="12">
        <f t="shared" si="4"/>
        <v>3.9182399304384776E-3</v>
      </c>
    </row>
    <row r="25" spans="1:7" x14ac:dyDescent="0.2">
      <c r="A25" s="10">
        <v>110</v>
      </c>
      <c r="B25" s="15">
        <f t="shared" si="0"/>
        <v>1.3866799941653171E-11</v>
      </c>
      <c r="C25" s="17">
        <f t="shared" si="1"/>
        <v>2.7733599883306343E-9</v>
      </c>
      <c r="D25" s="16">
        <f t="shared" si="2"/>
        <v>5.0337780347246339E-6</v>
      </c>
      <c r="E25" s="11">
        <f t="shared" si="3"/>
        <v>1.0067556069449268E-3</v>
      </c>
      <c r="F25" s="11"/>
      <c r="G25" s="12">
        <f t="shared" si="4"/>
        <v>1.0067583803049151E-3</v>
      </c>
    </row>
    <row r="26" spans="1:7" x14ac:dyDescent="0.2">
      <c r="A26" s="10">
        <v>115.5</v>
      </c>
      <c r="B26" s="15">
        <f t="shared" si="0"/>
        <v>3.1608234614690642E-13</v>
      </c>
      <c r="C26" s="17">
        <f t="shared" si="1"/>
        <v>6.3216469229381281E-11</v>
      </c>
      <c r="D26" s="16">
        <f t="shared" si="2"/>
        <v>1.1492620276142263E-6</v>
      </c>
      <c r="E26" s="11">
        <f t="shared" si="3"/>
        <v>2.2985240552284526E-4</v>
      </c>
      <c r="F26" s="11"/>
      <c r="G26" s="12">
        <f t="shared" si="4"/>
        <v>2.2985246873931449E-4</v>
      </c>
    </row>
    <row r="27" spans="1:7" x14ac:dyDescent="0.2">
      <c r="A27" s="10">
        <v>121</v>
      </c>
      <c r="B27" s="15">
        <f t="shared" si="0"/>
        <v>5.3241483722529432E-15</v>
      </c>
      <c r="C27" s="17">
        <f t="shared" si="1"/>
        <v>1.0648296744505887E-12</v>
      </c>
      <c r="D27" s="16">
        <f t="shared" si="2"/>
        <v>2.3314497176590587E-7</v>
      </c>
      <c r="E27" s="11">
        <f t="shared" si="3"/>
        <v>4.6628994353181176E-5</v>
      </c>
      <c r="F27" s="11"/>
      <c r="G27" s="12">
        <f t="shared" si="4"/>
        <v>4.6628995418010851E-5</v>
      </c>
    </row>
    <row r="28" spans="1:7" x14ac:dyDescent="0.2">
      <c r="A28" s="10">
        <v>126.5</v>
      </c>
      <c r="B28" s="15">
        <f t="shared" si="0"/>
        <v>6.6271374559687525E-17</v>
      </c>
      <c r="C28" s="17">
        <f t="shared" si="1"/>
        <v>1.3254274911937505E-14</v>
      </c>
      <c r="D28" s="16">
        <f t="shared" si="2"/>
        <v>4.2025709007960407E-8</v>
      </c>
      <c r="E28" s="11">
        <f t="shared" si="3"/>
        <v>8.4051418015920817E-6</v>
      </c>
      <c r="F28" s="11"/>
      <c r="G28" s="12">
        <f t="shared" si="4"/>
        <v>8.4051418148463567E-6</v>
      </c>
    </row>
    <row r="29" spans="1:7" x14ac:dyDescent="0.2">
      <c r="A29" s="10">
        <v>132</v>
      </c>
      <c r="B29" s="15">
        <f t="shared" si="0"/>
        <v>6.095758129562418E-19</v>
      </c>
      <c r="C29" s="17">
        <f t="shared" si="1"/>
        <v>1.2191516259124835E-16</v>
      </c>
      <c r="D29" s="16">
        <f t="shared" si="2"/>
        <v>6.7311000265895475E-9</v>
      </c>
      <c r="E29" s="11">
        <f t="shared" si="3"/>
        <v>1.3462200053179094E-6</v>
      </c>
      <c r="F29" s="11"/>
      <c r="G29" s="12">
        <f t="shared" si="4"/>
        <v>1.3462200054398246E-6</v>
      </c>
    </row>
    <row r="30" spans="1:7" x14ac:dyDescent="0.2">
      <c r="A30" s="10">
        <v>137.5</v>
      </c>
      <c r="B30" s="15">
        <f t="shared" si="0"/>
        <v>4.1433859946960307E-21</v>
      </c>
      <c r="C30" s="17">
        <f t="shared" si="1"/>
        <v>8.2867719893920615E-19</v>
      </c>
      <c r="D30" s="16">
        <f t="shared" si="2"/>
        <v>9.5794161288950632E-10</v>
      </c>
      <c r="E30" s="11">
        <f t="shared" si="3"/>
        <v>1.9158832257790126E-7</v>
      </c>
      <c r="F30" s="11"/>
      <c r="G30" s="12">
        <f t="shared" si="4"/>
        <v>1.9158832257872995E-7</v>
      </c>
    </row>
    <row r="31" spans="1:7" x14ac:dyDescent="0.2">
      <c r="A31" s="10">
        <v>143</v>
      </c>
      <c r="B31" s="15">
        <f t="shared" si="0"/>
        <v>2.0811768202028245E-23</v>
      </c>
      <c r="C31" s="17">
        <f t="shared" si="1"/>
        <v>4.1623536404056488E-21</v>
      </c>
      <c r="D31" s="16">
        <f t="shared" si="2"/>
        <v>1.2113622460126934E-10</v>
      </c>
      <c r="E31" s="11">
        <f t="shared" si="3"/>
        <v>2.4227244920253867E-8</v>
      </c>
      <c r="F31" s="11"/>
      <c r="G31" s="12">
        <f t="shared" si="4"/>
        <v>2.422724492025803E-8</v>
      </c>
    </row>
    <row r="32" spans="1:7" x14ac:dyDescent="0.2">
      <c r="A32" s="10">
        <v>148.5</v>
      </c>
      <c r="B32" s="15">
        <f t="shared" si="0"/>
        <v>7.7248220865128858E-26</v>
      </c>
      <c r="C32" s="17">
        <f t="shared" si="1"/>
        <v>1.5449644173025773E-23</v>
      </c>
      <c r="D32" s="16">
        <f t="shared" si="2"/>
        <v>1.3611031167648956E-11</v>
      </c>
      <c r="E32" s="11">
        <f t="shared" si="3"/>
        <v>2.7222062335297912E-9</v>
      </c>
      <c r="F32" s="11"/>
      <c r="G32" s="12">
        <f t="shared" si="4"/>
        <v>2.7222062335298065E-9</v>
      </c>
    </row>
  </sheetData>
  <mergeCells count="2">
    <mergeCell ref="B1:C1"/>
    <mergeCell ref="D1:E1"/>
  </mergeCells>
  <dataValidations count="2">
    <dataValidation type="list" allowBlank="1" showInputMessage="1" showErrorMessage="1" sqref="E3:F3">
      <formula1>$I$11:$I$16</formula1>
    </dataValidation>
    <dataValidation type="list" allowBlank="1" showInputMessage="1" showErrorMessage="1" sqref="E2:F2">
      <formula1>$I$2:$I$9</formula1>
    </dataValidation>
  </dataValidations>
  <pageMargins left="0.75" right="0.75" top="1" bottom="1" header="0.5" footer="0.5"/>
  <pageSetup orientation="portrait" horizontalDpi="300" verticalDpi="300" r:id="rId1"/>
  <headerFooter alignWithMargins="0"/>
  <ignoredErrors>
    <ignoredError sqref="D5:D3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110" zoomScaleNormal="110" workbookViewId="0">
      <selection activeCell="B3" sqref="B3"/>
    </sheetView>
  </sheetViews>
  <sheetFormatPr defaultRowHeight="15" x14ac:dyDescent="0.2"/>
  <sheetData>
    <row r="1" spans="1:4" x14ac:dyDescent="0.2">
      <c r="B1" s="57" t="s">
        <v>17</v>
      </c>
      <c r="C1" s="57"/>
      <c r="D1" s="57"/>
    </row>
    <row r="2" spans="1:4" x14ac:dyDescent="0.2">
      <c r="A2" s="13" t="s">
        <v>18</v>
      </c>
      <c r="B2">
        <v>1</v>
      </c>
      <c r="C2">
        <v>2</v>
      </c>
      <c r="D2">
        <v>3</v>
      </c>
    </row>
    <row r="3" spans="1:4" x14ac:dyDescent="0.2">
      <c r="A3">
        <v>0</v>
      </c>
      <c r="B3" s="9">
        <f>POISSON($A3,B$2,0)</f>
        <v>0.36787944117144233</v>
      </c>
      <c r="C3" s="9">
        <f t="shared" ref="C3:D3" si="0">POISSON($A3,C$2,0)</f>
        <v>0.1353352832366127</v>
      </c>
      <c r="D3" s="9">
        <f t="shared" si="0"/>
        <v>4.9787068367863944E-2</v>
      </c>
    </row>
    <row r="4" spans="1:4" x14ac:dyDescent="0.2">
      <c r="A4">
        <v>1</v>
      </c>
      <c r="B4" s="9">
        <f t="shared" ref="B4:D12" si="1">POISSON($A4,B$2,0)</f>
        <v>0.36787944117144233</v>
      </c>
      <c r="C4" s="9">
        <f t="shared" si="1"/>
        <v>0.27067056647322535</v>
      </c>
      <c r="D4" s="9">
        <f t="shared" si="1"/>
        <v>0.14936120510359185</v>
      </c>
    </row>
    <row r="5" spans="1:4" x14ac:dyDescent="0.2">
      <c r="A5">
        <v>2</v>
      </c>
      <c r="B5" s="9">
        <f t="shared" si="1"/>
        <v>0.18393972058572114</v>
      </c>
      <c r="C5" s="9">
        <f t="shared" si="1"/>
        <v>0.27067056647322546</v>
      </c>
      <c r="D5" s="9">
        <f t="shared" si="1"/>
        <v>0.22404180765538775</v>
      </c>
    </row>
    <row r="6" spans="1:4" x14ac:dyDescent="0.2">
      <c r="A6">
        <v>3</v>
      </c>
      <c r="B6" s="9">
        <f t="shared" si="1"/>
        <v>6.1313240195240391E-2</v>
      </c>
      <c r="C6" s="9">
        <f t="shared" si="1"/>
        <v>0.18044704431548364</v>
      </c>
      <c r="D6" s="9">
        <f t="shared" si="1"/>
        <v>0.22404180765538778</v>
      </c>
    </row>
    <row r="7" spans="1:4" x14ac:dyDescent="0.2">
      <c r="A7">
        <v>4</v>
      </c>
      <c r="B7" s="9">
        <f t="shared" si="1"/>
        <v>1.5328310048810094E-2</v>
      </c>
      <c r="C7" s="9">
        <f t="shared" si="1"/>
        <v>9.022352215774182E-2</v>
      </c>
      <c r="D7" s="9">
        <f t="shared" si="1"/>
        <v>0.16803135574154085</v>
      </c>
    </row>
    <row r="8" spans="1:4" x14ac:dyDescent="0.2">
      <c r="A8">
        <v>5</v>
      </c>
      <c r="B8" s="9">
        <f t="shared" si="1"/>
        <v>3.06566200976202E-3</v>
      </c>
      <c r="C8" s="9">
        <f t="shared" si="1"/>
        <v>3.6089408863096716E-2</v>
      </c>
      <c r="D8" s="9">
        <f t="shared" si="1"/>
        <v>0.10081881344492449</v>
      </c>
    </row>
    <row r="9" spans="1:4" x14ac:dyDescent="0.2">
      <c r="A9">
        <v>6</v>
      </c>
      <c r="B9" s="9">
        <f t="shared" si="1"/>
        <v>5.1094366829366978E-4</v>
      </c>
      <c r="C9" s="9">
        <f t="shared" si="1"/>
        <v>1.2029802954365572E-2</v>
      </c>
      <c r="D9" s="9">
        <f t="shared" si="1"/>
        <v>5.0409406722462261E-2</v>
      </c>
    </row>
    <row r="10" spans="1:4" x14ac:dyDescent="0.2">
      <c r="A10">
        <v>7</v>
      </c>
      <c r="B10" s="9">
        <f t="shared" si="1"/>
        <v>7.2991952613381521E-5</v>
      </c>
      <c r="C10" s="9">
        <f t="shared" si="1"/>
        <v>3.4370865583901629E-3</v>
      </c>
      <c r="D10" s="9">
        <f t="shared" si="1"/>
        <v>2.1604031452483807E-2</v>
      </c>
    </row>
    <row r="11" spans="1:4" x14ac:dyDescent="0.2">
      <c r="A11">
        <v>8</v>
      </c>
      <c r="B11" s="9">
        <f t="shared" si="1"/>
        <v>9.1239940766726546E-6</v>
      </c>
      <c r="C11" s="9">
        <f t="shared" si="1"/>
        <v>8.5927163959754148E-4</v>
      </c>
      <c r="D11" s="9">
        <f t="shared" si="1"/>
        <v>8.1015117946814375E-3</v>
      </c>
    </row>
    <row r="12" spans="1:4" x14ac:dyDescent="0.2">
      <c r="A12">
        <v>9</v>
      </c>
      <c r="B12" s="14">
        <f t="shared" si="1"/>
        <v>1.0137771196302961E-6</v>
      </c>
      <c r="C12" s="14">
        <f t="shared" si="1"/>
        <v>1.9094925324389769E-4</v>
      </c>
      <c r="D12" s="14">
        <f t="shared" si="1"/>
        <v>2.7005039315604771E-3</v>
      </c>
    </row>
    <row r="13" spans="1:4" x14ac:dyDescent="0.2">
      <c r="A13" t="s">
        <v>19</v>
      </c>
      <c r="B13" s="9">
        <f>SUM(B3:B12)</f>
        <v>0.9999998885745216</v>
      </c>
      <c r="C13" s="9">
        <f t="shared" ref="C13:D13" si="2">SUM(C3:C12)</f>
        <v>0.999953501924983</v>
      </c>
      <c r="D13" s="9">
        <f t="shared" si="2"/>
        <v>0.99889751186988462</v>
      </c>
    </row>
  </sheetData>
  <mergeCells count="1">
    <mergeCell ref="B1:D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2"/>
  <sheetViews>
    <sheetView zoomScale="120" zoomScaleNormal="120" workbookViewId="0">
      <selection activeCell="I25" sqref="I25"/>
    </sheetView>
  </sheetViews>
  <sheetFormatPr defaultRowHeight="12.75" x14ac:dyDescent="0.2"/>
  <cols>
    <col min="1" max="1" width="5.21875" style="2" customWidth="1"/>
    <col min="2" max="3" width="8.88671875" style="2"/>
    <col min="4" max="4" width="4.21875" style="2" customWidth="1"/>
    <col min="5" max="6" width="8.88671875" style="2"/>
    <col min="7" max="7" width="4.21875" style="2" customWidth="1"/>
    <col min="8" max="9" width="8.88671875" style="2"/>
    <col min="10" max="10" width="5.5546875" style="2" customWidth="1"/>
    <col min="11" max="11" width="8.109375" style="2" customWidth="1"/>
    <col min="12" max="12" width="8.88671875" style="2"/>
    <col min="13" max="13" width="6" style="2" customWidth="1"/>
    <col min="14" max="259" width="8.88671875" style="2"/>
    <col min="260" max="260" width="4.21875" style="2" customWidth="1"/>
    <col min="261" max="262" width="8.88671875" style="2"/>
    <col min="263" max="263" width="4.21875" style="2" customWidth="1"/>
    <col min="264" max="265" width="8.88671875" style="2"/>
    <col min="266" max="266" width="5.5546875" style="2" customWidth="1"/>
    <col min="267" max="267" width="8.109375" style="2" customWidth="1"/>
    <col min="268" max="515" width="8.88671875" style="2"/>
    <col min="516" max="516" width="4.21875" style="2" customWidth="1"/>
    <col min="517" max="518" width="8.88671875" style="2"/>
    <col min="519" max="519" width="4.21875" style="2" customWidth="1"/>
    <col min="520" max="521" width="8.88671875" style="2"/>
    <col min="522" max="522" width="5.5546875" style="2" customWidth="1"/>
    <col min="523" max="523" width="8.109375" style="2" customWidth="1"/>
    <col min="524" max="771" width="8.88671875" style="2"/>
    <col min="772" max="772" width="4.21875" style="2" customWidth="1"/>
    <col min="773" max="774" width="8.88671875" style="2"/>
    <col min="775" max="775" width="4.21875" style="2" customWidth="1"/>
    <col min="776" max="777" width="8.88671875" style="2"/>
    <col min="778" max="778" width="5.5546875" style="2" customWidth="1"/>
    <col min="779" max="779" width="8.109375" style="2" customWidth="1"/>
    <col min="780" max="1027" width="8.88671875" style="2"/>
    <col min="1028" max="1028" width="4.21875" style="2" customWidth="1"/>
    <col min="1029" max="1030" width="8.88671875" style="2"/>
    <col min="1031" max="1031" width="4.21875" style="2" customWidth="1"/>
    <col min="1032" max="1033" width="8.88671875" style="2"/>
    <col min="1034" max="1034" width="5.5546875" style="2" customWidth="1"/>
    <col min="1035" max="1035" width="8.109375" style="2" customWidth="1"/>
    <col min="1036" max="1283" width="8.88671875" style="2"/>
    <col min="1284" max="1284" width="4.21875" style="2" customWidth="1"/>
    <col min="1285" max="1286" width="8.88671875" style="2"/>
    <col min="1287" max="1287" width="4.21875" style="2" customWidth="1"/>
    <col min="1288" max="1289" width="8.88671875" style="2"/>
    <col min="1290" max="1290" width="5.5546875" style="2" customWidth="1"/>
    <col min="1291" max="1291" width="8.109375" style="2" customWidth="1"/>
    <col min="1292" max="1539" width="8.88671875" style="2"/>
    <col min="1540" max="1540" width="4.21875" style="2" customWidth="1"/>
    <col min="1541" max="1542" width="8.88671875" style="2"/>
    <col min="1543" max="1543" width="4.21875" style="2" customWidth="1"/>
    <col min="1544" max="1545" width="8.88671875" style="2"/>
    <col min="1546" max="1546" width="5.5546875" style="2" customWidth="1"/>
    <col min="1547" max="1547" width="8.109375" style="2" customWidth="1"/>
    <col min="1548" max="1795" width="8.88671875" style="2"/>
    <col min="1796" max="1796" width="4.21875" style="2" customWidth="1"/>
    <col min="1797" max="1798" width="8.88671875" style="2"/>
    <col min="1799" max="1799" width="4.21875" style="2" customWidth="1"/>
    <col min="1800" max="1801" width="8.88671875" style="2"/>
    <col min="1802" max="1802" width="5.5546875" style="2" customWidth="1"/>
    <col min="1803" max="1803" width="8.109375" style="2" customWidth="1"/>
    <col min="1804" max="2051" width="8.88671875" style="2"/>
    <col min="2052" max="2052" width="4.21875" style="2" customWidth="1"/>
    <col min="2053" max="2054" width="8.88671875" style="2"/>
    <col min="2055" max="2055" width="4.21875" style="2" customWidth="1"/>
    <col min="2056" max="2057" width="8.88671875" style="2"/>
    <col min="2058" max="2058" width="5.5546875" style="2" customWidth="1"/>
    <col min="2059" max="2059" width="8.109375" style="2" customWidth="1"/>
    <col min="2060" max="2307" width="8.88671875" style="2"/>
    <col min="2308" max="2308" width="4.21875" style="2" customWidth="1"/>
    <col min="2309" max="2310" width="8.88671875" style="2"/>
    <col min="2311" max="2311" width="4.21875" style="2" customWidth="1"/>
    <col min="2312" max="2313" width="8.88671875" style="2"/>
    <col min="2314" max="2314" width="5.5546875" style="2" customWidth="1"/>
    <col min="2315" max="2315" width="8.109375" style="2" customWidth="1"/>
    <col min="2316" max="2563" width="8.88671875" style="2"/>
    <col min="2564" max="2564" width="4.21875" style="2" customWidth="1"/>
    <col min="2565" max="2566" width="8.88671875" style="2"/>
    <col min="2567" max="2567" width="4.21875" style="2" customWidth="1"/>
    <col min="2568" max="2569" width="8.88671875" style="2"/>
    <col min="2570" max="2570" width="5.5546875" style="2" customWidth="1"/>
    <col min="2571" max="2571" width="8.109375" style="2" customWidth="1"/>
    <col min="2572" max="2819" width="8.88671875" style="2"/>
    <col min="2820" max="2820" width="4.21875" style="2" customWidth="1"/>
    <col min="2821" max="2822" width="8.88671875" style="2"/>
    <col min="2823" max="2823" width="4.21875" style="2" customWidth="1"/>
    <col min="2824" max="2825" width="8.88671875" style="2"/>
    <col min="2826" max="2826" width="5.5546875" style="2" customWidth="1"/>
    <col min="2827" max="2827" width="8.109375" style="2" customWidth="1"/>
    <col min="2828" max="3075" width="8.88671875" style="2"/>
    <col min="3076" max="3076" width="4.21875" style="2" customWidth="1"/>
    <col min="3077" max="3078" width="8.88671875" style="2"/>
    <col min="3079" max="3079" width="4.21875" style="2" customWidth="1"/>
    <col min="3080" max="3081" width="8.88671875" style="2"/>
    <col min="3082" max="3082" width="5.5546875" style="2" customWidth="1"/>
    <col min="3083" max="3083" width="8.109375" style="2" customWidth="1"/>
    <col min="3084" max="3331" width="8.88671875" style="2"/>
    <col min="3332" max="3332" width="4.21875" style="2" customWidth="1"/>
    <col min="3333" max="3334" width="8.88671875" style="2"/>
    <col min="3335" max="3335" width="4.21875" style="2" customWidth="1"/>
    <col min="3336" max="3337" width="8.88671875" style="2"/>
    <col min="3338" max="3338" width="5.5546875" style="2" customWidth="1"/>
    <col min="3339" max="3339" width="8.109375" style="2" customWidth="1"/>
    <col min="3340" max="3587" width="8.88671875" style="2"/>
    <col min="3588" max="3588" width="4.21875" style="2" customWidth="1"/>
    <col min="3589" max="3590" width="8.88671875" style="2"/>
    <col min="3591" max="3591" width="4.21875" style="2" customWidth="1"/>
    <col min="3592" max="3593" width="8.88671875" style="2"/>
    <col min="3594" max="3594" width="5.5546875" style="2" customWidth="1"/>
    <col min="3595" max="3595" width="8.109375" style="2" customWidth="1"/>
    <col min="3596" max="3843" width="8.88671875" style="2"/>
    <col min="3844" max="3844" width="4.21875" style="2" customWidth="1"/>
    <col min="3845" max="3846" width="8.88671875" style="2"/>
    <col min="3847" max="3847" width="4.21875" style="2" customWidth="1"/>
    <col min="3848" max="3849" width="8.88671875" style="2"/>
    <col min="3850" max="3850" width="5.5546875" style="2" customWidth="1"/>
    <col min="3851" max="3851" width="8.109375" style="2" customWidth="1"/>
    <col min="3852" max="4099" width="8.88671875" style="2"/>
    <col min="4100" max="4100" width="4.21875" style="2" customWidth="1"/>
    <col min="4101" max="4102" width="8.88671875" style="2"/>
    <col min="4103" max="4103" width="4.21875" style="2" customWidth="1"/>
    <col min="4104" max="4105" width="8.88671875" style="2"/>
    <col min="4106" max="4106" width="5.5546875" style="2" customWidth="1"/>
    <col min="4107" max="4107" width="8.109375" style="2" customWidth="1"/>
    <col min="4108" max="4355" width="8.88671875" style="2"/>
    <col min="4356" max="4356" width="4.21875" style="2" customWidth="1"/>
    <col min="4357" max="4358" width="8.88671875" style="2"/>
    <col min="4359" max="4359" width="4.21875" style="2" customWidth="1"/>
    <col min="4360" max="4361" width="8.88671875" style="2"/>
    <col min="4362" max="4362" width="5.5546875" style="2" customWidth="1"/>
    <col min="4363" max="4363" width="8.109375" style="2" customWidth="1"/>
    <col min="4364" max="4611" width="8.88671875" style="2"/>
    <col min="4612" max="4612" width="4.21875" style="2" customWidth="1"/>
    <col min="4613" max="4614" width="8.88671875" style="2"/>
    <col min="4615" max="4615" width="4.21875" style="2" customWidth="1"/>
    <col min="4616" max="4617" width="8.88671875" style="2"/>
    <col min="4618" max="4618" width="5.5546875" style="2" customWidth="1"/>
    <col min="4619" max="4619" width="8.109375" style="2" customWidth="1"/>
    <col min="4620" max="4867" width="8.88671875" style="2"/>
    <col min="4868" max="4868" width="4.21875" style="2" customWidth="1"/>
    <col min="4869" max="4870" width="8.88671875" style="2"/>
    <col min="4871" max="4871" width="4.21875" style="2" customWidth="1"/>
    <col min="4872" max="4873" width="8.88671875" style="2"/>
    <col min="4874" max="4874" width="5.5546875" style="2" customWidth="1"/>
    <col min="4875" max="4875" width="8.109375" style="2" customWidth="1"/>
    <col min="4876" max="5123" width="8.88671875" style="2"/>
    <col min="5124" max="5124" width="4.21875" style="2" customWidth="1"/>
    <col min="5125" max="5126" width="8.88671875" style="2"/>
    <col min="5127" max="5127" width="4.21875" style="2" customWidth="1"/>
    <col min="5128" max="5129" width="8.88671875" style="2"/>
    <col min="5130" max="5130" width="5.5546875" style="2" customWidth="1"/>
    <col min="5131" max="5131" width="8.109375" style="2" customWidth="1"/>
    <col min="5132" max="5379" width="8.88671875" style="2"/>
    <col min="5380" max="5380" width="4.21875" style="2" customWidth="1"/>
    <col min="5381" max="5382" width="8.88671875" style="2"/>
    <col min="5383" max="5383" width="4.21875" style="2" customWidth="1"/>
    <col min="5384" max="5385" width="8.88671875" style="2"/>
    <col min="5386" max="5386" width="5.5546875" style="2" customWidth="1"/>
    <col min="5387" max="5387" width="8.109375" style="2" customWidth="1"/>
    <col min="5388" max="5635" width="8.88671875" style="2"/>
    <col min="5636" max="5636" width="4.21875" style="2" customWidth="1"/>
    <col min="5637" max="5638" width="8.88671875" style="2"/>
    <col min="5639" max="5639" width="4.21875" style="2" customWidth="1"/>
    <col min="5640" max="5641" width="8.88671875" style="2"/>
    <col min="5642" max="5642" width="5.5546875" style="2" customWidth="1"/>
    <col min="5643" max="5643" width="8.109375" style="2" customWidth="1"/>
    <col min="5644" max="5891" width="8.88671875" style="2"/>
    <col min="5892" max="5892" width="4.21875" style="2" customWidth="1"/>
    <col min="5893" max="5894" width="8.88671875" style="2"/>
    <col min="5895" max="5895" width="4.21875" style="2" customWidth="1"/>
    <col min="5896" max="5897" width="8.88671875" style="2"/>
    <col min="5898" max="5898" width="5.5546875" style="2" customWidth="1"/>
    <col min="5899" max="5899" width="8.109375" style="2" customWidth="1"/>
    <col min="5900" max="6147" width="8.88671875" style="2"/>
    <col min="6148" max="6148" width="4.21875" style="2" customWidth="1"/>
    <col min="6149" max="6150" width="8.88671875" style="2"/>
    <col min="6151" max="6151" width="4.21875" style="2" customWidth="1"/>
    <col min="6152" max="6153" width="8.88671875" style="2"/>
    <col min="6154" max="6154" width="5.5546875" style="2" customWidth="1"/>
    <col min="6155" max="6155" width="8.109375" style="2" customWidth="1"/>
    <col min="6156" max="6403" width="8.88671875" style="2"/>
    <col min="6404" max="6404" width="4.21875" style="2" customWidth="1"/>
    <col min="6405" max="6406" width="8.88671875" style="2"/>
    <col min="6407" max="6407" width="4.21875" style="2" customWidth="1"/>
    <col min="6408" max="6409" width="8.88671875" style="2"/>
    <col min="6410" max="6410" width="5.5546875" style="2" customWidth="1"/>
    <col min="6411" max="6411" width="8.109375" style="2" customWidth="1"/>
    <col min="6412" max="6659" width="8.88671875" style="2"/>
    <col min="6660" max="6660" width="4.21875" style="2" customWidth="1"/>
    <col min="6661" max="6662" width="8.88671875" style="2"/>
    <col min="6663" max="6663" width="4.21875" style="2" customWidth="1"/>
    <col min="6664" max="6665" width="8.88671875" style="2"/>
    <col min="6666" max="6666" width="5.5546875" style="2" customWidth="1"/>
    <col min="6667" max="6667" width="8.109375" style="2" customWidth="1"/>
    <col min="6668" max="6915" width="8.88671875" style="2"/>
    <col min="6916" max="6916" width="4.21875" style="2" customWidth="1"/>
    <col min="6917" max="6918" width="8.88671875" style="2"/>
    <col min="6919" max="6919" width="4.21875" style="2" customWidth="1"/>
    <col min="6920" max="6921" width="8.88671875" style="2"/>
    <col min="6922" max="6922" width="5.5546875" style="2" customWidth="1"/>
    <col min="6923" max="6923" width="8.109375" style="2" customWidth="1"/>
    <col min="6924" max="7171" width="8.88671875" style="2"/>
    <col min="7172" max="7172" width="4.21875" style="2" customWidth="1"/>
    <col min="7173" max="7174" width="8.88671875" style="2"/>
    <col min="7175" max="7175" width="4.21875" style="2" customWidth="1"/>
    <col min="7176" max="7177" width="8.88671875" style="2"/>
    <col min="7178" max="7178" width="5.5546875" style="2" customWidth="1"/>
    <col min="7179" max="7179" width="8.109375" style="2" customWidth="1"/>
    <col min="7180" max="7427" width="8.88671875" style="2"/>
    <col min="7428" max="7428" width="4.21875" style="2" customWidth="1"/>
    <col min="7429" max="7430" width="8.88671875" style="2"/>
    <col min="7431" max="7431" width="4.21875" style="2" customWidth="1"/>
    <col min="7432" max="7433" width="8.88671875" style="2"/>
    <col min="7434" max="7434" width="5.5546875" style="2" customWidth="1"/>
    <col min="7435" max="7435" width="8.109375" style="2" customWidth="1"/>
    <col min="7436" max="7683" width="8.88671875" style="2"/>
    <col min="7684" max="7684" width="4.21875" style="2" customWidth="1"/>
    <col min="7685" max="7686" width="8.88671875" style="2"/>
    <col min="7687" max="7687" width="4.21875" style="2" customWidth="1"/>
    <col min="7688" max="7689" width="8.88671875" style="2"/>
    <col min="7690" max="7690" width="5.5546875" style="2" customWidth="1"/>
    <col min="7691" max="7691" width="8.109375" style="2" customWidth="1"/>
    <col min="7692" max="7939" width="8.88671875" style="2"/>
    <col min="7940" max="7940" width="4.21875" style="2" customWidth="1"/>
    <col min="7941" max="7942" width="8.88671875" style="2"/>
    <col min="7943" max="7943" width="4.21875" style="2" customWidth="1"/>
    <col min="7944" max="7945" width="8.88671875" style="2"/>
    <col min="7946" max="7946" width="5.5546875" style="2" customWidth="1"/>
    <col min="7947" max="7947" width="8.109375" style="2" customWidth="1"/>
    <col min="7948" max="8195" width="8.88671875" style="2"/>
    <col min="8196" max="8196" width="4.21875" style="2" customWidth="1"/>
    <col min="8197" max="8198" width="8.88671875" style="2"/>
    <col min="8199" max="8199" width="4.21875" style="2" customWidth="1"/>
    <col min="8200" max="8201" width="8.88671875" style="2"/>
    <col min="8202" max="8202" width="5.5546875" style="2" customWidth="1"/>
    <col min="8203" max="8203" width="8.109375" style="2" customWidth="1"/>
    <col min="8204" max="8451" width="8.88671875" style="2"/>
    <col min="8452" max="8452" width="4.21875" style="2" customWidth="1"/>
    <col min="8453" max="8454" width="8.88671875" style="2"/>
    <col min="8455" max="8455" width="4.21875" style="2" customWidth="1"/>
    <col min="8456" max="8457" width="8.88671875" style="2"/>
    <col min="8458" max="8458" width="5.5546875" style="2" customWidth="1"/>
    <col min="8459" max="8459" width="8.109375" style="2" customWidth="1"/>
    <col min="8460" max="8707" width="8.88671875" style="2"/>
    <col min="8708" max="8708" width="4.21875" style="2" customWidth="1"/>
    <col min="8709" max="8710" width="8.88671875" style="2"/>
    <col min="8711" max="8711" width="4.21875" style="2" customWidth="1"/>
    <col min="8712" max="8713" width="8.88671875" style="2"/>
    <col min="8714" max="8714" width="5.5546875" style="2" customWidth="1"/>
    <col min="8715" max="8715" width="8.109375" style="2" customWidth="1"/>
    <col min="8716" max="8963" width="8.88671875" style="2"/>
    <col min="8964" max="8964" width="4.21875" style="2" customWidth="1"/>
    <col min="8965" max="8966" width="8.88671875" style="2"/>
    <col min="8967" max="8967" width="4.21875" style="2" customWidth="1"/>
    <col min="8968" max="8969" width="8.88671875" style="2"/>
    <col min="8970" max="8970" width="5.5546875" style="2" customWidth="1"/>
    <col min="8971" max="8971" width="8.109375" style="2" customWidth="1"/>
    <col min="8972" max="9219" width="8.88671875" style="2"/>
    <col min="9220" max="9220" width="4.21875" style="2" customWidth="1"/>
    <col min="9221" max="9222" width="8.88671875" style="2"/>
    <col min="9223" max="9223" width="4.21875" style="2" customWidth="1"/>
    <col min="9224" max="9225" width="8.88671875" style="2"/>
    <col min="9226" max="9226" width="5.5546875" style="2" customWidth="1"/>
    <col min="9227" max="9227" width="8.109375" style="2" customWidth="1"/>
    <col min="9228" max="9475" width="8.88671875" style="2"/>
    <col min="9476" max="9476" width="4.21875" style="2" customWidth="1"/>
    <col min="9477" max="9478" width="8.88671875" style="2"/>
    <col min="9479" max="9479" width="4.21875" style="2" customWidth="1"/>
    <col min="9480" max="9481" width="8.88671875" style="2"/>
    <col min="9482" max="9482" width="5.5546875" style="2" customWidth="1"/>
    <col min="9483" max="9483" width="8.109375" style="2" customWidth="1"/>
    <col min="9484" max="9731" width="8.88671875" style="2"/>
    <col min="9732" max="9732" width="4.21875" style="2" customWidth="1"/>
    <col min="9733" max="9734" width="8.88671875" style="2"/>
    <col min="9735" max="9735" width="4.21875" style="2" customWidth="1"/>
    <col min="9736" max="9737" width="8.88671875" style="2"/>
    <col min="9738" max="9738" width="5.5546875" style="2" customWidth="1"/>
    <col min="9739" max="9739" width="8.109375" style="2" customWidth="1"/>
    <col min="9740" max="9987" width="8.88671875" style="2"/>
    <col min="9988" max="9988" width="4.21875" style="2" customWidth="1"/>
    <col min="9989" max="9990" width="8.88671875" style="2"/>
    <col min="9991" max="9991" width="4.21875" style="2" customWidth="1"/>
    <col min="9992" max="9993" width="8.88671875" style="2"/>
    <col min="9994" max="9994" width="5.5546875" style="2" customWidth="1"/>
    <col min="9995" max="9995" width="8.109375" style="2" customWidth="1"/>
    <col min="9996" max="10243" width="8.88671875" style="2"/>
    <col min="10244" max="10244" width="4.21875" style="2" customWidth="1"/>
    <col min="10245" max="10246" width="8.88671875" style="2"/>
    <col min="10247" max="10247" width="4.21875" style="2" customWidth="1"/>
    <col min="10248" max="10249" width="8.88671875" style="2"/>
    <col min="10250" max="10250" width="5.5546875" style="2" customWidth="1"/>
    <col min="10251" max="10251" width="8.109375" style="2" customWidth="1"/>
    <col min="10252" max="10499" width="8.88671875" style="2"/>
    <col min="10500" max="10500" width="4.21875" style="2" customWidth="1"/>
    <col min="10501" max="10502" width="8.88671875" style="2"/>
    <col min="10503" max="10503" width="4.21875" style="2" customWidth="1"/>
    <col min="10504" max="10505" width="8.88671875" style="2"/>
    <col min="10506" max="10506" width="5.5546875" style="2" customWidth="1"/>
    <col min="10507" max="10507" width="8.109375" style="2" customWidth="1"/>
    <col min="10508" max="10755" width="8.88671875" style="2"/>
    <col min="10756" max="10756" width="4.21875" style="2" customWidth="1"/>
    <col min="10757" max="10758" width="8.88671875" style="2"/>
    <col min="10759" max="10759" width="4.21875" style="2" customWidth="1"/>
    <col min="10760" max="10761" width="8.88671875" style="2"/>
    <col min="10762" max="10762" width="5.5546875" style="2" customWidth="1"/>
    <col min="10763" max="10763" width="8.109375" style="2" customWidth="1"/>
    <col min="10764" max="11011" width="8.88671875" style="2"/>
    <col min="11012" max="11012" width="4.21875" style="2" customWidth="1"/>
    <col min="11013" max="11014" width="8.88671875" style="2"/>
    <col min="11015" max="11015" width="4.21875" style="2" customWidth="1"/>
    <col min="11016" max="11017" width="8.88671875" style="2"/>
    <col min="11018" max="11018" width="5.5546875" style="2" customWidth="1"/>
    <col min="11019" max="11019" width="8.109375" style="2" customWidth="1"/>
    <col min="11020" max="11267" width="8.88671875" style="2"/>
    <col min="11268" max="11268" width="4.21875" style="2" customWidth="1"/>
    <col min="11269" max="11270" width="8.88671875" style="2"/>
    <col min="11271" max="11271" width="4.21875" style="2" customWidth="1"/>
    <col min="11272" max="11273" width="8.88671875" style="2"/>
    <col min="11274" max="11274" width="5.5546875" style="2" customWidth="1"/>
    <col min="11275" max="11275" width="8.109375" style="2" customWidth="1"/>
    <col min="11276" max="11523" width="8.88671875" style="2"/>
    <col min="11524" max="11524" width="4.21875" style="2" customWidth="1"/>
    <col min="11525" max="11526" width="8.88671875" style="2"/>
    <col min="11527" max="11527" width="4.21875" style="2" customWidth="1"/>
    <col min="11528" max="11529" width="8.88671875" style="2"/>
    <col min="11530" max="11530" width="5.5546875" style="2" customWidth="1"/>
    <col min="11531" max="11531" width="8.109375" style="2" customWidth="1"/>
    <col min="11532" max="11779" width="8.88671875" style="2"/>
    <col min="11780" max="11780" width="4.21875" style="2" customWidth="1"/>
    <col min="11781" max="11782" width="8.88671875" style="2"/>
    <col min="11783" max="11783" width="4.21875" style="2" customWidth="1"/>
    <col min="11784" max="11785" width="8.88671875" style="2"/>
    <col min="11786" max="11786" width="5.5546875" style="2" customWidth="1"/>
    <col min="11787" max="11787" width="8.109375" style="2" customWidth="1"/>
    <col min="11788" max="12035" width="8.88671875" style="2"/>
    <col min="12036" max="12036" width="4.21875" style="2" customWidth="1"/>
    <col min="12037" max="12038" width="8.88671875" style="2"/>
    <col min="12039" max="12039" width="4.21875" style="2" customWidth="1"/>
    <col min="12040" max="12041" width="8.88671875" style="2"/>
    <col min="12042" max="12042" width="5.5546875" style="2" customWidth="1"/>
    <col min="12043" max="12043" width="8.109375" style="2" customWidth="1"/>
    <col min="12044" max="12291" width="8.88671875" style="2"/>
    <col min="12292" max="12292" width="4.21875" style="2" customWidth="1"/>
    <col min="12293" max="12294" width="8.88671875" style="2"/>
    <col min="12295" max="12295" width="4.21875" style="2" customWidth="1"/>
    <col min="12296" max="12297" width="8.88671875" style="2"/>
    <col min="12298" max="12298" width="5.5546875" style="2" customWidth="1"/>
    <col min="12299" max="12299" width="8.109375" style="2" customWidth="1"/>
    <col min="12300" max="12547" width="8.88671875" style="2"/>
    <col min="12548" max="12548" width="4.21875" style="2" customWidth="1"/>
    <col min="12549" max="12550" width="8.88671875" style="2"/>
    <col min="12551" max="12551" width="4.21875" style="2" customWidth="1"/>
    <col min="12552" max="12553" width="8.88671875" style="2"/>
    <col min="12554" max="12554" width="5.5546875" style="2" customWidth="1"/>
    <col min="12555" max="12555" width="8.109375" style="2" customWidth="1"/>
    <col min="12556" max="12803" width="8.88671875" style="2"/>
    <col min="12804" max="12804" width="4.21875" style="2" customWidth="1"/>
    <col min="12805" max="12806" width="8.88671875" style="2"/>
    <col min="12807" max="12807" width="4.21875" style="2" customWidth="1"/>
    <col min="12808" max="12809" width="8.88671875" style="2"/>
    <col min="12810" max="12810" width="5.5546875" style="2" customWidth="1"/>
    <col min="12811" max="12811" width="8.109375" style="2" customWidth="1"/>
    <col min="12812" max="13059" width="8.88671875" style="2"/>
    <col min="13060" max="13060" width="4.21875" style="2" customWidth="1"/>
    <col min="13061" max="13062" width="8.88671875" style="2"/>
    <col min="13063" max="13063" width="4.21875" style="2" customWidth="1"/>
    <col min="13064" max="13065" width="8.88671875" style="2"/>
    <col min="13066" max="13066" width="5.5546875" style="2" customWidth="1"/>
    <col min="13067" max="13067" width="8.109375" style="2" customWidth="1"/>
    <col min="13068" max="13315" width="8.88671875" style="2"/>
    <col min="13316" max="13316" width="4.21875" style="2" customWidth="1"/>
    <col min="13317" max="13318" width="8.88671875" style="2"/>
    <col min="13319" max="13319" width="4.21875" style="2" customWidth="1"/>
    <col min="13320" max="13321" width="8.88671875" style="2"/>
    <col min="13322" max="13322" width="5.5546875" style="2" customWidth="1"/>
    <col min="13323" max="13323" width="8.109375" style="2" customWidth="1"/>
    <col min="13324" max="13571" width="8.88671875" style="2"/>
    <col min="13572" max="13572" width="4.21875" style="2" customWidth="1"/>
    <col min="13573" max="13574" width="8.88671875" style="2"/>
    <col min="13575" max="13575" width="4.21875" style="2" customWidth="1"/>
    <col min="13576" max="13577" width="8.88671875" style="2"/>
    <col min="13578" max="13578" width="5.5546875" style="2" customWidth="1"/>
    <col min="13579" max="13579" width="8.109375" style="2" customWidth="1"/>
    <col min="13580" max="13827" width="8.88671875" style="2"/>
    <col min="13828" max="13828" width="4.21875" style="2" customWidth="1"/>
    <col min="13829" max="13830" width="8.88671875" style="2"/>
    <col min="13831" max="13831" width="4.21875" style="2" customWidth="1"/>
    <col min="13832" max="13833" width="8.88671875" style="2"/>
    <col min="13834" max="13834" width="5.5546875" style="2" customWidth="1"/>
    <col min="13835" max="13835" width="8.109375" style="2" customWidth="1"/>
    <col min="13836" max="14083" width="8.88671875" style="2"/>
    <col min="14084" max="14084" width="4.21875" style="2" customWidth="1"/>
    <col min="14085" max="14086" width="8.88671875" style="2"/>
    <col min="14087" max="14087" width="4.21875" style="2" customWidth="1"/>
    <col min="14088" max="14089" width="8.88671875" style="2"/>
    <col min="14090" max="14090" width="5.5546875" style="2" customWidth="1"/>
    <col min="14091" max="14091" width="8.109375" style="2" customWidth="1"/>
    <col min="14092" max="14339" width="8.88671875" style="2"/>
    <col min="14340" max="14340" width="4.21875" style="2" customWidth="1"/>
    <col min="14341" max="14342" width="8.88671875" style="2"/>
    <col min="14343" max="14343" width="4.21875" style="2" customWidth="1"/>
    <col min="14344" max="14345" width="8.88671875" style="2"/>
    <col min="14346" max="14346" width="5.5546875" style="2" customWidth="1"/>
    <col min="14347" max="14347" width="8.109375" style="2" customWidth="1"/>
    <col min="14348" max="14595" width="8.88671875" style="2"/>
    <col min="14596" max="14596" width="4.21875" style="2" customWidth="1"/>
    <col min="14597" max="14598" width="8.88671875" style="2"/>
    <col min="14599" max="14599" width="4.21875" style="2" customWidth="1"/>
    <col min="14600" max="14601" width="8.88671875" style="2"/>
    <col min="14602" max="14602" width="5.5546875" style="2" customWidth="1"/>
    <col min="14603" max="14603" width="8.109375" style="2" customWidth="1"/>
    <col min="14604" max="14851" width="8.88671875" style="2"/>
    <col min="14852" max="14852" width="4.21875" style="2" customWidth="1"/>
    <col min="14853" max="14854" width="8.88671875" style="2"/>
    <col min="14855" max="14855" width="4.21875" style="2" customWidth="1"/>
    <col min="14856" max="14857" width="8.88671875" style="2"/>
    <col min="14858" max="14858" width="5.5546875" style="2" customWidth="1"/>
    <col min="14859" max="14859" width="8.109375" style="2" customWidth="1"/>
    <col min="14860" max="15107" width="8.88671875" style="2"/>
    <col min="15108" max="15108" width="4.21875" style="2" customWidth="1"/>
    <col min="15109" max="15110" width="8.88671875" style="2"/>
    <col min="15111" max="15111" width="4.21875" style="2" customWidth="1"/>
    <col min="15112" max="15113" width="8.88671875" style="2"/>
    <col min="15114" max="15114" width="5.5546875" style="2" customWidth="1"/>
    <col min="15115" max="15115" width="8.109375" style="2" customWidth="1"/>
    <col min="15116" max="15363" width="8.88671875" style="2"/>
    <col min="15364" max="15364" width="4.21875" style="2" customWidth="1"/>
    <col min="15365" max="15366" width="8.88671875" style="2"/>
    <col min="15367" max="15367" width="4.21875" style="2" customWidth="1"/>
    <col min="15368" max="15369" width="8.88671875" style="2"/>
    <col min="15370" max="15370" width="5.5546875" style="2" customWidth="1"/>
    <col min="15371" max="15371" width="8.109375" style="2" customWidth="1"/>
    <col min="15372" max="15619" width="8.88671875" style="2"/>
    <col min="15620" max="15620" width="4.21875" style="2" customWidth="1"/>
    <col min="15621" max="15622" width="8.88671875" style="2"/>
    <col min="15623" max="15623" width="4.21875" style="2" customWidth="1"/>
    <col min="15624" max="15625" width="8.88671875" style="2"/>
    <col min="15626" max="15626" width="5.5546875" style="2" customWidth="1"/>
    <col min="15627" max="15627" width="8.109375" style="2" customWidth="1"/>
    <col min="15628" max="15875" width="8.88671875" style="2"/>
    <col min="15876" max="15876" width="4.21875" style="2" customWidth="1"/>
    <col min="15877" max="15878" width="8.88671875" style="2"/>
    <col min="15879" max="15879" width="4.21875" style="2" customWidth="1"/>
    <col min="15880" max="15881" width="8.88671875" style="2"/>
    <col min="15882" max="15882" width="5.5546875" style="2" customWidth="1"/>
    <col min="15883" max="15883" width="8.109375" style="2" customWidth="1"/>
    <col min="15884" max="16131" width="8.88671875" style="2"/>
    <col min="16132" max="16132" width="4.21875" style="2" customWidth="1"/>
    <col min="16133" max="16134" width="8.88671875" style="2"/>
    <col min="16135" max="16135" width="4.21875" style="2" customWidth="1"/>
    <col min="16136" max="16137" width="8.88671875" style="2"/>
    <col min="16138" max="16138" width="5.5546875" style="2" customWidth="1"/>
    <col min="16139" max="16139" width="8.109375" style="2" customWidth="1"/>
    <col min="16140" max="16384" width="8.88671875" style="2"/>
  </cols>
  <sheetData>
    <row r="1" spans="2:16" x14ac:dyDescent="0.2">
      <c r="B1" s="2" t="s">
        <v>2</v>
      </c>
      <c r="C1" s="2" t="s">
        <v>3</v>
      </c>
      <c r="E1" s="2" t="s">
        <v>4</v>
      </c>
      <c r="F1" s="2" t="s">
        <v>3</v>
      </c>
      <c r="H1" s="2" t="s">
        <v>5</v>
      </c>
      <c r="I1" s="2" t="s">
        <v>3</v>
      </c>
      <c r="K1" s="2" t="s">
        <v>6</v>
      </c>
      <c r="L1" s="2" t="s">
        <v>3</v>
      </c>
      <c r="N1" s="2" t="s">
        <v>7</v>
      </c>
      <c r="O1" s="3" t="s">
        <v>8</v>
      </c>
      <c r="P1" s="4" t="s">
        <v>9</v>
      </c>
    </row>
    <row r="2" spans="2:16" x14ac:dyDescent="0.2">
      <c r="B2" s="2">
        <v>0</v>
      </c>
      <c r="C2" s="2">
        <v>82</v>
      </c>
      <c r="E2" s="2">
        <v>0</v>
      </c>
      <c r="F2" s="2">
        <v>81</v>
      </c>
      <c r="H2" s="2">
        <v>0</v>
      </c>
      <c r="I2" s="2">
        <v>81</v>
      </c>
      <c r="K2" s="2">
        <v>0</v>
      </c>
      <c r="L2" s="2">
        <v>80</v>
      </c>
      <c r="N2" s="2">
        <v>0</v>
      </c>
      <c r="O2" s="2">
        <v>0</v>
      </c>
      <c r="P2" s="2">
        <v>0</v>
      </c>
    </row>
    <row r="3" spans="2:16" x14ac:dyDescent="0.2">
      <c r="B3" s="2">
        <v>1</v>
      </c>
      <c r="C3" s="2">
        <v>87</v>
      </c>
      <c r="E3" s="2">
        <v>1</v>
      </c>
      <c r="F3" s="2">
        <v>87</v>
      </c>
      <c r="H3" s="2">
        <v>1</v>
      </c>
      <c r="I3" s="2">
        <v>82</v>
      </c>
      <c r="K3" s="2">
        <v>1</v>
      </c>
      <c r="L3" s="2">
        <v>81</v>
      </c>
      <c r="N3" s="2">
        <v>1</v>
      </c>
      <c r="O3" s="2">
        <v>0</v>
      </c>
      <c r="P3" s="2">
        <v>5</v>
      </c>
    </row>
    <row r="4" spans="2:16" x14ac:dyDescent="0.2">
      <c r="B4" s="2">
        <v>2</v>
      </c>
      <c r="C4" s="2">
        <v>91</v>
      </c>
      <c r="E4" s="2">
        <v>2</v>
      </c>
      <c r="F4" s="2">
        <v>103</v>
      </c>
      <c r="H4" s="2">
        <v>2</v>
      </c>
      <c r="I4" s="2">
        <v>83</v>
      </c>
      <c r="K4" s="2">
        <v>2</v>
      </c>
      <c r="L4" s="2">
        <v>85</v>
      </c>
      <c r="N4" s="2">
        <v>2</v>
      </c>
      <c r="O4" s="2">
        <v>3</v>
      </c>
      <c r="P4" s="2">
        <v>27</v>
      </c>
    </row>
    <row r="5" spans="2:16" x14ac:dyDescent="0.2">
      <c r="B5" s="2">
        <v>3</v>
      </c>
      <c r="C5" s="2">
        <v>97</v>
      </c>
      <c r="E5" s="2">
        <v>3</v>
      </c>
      <c r="F5" s="2">
        <v>102</v>
      </c>
      <c r="H5" s="2">
        <v>3</v>
      </c>
      <c r="I5" s="2">
        <v>89</v>
      </c>
      <c r="K5" s="2">
        <v>3</v>
      </c>
      <c r="L5" s="2">
        <v>89</v>
      </c>
      <c r="N5" s="2">
        <v>3</v>
      </c>
      <c r="O5" s="2">
        <v>25</v>
      </c>
      <c r="P5" s="2">
        <v>51</v>
      </c>
    </row>
    <row r="6" spans="2:16" x14ac:dyDescent="0.2">
      <c r="B6" s="2">
        <v>4</v>
      </c>
      <c r="C6" s="2">
        <v>101</v>
      </c>
      <c r="E6" s="2">
        <v>4</v>
      </c>
      <c r="F6" s="2">
        <v>98</v>
      </c>
      <c r="H6" s="2">
        <v>4</v>
      </c>
      <c r="I6" s="2">
        <v>92</v>
      </c>
      <c r="K6" s="2">
        <v>4</v>
      </c>
      <c r="L6" s="2">
        <v>95</v>
      </c>
      <c r="N6" s="2">
        <v>4</v>
      </c>
      <c r="O6" s="2">
        <v>31</v>
      </c>
      <c r="P6" s="2">
        <v>72</v>
      </c>
    </row>
    <row r="7" spans="2:16" x14ac:dyDescent="0.2">
      <c r="B7" s="2">
        <v>5</v>
      </c>
      <c r="C7" s="2">
        <v>99</v>
      </c>
      <c r="E7" s="2">
        <v>5</v>
      </c>
      <c r="F7" s="2">
        <v>94</v>
      </c>
      <c r="H7" s="2">
        <v>5</v>
      </c>
      <c r="I7" s="2">
        <v>99</v>
      </c>
      <c r="K7" s="2">
        <v>5</v>
      </c>
      <c r="L7" s="2">
        <v>103</v>
      </c>
      <c r="N7" s="2">
        <v>5</v>
      </c>
      <c r="O7" s="2">
        <v>26</v>
      </c>
      <c r="P7" s="2">
        <v>77</v>
      </c>
    </row>
    <row r="8" spans="2:16" x14ac:dyDescent="0.2">
      <c r="B8" s="2">
        <v>6</v>
      </c>
      <c r="C8" s="2">
        <v>97</v>
      </c>
      <c r="E8" s="2">
        <v>6</v>
      </c>
      <c r="F8" s="2">
        <v>88</v>
      </c>
      <c r="H8" s="2">
        <v>6</v>
      </c>
      <c r="I8" s="2">
        <v>101</v>
      </c>
      <c r="K8" s="2">
        <v>6</v>
      </c>
      <c r="L8" s="2">
        <v>109</v>
      </c>
      <c r="N8" s="2">
        <v>6</v>
      </c>
      <c r="O8" s="2">
        <v>17</v>
      </c>
      <c r="P8" s="2">
        <v>54</v>
      </c>
    </row>
    <row r="9" spans="2:16" x14ac:dyDescent="0.2">
      <c r="B9" s="2">
        <v>7</v>
      </c>
      <c r="C9" s="2">
        <v>91</v>
      </c>
      <c r="E9" s="2">
        <v>7</v>
      </c>
      <c r="F9" s="2">
        <v>85</v>
      </c>
      <c r="H9" s="2">
        <v>7</v>
      </c>
      <c r="I9" s="2">
        <v>102</v>
      </c>
      <c r="K9" s="2">
        <v>7</v>
      </c>
      <c r="L9" s="2">
        <v>115</v>
      </c>
      <c r="N9" s="2">
        <v>7</v>
      </c>
      <c r="O9" s="2">
        <v>3</v>
      </c>
      <c r="P9" s="2">
        <v>35</v>
      </c>
    </row>
    <row r="10" spans="2:16" x14ac:dyDescent="0.2">
      <c r="B10" s="2">
        <v>8</v>
      </c>
      <c r="C10" s="2">
        <v>87</v>
      </c>
      <c r="E10" s="2">
        <v>8</v>
      </c>
      <c r="F10" s="2">
        <v>83</v>
      </c>
      <c r="H10" s="2">
        <v>8</v>
      </c>
      <c r="I10" s="2">
        <v>70</v>
      </c>
      <c r="K10" s="2">
        <v>8</v>
      </c>
      <c r="L10" s="2">
        <v>125</v>
      </c>
      <c r="N10" s="2">
        <v>8</v>
      </c>
      <c r="O10" s="2">
        <v>0</v>
      </c>
      <c r="P10" s="2">
        <v>7</v>
      </c>
    </row>
    <row r="11" spans="2:16" x14ac:dyDescent="0.2">
      <c r="B11" s="2">
        <v>9</v>
      </c>
      <c r="C11" s="2">
        <v>83</v>
      </c>
      <c r="E11" s="2">
        <v>9</v>
      </c>
      <c r="F11" s="2">
        <v>82</v>
      </c>
      <c r="H11" s="2">
        <v>9</v>
      </c>
      <c r="I11" s="2">
        <v>60</v>
      </c>
      <c r="K11" s="2">
        <v>9</v>
      </c>
      <c r="L11" s="2">
        <v>150</v>
      </c>
      <c r="N11" s="2">
        <v>9</v>
      </c>
      <c r="O11" s="2">
        <v>0</v>
      </c>
      <c r="P11" s="2">
        <v>2</v>
      </c>
    </row>
    <row r="14" spans="2:16" s="5" customFormat="1" x14ac:dyDescent="0.2">
      <c r="B14" s="5" t="s">
        <v>10</v>
      </c>
      <c r="C14" s="5">
        <f>SKEW(C2:C11)</f>
        <v>-1.8936984161636305E-2</v>
      </c>
      <c r="E14" s="5" t="s">
        <v>10</v>
      </c>
      <c r="F14" s="5">
        <f>SKEW(F2:F11)</f>
        <v>0.52794956041834529</v>
      </c>
      <c r="H14" s="5" t="s">
        <v>10</v>
      </c>
      <c r="I14" s="5">
        <f>SKEW(I2:I11)</f>
        <v>-0.62658838210977363</v>
      </c>
      <c r="K14" s="5" t="s">
        <v>10</v>
      </c>
      <c r="L14" s="5">
        <f>SKEW(L2:L11)</f>
        <v>1.0269319846699643</v>
      </c>
      <c r="N14" s="5" t="s">
        <v>11</v>
      </c>
      <c r="O14" s="6">
        <f>FTEST(O2:O11,P2:P11)</f>
        <v>2.065916922358034E-2</v>
      </c>
    </row>
    <row r="16" spans="2:16" ht="15" x14ac:dyDescent="0.2">
      <c r="O16" s="7"/>
    </row>
    <row r="17" spans="1:16" ht="13.5" thickBot="1" x14ac:dyDescent="0.25"/>
    <row r="18" spans="1:16" s="8" customFormat="1" ht="19.5" thickTop="1" thickBot="1" x14ac:dyDescent="0.3">
      <c r="A18" s="50" t="s">
        <v>12</v>
      </c>
      <c r="B18" s="58" t="s">
        <v>13</v>
      </c>
      <c r="C18" s="58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2"/>
    </row>
    <row r="19" spans="1:16" s="8" customFormat="1" ht="19.5" thickTop="1" thickBot="1" x14ac:dyDescent="0.3">
      <c r="A19" s="50" t="s">
        <v>14</v>
      </c>
      <c r="B19" s="58" t="s">
        <v>13</v>
      </c>
      <c r="C19" s="58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</row>
    <row r="20" spans="1:16" s="8" customFormat="1" ht="19.5" thickTop="1" thickBot="1" x14ac:dyDescent="0.3">
      <c r="A20" s="50" t="s">
        <v>15</v>
      </c>
      <c r="B20" s="58" t="s">
        <v>13</v>
      </c>
      <c r="C20" s="58"/>
      <c r="D20" s="51"/>
      <c r="E20" s="58" t="s">
        <v>13</v>
      </c>
      <c r="F20" s="58"/>
      <c r="G20" s="51"/>
      <c r="H20" s="58" t="s">
        <v>13</v>
      </c>
      <c r="I20" s="58"/>
      <c r="J20" s="51"/>
      <c r="K20" s="58" t="s">
        <v>13</v>
      </c>
      <c r="L20" s="58"/>
      <c r="M20" s="51"/>
      <c r="N20" s="58" t="s">
        <v>13</v>
      </c>
      <c r="O20" s="58"/>
      <c r="P20" s="59"/>
    </row>
    <row r="21" spans="1:16" s="8" customFormat="1" ht="19.5" thickTop="1" thickBot="1" x14ac:dyDescent="0.3">
      <c r="A21" s="50" t="s">
        <v>16</v>
      </c>
      <c r="B21" s="58" t="s">
        <v>13</v>
      </c>
      <c r="C21" s="58"/>
      <c r="D21" s="51"/>
      <c r="E21" s="58" t="s">
        <v>13</v>
      </c>
      <c r="F21" s="58"/>
      <c r="G21" s="51"/>
      <c r="H21" s="58" t="s">
        <v>13</v>
      </c>
      <c r="I21" s="58"/>
      <c r="J21" s="51"/>
      <c r="K21" s="58" t="s">
        <v>13</v>
      </c>
      <c r="L21" s="58"/>
      <c r="M21" s="51"/>
      <c r="N21" s="58" t="s">
        <v>13</v>
      </c>
      <c r="O21" s="58"/>
      <c r="P21" s="59"/>
    </row>
    <row r="22" spans="1:16" ht="13.5" thickTop="1" x14ac:dyDescent="0.2"/>
  </sheetData>
  <mergeCells count="12">
    <mergeCell ref="B18:C18"/>
    <mergeCell ref="B19:C19"/>
    <mergeCell ref="B20:C20"/>
    <mergeCell ref="B21:C21"/>
    <mergeCell ref="E20:F20"/>
    <mergeCell ref="E21:F21"/>
    <mergeCell ref="H20:I20"/>
    <mergeCell ref="H21:I21"/>
    <mergeCell ref="K20:L20"/>
    <mergeCell ref="K21:L21"/>
    <mergeCell ref="N20:P20"/>
    <mergeCell ref="N21:P2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O5" sqref="O5"/>
    </sheetView>
  </sheetViews>
  <sheetFormatPr defaultRowHeight="15" x14ac:dyDescent="0.25"/>
  <cols>
    <col min="1" max="1" width="2.33203125" style="27" bestFit="1" customWidth="1"/>
    <col min="2" max="2" width="6.21875" style="27" bestFit="1" customWidth="1"/>
    <col min="3" max="3" width="3.33203125" style="27" customWidth="1"/>
    <col min="4" max="4" width="5.5546875" style="27" customWidth="1"/>
    <col min="5" max="5" width="6.21875" style="27" customWidth="1"/>
    <col min="6" max="6" width="4" style="27" customWidth="1"/>
    <col min="7" max="7" width="6" style="27" bestFit="1" customWidth="1"/>
    <col min="8" max="8" width="7.21875" style="27" bestFit="1" customWidth="1"/>
    <col min="9" max="9" width="4.109375" style="27" customWidth="1"/>
    <col min="10" max="10" width="6.33203125" style="27" bestFit="1" customWidth="1"/>
    <col min="11" max="11" width="6.21875" style="27" bestFit="1" customWidth="1"/>
    <col min="12" max="16384" width="8.88671875" style="27"/>
  </cols>
  <sheetData>
    <row r="1" spans="1:17" ht="15.75" x14ac:dyDescent="0.25">
      <c r="D1" s="28" t="s">
        <v>0</v>
      </c>
      <c r="E1" s="29">
        <f ca="1">AVERAGE(B5:B29)</f>
        <v>-2.6565907964845303</v>
      </c>
      <c r="G1" s="28" t="s">
        <v>20</v>
      </c>
      <c r="H1" s="29">
        <f ca="1">MEDIAN(B5:B29)</f>
        <v>-3.0433923812752717</v>
      </c>
      <c r="J1" s="30" t="s">
        <v>27</v>
      </c>
      <c r="K1" s="29">
        <f ca="1">QUARTILE($B$5:$B$29,1)</f>
        <v>-14.832177250125499</v>
      </c>
      <c r="M1" s="31">
        <v>0</v>
      </c>
      <c r="N1" s="32">
        <f ca="1">E1</f>
        <v>-2.6565907964845303</v>
      </c>
      <c r="P1" s="33">
        <v>0</v>
      </c>
      <c r="Q1" s="34">
        <f ca="1">H1</f>
        <v>-3.0433923812752717</v>
      </c>
    </row>
    <row r="2" spans="1:17" ht="15" customHeight="1" x14ac:dyDescent="0.25">
      <c r="D2" s="28" t="s">
        <v>1</v>
      </c>
      <c r="E2" s="29">
        <f ca="1">_xlfn.STDEV.S(B5:B29)</f>
        <v>22.304789186525472</v>
      </c>
      <c r="G2" s="28" t="s">
        <v>21</v>
      </c>
      <c r="H2" s="29">
        <f t="array" aca="1" ref="H2" ca="1">MEDIAN(ABS(MEDIAN(B5:B29)-B5:B29))</f>
        <v>14.703355705050466</v>
      </c>
      <c r="J2" s="30" t="s">
        <v>28</v>
      </c>
      <c r="K2" s="29">
        <f ca="1">QUARTILE($B$5:$B$29,3)</f>
        <v>11.681778750800744</v>
      </c>
      <c r="M2" s="31">
        <v>25</v>
      </c>
      <c r="N2" s="35">
        <f ca="1">N1</f>
        <v>-2.6565907964845303</v>
      </c>
      <c r="P2" s="33">
        <v>25</v>
      </c>
      <c r="Q2" s="34">
        <f ca="1">Q1</f>
        <v>-3.0433923812752717</v>
      </c>
    </row>
    <row r="3" spans="1:17" ht="15.75" x14ac:dyDescent="0.25">
      <c r="D3" s="36" t="s">
        <v>29</v>
      </c>
      <c r="E3" s="27">
        <f ca="1">(COUNT(B5:B29)-1)/SQRT(COUNT(B5:B29))</f>
        <v>4.8</v>
      </c>
      <c r="J3" s="28" t="s">
        <v>22</v>
      </c>
      <c r="K3" s="29">
        <f ca="1">AVERAGE($B$5:$B$29)+(1.5*(K2-K1))</f>
        <v>37.114343204904834</v>
      </c>
    </row>
    <row r="4" spans="1:17" ht="15.75" thickBot="1" x14ac:dyDescent="0.3">
      <c r="E4" s="37" t="s">
        <v>30</v>
      </c>
      <c r="F4" s="37"/>
      <c r="G4" s="37"/>
      <c r="H4" s="37" t="s">
        <v>23</v>
      </c>
      <c r="I4" s="37"/>
      <c r="J4" s="37"/>
      <c r="K4" s="37"/>
    </row>
    <row r="5" spans="1:17" x14ac:dyDescent="0.25">
      <c r="A5" s="27">
        <v>1</v>
      </c>
      <c r="B5" s="38">
        <f t="shared" ref="B5:B29" ca="1" si="0">NORMINV(RAND(),30,15)*(1-2*RAND())</f>
        <v>-14.832177250125499</v>
      </c>
      <c r="C5" s="39"/>
      <c r="D5" s="39"/>
      <c r="E5" s="47" t="str">
        <f t="shared" ref="E5:E29" ca="1" si="1">IF(_xlfn.NORM.S.DIST(ABS(B5-$E$1)/$E$2,FALSE)&lt;0.05,"outlier","")</f>
        <v/>
      </c>
      <c r="F5" s="40"/>
      <c r="G5" s="41"/>
      <c r="H5" s="53" t="str">
        <f t="shared" ref="H5:H29" ca="1" si="2">IF(ABS(H$1-B5)&gt;(3.5*H$2), "outlier", "")</f>
        <v/>
      </c>
      <c r="I5" s="42"/>
      <c r="J5" s="42"/>
      <c r="K5" s="54" t="str">
        <f t="shared" ref="K5:K29" ca="1" si="3">IF(OR(B5&gt;($K$2+1.5*$K$3),B5&lt;($K$1-1.5*$K$3)),"outlier","")</f>
        <v/>
      </c>
      <c r="N5" s="43" t="e">
        <f t="shared" ref="N5:N29" ca="1" si="4">IF(H5="OUTLIER",B5,NA())</f>
        <v>#N/A</v>
      </c>
      <c r="O5" s="43" t="e">
        <f t="shared" ref="O5:O29" ca="1" si="5">IF(K5="outlier",B5,NA())</f>
        <v>#N/A</v>
      </c>
    </row>
    <row r="6" spans="1:17" x14ac:dyDescent="0.25">
      <c r="A6" s="27">
        <v>2</v>
      </c>
      <c r="B6" s="44">
        <f t="shared" ca="1" si="0"/>
        <v>-13.070684713405544</v>
      </c>
      <c r="C6" s="39"/>
      <c r="D6" s="39"/>
      <c r="E6" s="48" t="str">
        <f t="shared" ca="1" si="1"/>
        <v/>
      </c>
      <c r="F6" s="40"/>
      <c r="G6" s="41"/>
      <c r="H6" s="53" t="str">
        <f t="shared" ca="1" si="2"/>
        <v/>
      </c>
      <c r="I6" s="42"/>
      <c r="J6" s="42"/>
      <c r="K6" s="54" t="str">
        <f t="shared" ca="1" si="3"/>
        <v/>
      </c>
      <c r="M6" s="45"/>
      <c r="N6" s="43" t="e">
        <f t="shared" ca="1" si="4"/>
        <v>#N/A</v>
      </c>
      <c r="O6" s="43" t="e">
        <f t="shared" ca="1" si="5"/>
        <v>#N/A</v>
      </c>
    </row>
    <row r="7" spans="1:17" x14ac:dyDescent="0.25">
      <c r="A7" s="27">
        <v>3</v>
      </c>
      <c r="B7" s="44">
        <f t="shared" ca="1" si="0"/>
        <v>9.4283985396148111</v>
      </c>
      <c r="C7" s="39"/>
      <c r="D7" s="39"/>
      <c r="E7" s="48" t="str">
        <f t="shared" ca="1" si="1"/>
        <v/>
      </c>
      <c r="F7" s="40"/>
      <c r="G7" s="41"/>
      <c r="H7" s="53" t="str">
        <f t="shared" ca="1" si="2"/>
        <v/>
      </c>
      <c r="I7" s="42"/>
      <c r="J7" s="42"/>
      <c r="K7" s="54" t="str">
        <f t="shared" ca="1" si="3"/>
        <v/>
      </c>
      <c r="N7" s="43" t="e">
        <f t="shared" ca="1" si="4"/>
        <v>#N/A</v>
      </c>
      <c r="O7" s="43" t="e">
        <f t="shared" ca="1" si="5"/>
        <v>#N/A</v>
      </c>
    </row>
    <row r="8" spans="1:17" x14ac:dyDescent="0.25">
      <c r="A8" s="27">
        <v>4</v>
      </c>
      <c r="B8" s="44">
        <f t="shared" ca="1" si="0"/>
        <v>24.355282490961592</v>
      </c>
      <c r="C8" s="39"/>
      <c r="D8" s="39"/>
      <c r="E8" s="48" t="str">
        <f t="shared" ca="1" si="1"/>
        <v/>
      </c>
      <c r="F8" s="40"/>
      <c r="G8" s="41"/>
      <c r="H8" s="53" t="str">
        <f t="shared" ca="1" si="2"/>
        <v/>
      </c>
      <c r="I8" s="37"/>
      <c r="J8" s="37"/>
      <c r="K8" s="54" t="str">
        <f t="shared" ca="1" si="3"/>
        <v/>
      </c>
      <c r="N8" s="43" t="e">
        <f t="shared" ca="1" si="4"/>
        <v>#N/A</v>
      </c>
      <c r="O8" s="43" t="e">
        <f t="shared" ca="1" si="5"/>
        <v>#N/A</v>
      </c>
    </row>
    <row r="9" spans="1:17" x14ac:dyDescent="0.25">
      <c r="A9" s="27">
        <v>5</v>
      </c>
      <c r="B9" s="44">
        <f t="shared" ca="1" si="0"/>
        <v>-22.316098520607312</v>
      </c>
      <c r="C9" s="39"/>
      <c r="D9" s="39"/>
      <c r="E9" s="48" t="str">
        <f t="shared" ca="1" si="1"/>
        <v/>
      </c>
      <c r="F9" s="40"/>
      <c r="G9" s="41"/>
      <c r="H9" s="53" t="str">
        <f t="shared" ca="1" si="2"/>
        <v/>
      </c>
      <c r="I9" s="37"/>
      <c r="J9" s="37"/>
      <c r="K9" s="54" t="str">
        <f t="shared" ca="1" si="3"/>
        <v/>
      </c>
      <c r="N9" s="43" t="e">
        <f t="shared" ca="1" si="4"/>
        <v>#N/A</v>
      </c>
      <c r="O9" s="43" t="e">
        <f t="shared" ca="1" si="5"/>
        <v>#N/A</v>
      </c>
    </row>
    <row r="10" spans="1:17" x14ac:dyDescent="0.25">
      <c r="A10" s="27">
        <v>6</v>
      </c>
      <c r="B10" s="44">
        <f t="shared" ca="1" si="0"/>
        <v>24.350029617495696</v>
      </c>
      <c r="C10" s="39"/>
      <c r="D10" s="39"/>
      <c r="E10" s="48" t="str">
        <f t="shared" ca="1" si="1"/>
        <v/>
      </c>
      <c r="F10" s="40"/>
      <c r="G10" s="41"/>
      <c r="H10" s="53" t="str">
        <f t="shared" ca="1" si="2"/>
        <v/>
      </c>
      <c r="I10" s="37"/>
      <c r="J10" s="37"/>
      <c r="K10" s="54" t="str">
        <f t="shared" ca="1" si="3"/>
        <v/>
      </c>
      <c r="N10" s="43" t="e">
        <f t="shared" ca="1" si="4"/>
        <v>#N/A</v>
      </c>
      <c r="O10" s="43" t="e">
        <f t="shared" ca="1" si="5"/>
        <v>#N/A</v>
      </c>
    </row>
    <row r="11" spans="1:17" x14ac:dyDescent="0.25">
      <c r="A11" s="27">
        <v>7</v>
      </c>
      <c r="B11" s="44">
        <f t="shared" ca="1" si="0"/>
        <v>-40.793538892260926</v>
      </c>
      <c r="C11" s="39"/>
      <c r="D11" s="39"/>
      <c r="E11" s="48" t="str">
        <f t="shared" ca="1" si="1"/>
        <v/>
      </c>
      <c r="F11" s="40"/>
      <c r="G11" s="41"/>
      <c r="H11" s="53" t="str">
        <f t="shared" ca="1" si="2"/>
        <v/>
      </c>
      <c r="I11" s="37"/>
      <c r="J11" s="37"/>
      <c r="K11" s="54" t="str">
        <f t="shared" ca="1" si="3"/>
        <v/>
      </c>
      <c r="N11" s="43" t="e">
        <f t="shared" ca="1" si="4"/>
        <v>#N/A</v>
      </c>
      <c r="O11" s="43" t="e">
        <f t="shared" ca="1" si="5"/>
        <v>#N/A</v>
      </c>
    </row>
    <row r="12" spans="1:17" x14ac:dyDescent="0.25">
      <c r="A12" s="27">
        <v>8</v>
      </c>
      <c r="B12" s="44">
        <f t="shared" ca="1" si="0"/>
        <v>-14.608931036049409</v>
      </c>
      <c r="C12" s="39"/>
      <c r="D12" s="39"/>
      <c r="E12" s="48" t="str">
        <f t="shared" ca="1" si="1"/>
        <v/>
      </c>
      <c r="F12" s="40"/>
      <c r="G12" s="41"/>
      <c r="H12" s="53" t="str">
        <f t="shared" ca="1" si="2"/>
        <v/>
      </c>
      <c r="I12" s="37"/>
      <c r="J12" s="37"/>
      <c r="K12" s="54" t="str">
        <f t="shared" ca="1" si="3"/>
        <v/>
      </c>
      <c r="N12" s="43" t="e">
        <f t="shared" ca="1" si="4"/>
        <v>#N/A</v>
      </c>
      <c r="O12" s="43" t="e">
        <f t="shared" ca="1" si="5"/>
        <v>#N/A</v>
      </c>
    </row>
    <row r="13" spans="1:17" x14ac:dyDescent="0.25">
      <c r="A13" s="27">
        <v>9</v>
      </c>
      <c r="B13" s="44">
        <f t="shared" ca="1" si="0"/>
        <v>-11.026945894656111</v>
      </c>
      <c r="C13" s="39"/>
      <c r="D13" s="39"/>
      <c r="E13" s="48" t="str">
        <f t="shared" ca="1" si="1"/>
        <v/>
      </c>
      <c r="F13" s="40"/>
      <c r="G13" s="41"/>
      <c r="H13" s="53" t="str">
        <f t="shared" ca="1" si="2"/>
        <v/>
      </c>
      <c r="I13" s="37"/>
      <c r="J13" s="37"/>
      <c r="K13" s="54" t="str">
        <f t="shared" ca="1" si="3"/>
        <v/>
      </c>
      <c r="N13" s="43" t="e">
        <f t="shared" ca="1" si="4"/>
        <v>#N/A</v>
      </c>
      <c r="O13" s="43" t="e">
        <f t="shared" ca="1" si="5"/>
        <v>#N/A</v>
      </c>
    </row>
    <row r="14" spans="1:17" x14ac:dyDescent="0.25">
      <c r="A14" s="27">
        <v>10</v>
      </c>
      <c r="B14" s="44">
        <f t="shared" ca="1" si="0"/>
        <v>5.3425622788600604</v>
      </c>
      <c r="C14" s="39"/>
      <c r="D14" s="39"/>
      <c r="E14" s="48" t="str">
        <f t="shared" ca="1" si="1"/>
        <v/>
      </c>
      <c r="F14" s="40"/>
      <c r="G14" s="41"/>
      <c r="H14" s="53" t="str">
        <f t="shared" ca="1" si="2"/>
        <v/>
      </c>
      <c r="I14" s="37"/>
      <c r="J14" s="37"/>
      <c r="K14" s="54" t="str">
        <f t="shared" ca="1" si="3"/>
        <v/>
      </c>
      <c r="N14" s="43" t="e">
        <f t="shared" ca="1" si="4"/>
        <v>#N/A</v>
      </c>
      <c r="O14" s="43" t="e">
        <f t="shared" ca="1" si="5"/>
        <v>#N/A</v>
      </c>
    </row>
    <row r="15" spans="1:17" x14ac:dyDescent="0.25">
      <c r="A15" s="27">
        <v>11</v>
      </c>
      <c r="B15" s="44">
        <f t="shared" ca="1" si="0"/>
        <v>40.548881566354829</v>
      </c>
      <c r="C15" s="39"/>
      <c r="D15" s="39"/>
      <c r="E15" s="48" t="str">
        <f t="shared" ca="1" si="1"/>
        <v/>
      </c>
      <c r="F15" s="40"/>
      <c r="G15" s="41"/>
      <c r="H15" s="53" t="str">
        <f t="shared" ca="1" si="2"/>
        <v/>
      </c>
      <c r="I15" s="37"/>
      <c r="J15" s="37"/>
      <c r="K15" s="54" t="str">
        <f t="shared" ca="1" si="3"/>
        <v/>
      </c>
      <c r="N15" s="43" t="e">
        <f t="shared" ca="1" si="4"/>
        <v>#N/A</v>
      </c>
      <c r="O15" s="43" t="e">
        <f t="shared" ca="1" si="5"/>
        <v>#N/A</v>
      </c>
    </row>
    <row r="16" spans="1:17" x14ac:dyDescent="0.25">
      <c r="A16" s="27">
        <v>12</v>
      </c>
      <c r="B16" s="44">
        <f t="shared" ca="1" si="0"/>
        <v>3.7359730264163598</v>
      </c>
      <c r="C16" s="39"/>
      <c r="D16" s="39"/>
      <c r="E16" s="48" t="str">
        <f t="shared" ca="1" si="1"/>
        <v/>
      </c>
      <c r="F16" s="40"/>
      <c r="G16" s="41"/>
      <c r="H16" s="53" t="str">
        <f t="shared" ca="1" si="2"/>
        <v/>
      </c>
      <c r="I16" s="37"/>
      <c r="J16" s="37"/>
      <c r="K16" s="54" t="str">
        <f t="shared" ca="1" si="3"/>
        <v/>
      </c>
      <c r="N16" s="43" t="e">
        <f t="shared" ca="1" si="4"/>
        <v>#N/A</v>
      </c>
      <c r="O16" s="43" t="e">
        <f t="shared" ca="1" si="5"/>
        <v>#N/A</v>
      </c>
    </row>
    <row r="17" spans="1:15" x14ac:dyDescent="0.25">
      <c r="A17" s="27">
        <v>13</v>
      </c>
      <c r="B17" s="44">
        <f t="shared" ca="1" si="0"/>
        <v>11.681778750800744</v>
      </c>
      <c r="C17" s="39"/>
      <c r="D17" s="39"/>
      <c r="E17" s="48" t="str">
        <f t="shared" ca="1" si="1"/>
        <v/>
      </c>
      <c r="F17" s="40"/>
      <c r="G17" s="41"/>
      <c r="H17" s="53" t="str">
        <f t="shared" ca="1" si="2"/>
        <v/>
      </c>
      <c r="I17" s="37"/>
      <c r="J17" s="37"/>
      <c r="K17" s="54" t="str">
        <f t="shared" ca="1" si="3"/>
        <v/>
      </c>
      <c r="N17" s="43" t="e">
        <f t="shared" ca="1" si="4"/>
        <v>#N/A</v>
      </c>
      <c r="O17" s="43" t="e">
        <f t="shared" ca="1" si="5"/>
        <v>#N/A</v>
      </c>
    </row>
    <row r="18" spans="1:15" x14ac:dyDescent="0.25">
      <c r="A18" s="27">
        <v>14</v>
      </c>
      <c r="B18" s="44">
        <f t="shared" ca="1" si="0"/>
        <v>-7.2462812316572416</v>
      </c>
      <c r="C18" s="39"/>
      <c r="D18" s="39"/>
      <c r="E18" s="48" t="str">
        <f t="shared" ca="1" si="1"/>
        <v/>
      </c>
      <c r="F18" s="40"/>
      <c r="G18" s="41"/>
      <c r="H18" s="53" t="str">
        <f t="shared" ca="1" si="2"/>
        <v/>
      </c>
      <c r="I18" s="37"/>
      <c r="J18" s="37"/>
      <c r="K18" s="54" t="str">
        <f t="shared" ca="1" si="3"/>
        <v/>
      </c>
      <c r="N18" s="43" t="e">
        <f t="shared" ca="1" si="4"/>
        <v>#N/A</v>
      </c>
      <c r="O18" s="43" t="e">
        <f t="shared" ca="1" si="5"/>
        <v>#N/A</v>
      </c>
    </row>
    <row r="19" spans="1:15" x14ac:dyDescent="0.25">
      <c r="A19" s="27">
        <v>15</v>
      </c>
      <c r="B19" s="44">
        <f t="shared" ca="1" si="0"/>
        <v>11.659963323775195</v>
      </c>
      <c r="C19" s="39"/>
      <c r="D19" s="39"/>
      <c r="E19" s="48" t="str">
        <f t="shared" ca="1" si="1"/>
        <v/>
      </c>
      <c r="F19" s="40"/>
      <c r="G19" s="41"/>
      <c r="H19" s="53" t="str">
        <f t="shared" ca="1" si="2"/>
        <v/>
      </c>
      <c r="I19" s="37"/>
      <c r="J19" s="37"/>
      <c r="K19" s="54" t="str">
        <f t="shared" ca="1" si="3"/>
        <v/>
      </c>
      <c r="N19" s="43" t="e">
        <f t="shared" ca="1" si="4"/>
        <v>#N/A</v>
      </c>
      <c r="O19" s="43" t="e">
        <f t="shared" ca="1" si="5"/>
        <v>#N/A</v>
      </c>
    </row>
    <row r="20" spans="1:15" x14ac:dyDescent="0.25">
      <c r="A20" s="27">
        <v>16</v>
      </c>
      <c r="B20" s="44">
        <f t="shared" ca="1" si="0"/>
        <v>15.744395695193514</v>
      </c>
      <c r="C20" s="39"/>
      <c r="D20" s="39"/>
      <c r="E20" s="48" t="str">
        <f t="shared" ca="1" si="1"/>
        <v/>
      </c>
      <c r="F20" s="40"/>
      <c r="G20" s="41"/>
      <c r="H20" s="53" t="str">
        <f t="shared" ca="1" si="2"/>
        <v/>
      </c>
      <c r="I20" s="37"/>
      <c r="J20" s="37"/>
      <c r="K20" s="54" t="str">
        <f t="shared" ca="1" si="3"/>
        <v/>
      </c>
      <c r="N20" s="43" t="e">
        <f t="shared" ca="1" si="4"/>
        <v>#N/A</v>
      </c>
      <c r="O20" s="43" t="e">
        <f t="shared" ca="1" si="5"/>
        <v>#N/A</v>
      </c>
    </row>
    <row r="21" spans="1:15" x14ac:dyDescent="0.25">
      <c r="A21" s="27">
        <v>17</v>
      </c>
      <c r="B21" s="44">
        <f t="shared" ca="1" si="0"/>
        <v>-16.973219205712258</v>
      </c>
      <c r="C21" s="39"/>
      <c r="D21" s="39"/>
      <c r="E21" s="48" t="str">
        <f t="shared" ca="1" si="1"/>
        <v/>
      </c>
      <c r="F21" s="40"/>
      <c r="G21" s="41"/>
      <c r="H21" s="53" t="str">
        <f t="shared" ca="1" si="2"/>
        <v/>
      </c>
      <c r="I21" s="37"/>
      <c r="J21" s="37"/>
      <c r="K21" s="54" t="str">
        <f t="shared" ca="1" si="3"/>
        <v/>
      </c>
      <c r="N21" s="43" t="e">
        <f t="shared" ca="1" si="4"/>
        <v>#N/A</v>
      </c>
      <c r="O21" s="43" t="e">
        <f t="shared" ca="1" si="5"/>
        <v>#N/A</v>
      </c>
    </row>
    <row r="22" spans="1:15" x14ac:dyDescent="0.25">
      <c r="A22" s="27">
        <v>18</v>
      </c>
      <c r="B22" s="44">
        <f t="shared" ca="1" si="0"/>
        <v>-30.515624218495962</v>
      </c>
      <c r="C22" s="39"/>
      <c r="D22" s="39"/>
      <c r="E22" s="48" t="str">
        <f t="shared" ca="1" si="1"/>
        <v/>
      </c>
      <c r="F22" s="40"/>
      <c r="G22" s="41"/>
      <c r="H22" s="53" t="str">
        <f t="shared" ca="1" si="2"/>
        <v/>
      </c>
      <c r="I22" s="37"/>
      <c r="J22" s="37"/>
      <c r="K22" s="54" t="str">
        <f t="shared" ca="1" si="3"/>
        <v/>
      </c>
      <c r="N22" s="43" t="e">
        <f t="shared" ca="1" si="4"/>
        <v>#N/A</v>
      </c>
      <c r="O22" s="43" t="e">
        <f t="shared" ca="1" si="5"/>
        <v>#N/A</v>
      </c>
    </row>
    <row r="23" spans="1:15" x14ac:dyDescent="0.25">
      <c r="A23" s="27">
        <v>19</v>
      </c>
      <c r="B23" s="44">
        <f t="shared" ca="1" si="0"/>
        <v>-3.0433923812752717</v>
      </c>
      <c r="C23" s="39"/>
      <c r="D23" s="39"/>
      <c r="E23" s="48" t="str">
        <f t="shared" ca="1" si="1"/>
        <v/>
      </c>
      <c r="F23" s="40"/>
      <c r="G23" s="41"/>
      <c r="H23" s="53" t="str">
        <f t="shared" ca="1" si="2"/>
        <v/>
      </c>
      <c r="I23" s="37"/>
      <c r="J23" s="37"/>
      <c r="K23" s="54" t="str">
        <f t="shared" ca="1" si="3"/>
        <v/>
      </c>
      <c r="N23" s="43" t="e">
        <f t="shared" ca="1" si="4"/>
        <v>#N/A</v>
      </c>
      <c r="O23" s="43" t="e">
        <f t="shared" ca="1" si="5"/>
        <v>#N/A</v>
      </c>
    </row>
    <row r="24" spans="1:15" x14ac:dyDescent="0.25">
      <c r="A24" s="27">
        <v>20</v>
      </c>
      <c r="B24" s="44">
        <f t="shared" ca="1" si="0"/>
        <v>-32.593537194885755</v>
      </c>
      <c r="C24" s="39"/>
      <c r="D24" s="39"/>
      <c r="E24" s="48" t="str">
        <f t="shared" ca="1" si="1"/>
        <v/>
      </c>
      <c r="F24" s="40"/>
      <c r="G24" s="41"/>
      <c r="H24" s="53" t="str">
        <f t="shared" ca="1" si="2"/>
        <v/>
      </c>
      <c r="I24" s="37"/>
      <c r="J24" s="37"/>
      <c r="K24" s="54" t="str">
        <f t="shared" ca="1" si="3"/>
        <v/>
      </c>
      <c r="N24" s="43" t="e">
        <f t="shared" ca="1" si="4"/>
        <v>#N/A</v>
      </c>
      <c r="O24" s="43" t="e">
        <f t="shared" ca="1" si="5"/>
        <v>#N/A</v>
      </c>
    </row>
    <row r="25" spans="1:15" x14ac:dyDescent="0.25">
      <c r="A25" s="27">
        <v>21</v>
      </c>
      <c r="B25" s="44">
        <f t="shared" ca="1" si="0"/>
        <v>-11.371214546825975</v>
      </c>
      <c r="C25" s="39"/>
      <c r="D25" s="39"/>
      <c r="E25" s="48" t="str">
        <f t="shared" ca="1" si="1"/>
        <v/>
      </c>
      <c r="F25" s="40"/>
      <c r="G25" s="41"/>
      <c r="H25" s="53" t="str">
        <f t="shared" ca="1" si="2"/>
        <v/>
      </c>
      <c r="I25" s="37"/>
      <c r="J25" s="37"/>
      <c r="K25" s="54" t="str">
        <f t="shared" ca="1" si="3"/>
        <v/>
      </c>
      <c r="N25" s="43" t="e">
        <f t="shared" ca="1" si="4"/>
        <v>#N/A</v>
      </c>
      <c r="O25" s="43" t="e">
        <f t="shared" ca="1" si="5"/>
        <v>#N/A</v>
      </c>
    </row>
    <row r="26" spans="1:15" x14ac:dyDescent="0.25">
      <c r="A26" s="27">
        <v>22</v>
      </c>
      <c r="B26" s="44">
        <f t="shared" ca="1" si="0"/>
        <v>35.401351515887107</v>
      </c>
      <c r="C26" s="39"/>
      <c r="D26" s="39"/>
      <c r="E26" s="48" t="str">
        <f t="shared" ca="1" si="1"/>
        <v/>
      </c>
      <c r="F26" s="40"/>
      <c r="G26" s="41"/>
      <c r="H26" s="53" t="str">
        <f t="shared" ca="1" si="2"/>
        <v/>
      </c>
      <c r="I26" s="37"/>
      <c r="J26" s="37"/>
      <c r="K26" s="54" t="str">
        <f t="shared" ca="1" si="3"/>
        <v/>
      </c>
      <c r="N26" s="43" t="e">
        <f t="shared" ca="1" si="4"/>
        <v>#N/A</v>
      </c>
      <c r="O26" s="43" t="e">
        <f t="shared" ca="1" si="5"/>
        <v>#N/A</v>
      </c>
    </row>
    <row r="27" spans="1:15" x14ac:dyDescent="0.25">
      <c r="A27" s="27">
        <v>23</v>
      </c>
      <c r="B27" s="44">
        <f t="shared" ca="1" si="0"/>
        <v>-1.5668637397829777</v>
      </c>
      <c r="C27" s="39"/>
      <c r="D27" s="39"/>
      <c r="E27" s="48" t="str">
        <f t="shared" ca="1" si="1"/>
        <v/>
      </c>
      <c r="F27" s="40"/>
      <c r="G27" s="41"/>
      <c r="H27" s="53" t="str">
        <f t="shared" ca="1" si="2"/>
        <v/>
      </c>
      <c r="I27" s="37"/>
      <c r="J27" s="37"/>
      <c r="K27" s="54" t="str">
        <f t="shared" ca="1" si="3"/>
        <v/>
      </c>
      <c r="N27" s="43" t="e">
        <f t="shared" ca="1" si="4"/>
        <v>#N/A</v>
      </c>
      <c r="O27" s="43" t="e">
        <f t="shared" ca="1" si="5"/>
        <v>#N/A</v>
      </c>
    </row>
    <row r="28" spans="1:15" x14ac:dyDescent="0.25">
      <c r="A28" s="27">
        <v>24</v>
      </c>
      <c r="B28" s="44">
        <f t="shared" ca="1" si="0"/>
        <v>13.985992207924317</v>
      </c>
      <c r="C28" s="39"/>
      <c r="D28" s="39"/>
      <c r="E28" s="48" t="str">
        <f t="shared" ca="1" si="1"/>
        <v/>
      </c>
      <c r="F28" s="40"/>
      <c r="G28" s="41"/>
      <c r="H28" s="53" t="str">
        <f t="shared" ca="1" si="2"/>
        <v/>
      </c>
      <c r="I28" s="37"/>
      <c r="J28" s="37"/>
      <c r="K28" s="54" t="str">
        <f t="shared" ca="1" si="3"/>
        <v/>
      </c>
      <c r="N28" s="43" t="e">
        <f t="shared" ca="1" si="4"/>
        <v>#N/A</v>
      </c>
      <c r="O28" s="43" t="e">
        <f t="shared" ca="1" si="5"/>
        <v>#N/A</v>
      </c>
    </row>
    <row r="29" spans="1:15" ht="15.75" thickBot="1" x14ac:dyDescent="0.3">
      <c r="A29" s="27">
        <v>25</v>
      </c>
      <c r="B29" s="46">
        <f t="shared" ca="1" si="0"/>
        <v>-42.690870099657246</v>
      </c>
      <c r="C29" s="39"/>
      <c r="D29" s="39"/>
      <c r="E29" s="49" t="str">
        <f t="shared" ca="1" si="1"/>
        <v/>
      </c>
      <c r="F29" s="40"/>
      <c r="G29" s="41"/>
      <c r="H29" s="53" t="str">
        <f t="shared" ca="1" si="2"/>
        <v/>
      </c>
      <c r="I29" s="37"/>
      <c r="J29" s="37"/>
      <c r="K29" s="54" t="str">
        <f t="shared" ca="1" si="3"/>
        <v/>
      </c>
      <c r="N29" s="43" t="e">
        <f t="shared" ca="1" si="4"/>
        <v>#N/A</v>
      </c>
      <c r="O29" s="43" t="e">
        <f t="shared" ca="1" si="5"/>
        <v>#N/A</v>
      </c>
    </row>
    <row r="31" spans="1:15" x14ac:dyDescent="0.25">
      <c r="A31" s="45"/>
    </row>
  </sheetData>
  <conditionalFormatting sqref="O1">
    <cfRule type="expression" dxfId="0" priority="1">
      <formula>OR($O$1&lt;-(2*$O$2),$O$1&gt;(2*$O$2))</formula>
    </cfRule>
  </conditionalFormatting>
  <pageMargins left="0.7" right="0.7" top="0.75" bottom="0.75" header="0.3" footer="0.3"/>
  <pageSetup orientation="portrait" r:id="rId1"/>
  <ignoredErrors>
    <ignoredError sqref="E5:E29 H5:H29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Peaks</vt:lpstr>
      <vt:lpstr>Poisson</vt:lpstr>
      <vt:lpstr>Conditions</vt:lpstr>
      <vt:lpstr>Outliers</vt:lpstr>
      <vt:lpstr>Mean</vt:lpstr>
      <vt:lpstr>SD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2007-03-13T16:47:46Z</dcterms:created>
  <dcterms:modified xsi:type="dcterms:W3CDTF">2013-07-11T10:27:44Z</dcterms:modified>
</cp:coreProperties>
</file>