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 tabRatio="771"/>
  </bookViews>
  <sheets>
    <sheet name="Randomize" sheetId="4" r:id="rId1"/>
    <sheet name="SamplingTool" sheetId="6" r:id="rId2"/>
    <sheet name="WeightedSampling" sheetId="15" r:id="rId3"/>
    <sheet name="SamplingSize" sheetId="7" r:id="rId4"/>
    <sheet name="Defects" sheetId="13" r:id="rId5"/>
    <sheet name="Reject" sheetId="14" r:id="rId6"/>
  </sheets>
  <externalReferences>
    <externalReference r:id="rId7"/>
  </externalReferences>
  <definedNames>
    <definedName name="_xlnm.Database" localSheetId="2">#REF!</definedName>
    <definedName name="_xlnm.Database">#REF!</definedName>
    <definedName name="signif">0.05</definedName>
    <definedName name="Table">OFFSET([1]StockMarket!$A$1,0,0,COUNTA([1]StockMarket!$A:$A),COUNTA([1]StockMarket!$1:$1))</definedName>
  </definedNames>
  <calcPr calcId="152511" iterateCount="1000"/>
</workbook>
</file>

<file path=xl/calcChain.xml><?xml version="1.0" encoding="utf-8"?>
<calcChain xmlns="http://schemas.openxmlformats.org/spreadsheetml/2006/main">
  <c r="D6" i="14" l="1"/>
  <c r="E6" i="14"/>
  <c r="F6" i="14"/>
  <c r="G6" i="14"/>
  <c r="D7" i="14"/>
  <c r="E7" i="14"/>
  <c r="F7" i="14"/>
  <c r="G7" i="14"/>
  <c r="D8" i="14"/>
  <c r="E8" i="14"/>
  <c r="F8" i="14"/>
  <c r="G8" i="14"/>
  <c r="D9" i="14"/>
  <c r="E9" i="14"/>
  <c r="F9" i="14"/>
  <c r="G9" i="14"/>
  <c r="D10" i="14"/>
  <c r="E10" i="14"/>
  <c r="F10" i="14"/>
  <c r="G10" i="14"/>
  <c r="D11" i="14"/>
  <c r="E11" i="14"/>
  <c r="F11" i="14"/>
  <c r="G11" i="14"/>
  <c r="D12" i="14"/>
  <c r="E12" i="14"/>
  <c r="F12" i="14"/>
  <c r="G12" i="14"/>
  <c r="D13" i="14"/>
  <c r="E13" i="14"/>
  <c r="F13" i="14"/>
  <c r="G13" i="14"/>
  <c r="D14" i="14"/>
  <c r="E14" i="14"/>
  <c r="F14" i="14"/>
  <c r="G14" i="14"/>
  <c r="D15" i="14"/>
  <c r="E15" i="14"/>
  <c r="F15" i="14"/>
  <c r="G15" i="14"/>
  <c r="D16" i="14"/>
  <c r="E16" i="14"/>
  <c r="F16" i="14"/>
  <c r="G16" i="14"/>
  <c r="D17" i="14"/>
  <c r="E17" i="14"/>
  <c r="F17" i="14"/>
  <c r="G17" i="14"/>
  <c r="D18" i="14"/>
  <c r="E18" i="14"/>
  <c r="F18" i="14"/>
  <c r="G18" i="14"/>
  <c r="D19" i="14"/>
  <c r="E19" i="14"/>
  <c r="F19" i="14"/>
  <c r="G19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6" i="14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4" i="13"/>
  <c r="C5" i="14" l="1"/>
  <c r="D5" i="14"/>
  <c r="E5" i="14"/>
  <c r="F5" i="14"/>
  <c r="G5" i="14"/>
  <c r="D24" i="7" l="1"/>
  <c r="D4" i="7"/>
  <c r="E4" i="7"/>
  <c r="F4" i="7"/>
  <c r="G4" i="7"/>
  <c r="H4" i="7"/>
  <c r="D5" i="7"/>
  <c r="E5" i="7"/>
  <c r="F5" i="7"/>
  <c r="G5" i="7"/>
  <c r="H5" i="7"/>
  <c r="D6" i="7"/>
  <c r="E6" i="7"/>
  <c r="F6" i="7"/>
  <c r="G6" i="7"/>
  <c r="H6" i="7"/>
  <c r="D7" i="7"/>
  <c r="E7" i="7"/>
  <c r="F7" i="7"/>
  <c r="G7" i="7"/>
  <c r="H7" i="7"/>
  <c r="D8" i="7"/>
  <c r="E8" i="7"/>
  <c r="F8" i="7"/>
  <c r="G8" i="7"/>
  <c r="H8" i="7"/>
  <c r="D9" i="7"/>
  <c r="E9" i="7"/>
  <c r="F9" i="7"/>
  <c r="G9" i="7"/>
  <c r="H9" i="7"/>
  <c r="D10" i="7"/>
  <c r="E10" i="7"/>
  <c r="F10" i="7"/>
  <c r="G10" i="7"/>
  <c r="H10" i="7"/>
  <c r="D11" i="7"/>
  <c r="E11" i="7"/>
  <c r="F11" i="7"/>
  <c r="G11" i="7"/>
  <c r="H11" i="7"/>
  <c r="D12" i="7"/>
  <c r="E12" i="7"/>
  <c r="F12" i="7"/>
  <c r="G12" i="7"/>
  <c r="H12" i="7"/>
  <c r="D13" i="7"/>
  <c r="E13" i="7"/>
  <c r="F13" i="7"/>
  <c r="G13" i="7"/>
  <c r="H13" i="7"/>
  <c r="D14" i="7"/>
  <c r="E14" i="7"/>
  <c r="F14" i="7"/>
  <c r="G14" i="7"/>
  <c r="H14" i="7"/>
  <c r="D15" i="7"/>
  <c r="E15" i="7"/>
  <c r="F15" i="7"/>
  <c r="G15" i="7"/>
  <c r="H15" i="7"/>
  <c r="F3" i="15"/>
  <c r="G3" i="15" s="1"/>
  <c r="F4" i="15"/>
  <c r="G4" i="15" s="1"/>
  <c r="F5" i="15"/>
  <c r="G5" i="15" s="1"/>
  <c r="F6" i="15"/>
  <c r="G6" i="15" s="1"/>
  <c r="F7" i="15"/>
  <c r="G7" i="15" s="1"/>
  <c r="F8" i="15"/>
  <c r="G8" i="15" s="1"/>
  <c r="F9" i="15"/>
  <c r="G9" i="15" s="1"/>
  <c r="F10" i="15"/>
  <c r="G10" i="15" s="1"/>
  <c r="F11" i="15"/>
  <c r="G11" i="15" s="1"/>
  <c r="F12" i="15"/>
  <c r="G12" i="15" s="1"/>
  <c r="A4" i="15"/>
  <c r="A5" i="15"/>
  <c r="A6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D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D21" i="7" a="1"/>
  <c r="E21" i="7" s="1"/>
  <c r="D19" i="7" a="1"/>
  <c r="E19" i="7" s="1"/>
  <c r="D19" i="7" l="1"/>
  <c r="D21" i="7"/>
</calcChain>
</file>

<file path=xl/comments1.xml><?xml version="1.0" encoding="utf-8"?>
<comments xmlns="http://schemas.openxmlformats.org/spreadsheetml/2006/main">
  <authors>
    <author>Gerard Verschuuren</author>
  </authors>
  <commentList>
    <comment ref="A1" authorId="0" shapeId="0">
      <text>
        <r>
          <rPr>
            <b/>
            <sz val="10"/>
            <color indexed="81"/>
            <rFont val="Tahoma"/>
            <family val="2"/>
          </rPr>
          <t>This list was created with circular reference to avoid duplicates</t>
        </r>
      </text>
    </comment>
    <comment ref="C5" authorId="0" shapeId="0">
      <text>
        <r>
          <rPr>
            <b/>
            <sz val="10"/>
            <color indexed="81"/>
            <rFont val="Tahoma"/>
            <family val="2"/>
          </rPr>
          <t>duplicates possible</t>
        </r>
      </text>
    </comment>
    <comment ref="G5" authorId="0" shapeId="0">
      <text>
        <r>
          <rPr>
            <b/>
            <sz val="10"/>
            <color indexed="81"/>
            <rFont val="Tahoma"/>
            <family val="2"/>
          </rPr>
          <t>No duplicates if the original list has no duplicates</t>
        </r>
      </text>
    </comment>
  </commentList>
</comments>
</file>

<file path=xl/sharedStrings.xml><?xml version="1.0" encoding="utf-8"?>
<sst xmlns="http://schemas.openxmlformats.org/spreadsheetml/2006/main" count="118" uniqueCount="45">
  <si>
    <t>Top 5</t>
  </si>
  <si>
    <t>Plate ID</t>
  </si>
  <si>
    <t>Analyst</t>
  </si>
  <si>
    <t>8696p08a</t>
  </si>
  <si>
    <t>ksm</t>
  </si>
  <si>
    <t>gmv</t>
  </si>
  <si>
    <t>8696p08b</t>
  </si>
  <si>
    <t>bdo</t>
  </si>
  <si>
    <t>8697p58b</t>
  </si>
  <si>
    <t>tjk</t>
  </si>
  <si>
    <t>tkm</t>
  </si>
  <si>
    <t>8877p58a</t>
  </si>
  <si>
    <t>8877p58b</t>
  </si>
  <si>
    <t>sample of 20</t>
  </si>
  <si>
    <t>one more of 20</t>
  </si>
  <si>
    <t>periodic (5)</t>
  </si>
  <si>
    <t>Z or t</t>
  </si>
  <si>
    <t>margin/mean</t>
  </si>
  <si>
    <t>SD/mean</t>
  </si>
  <si>
    <t>SD</t>
  </si>
  <si>
    <t>Mean</t>
  </si>
  <si>
    <t>Margin</t>
  </si>
  <si>
    <t>Size</t>
  </si>
  <si>
    <r>
      <t xml:space="preserve">Using the </t>
    </r>
    <r>
      <rPr>
        <b/>
        <sz val="10"/>
        <color indexed="10"/>
        <rFont val="Arial"/>
        <family val="2"/>
      </rPr>
      <t>Sampling</t>
    </r>
    <r>
      <rPr>
        <b/>
        <sz val="10"/>
        <rFont val="Arial"/>
        <family val="2"/>
      </rPr>
      <t xml:space="preserve"> tool in the </t>
    </r>
    <r>
      <rPr>
        <b/>
        <sz val="10"/>
        <color indexed="10"/>
        <rFont val="Arial"/>
        <family val="2"/>
      </rPr>
      <t>Analysis Toolpak</t>
    </r>
  </si>
  <si>
    <t>Biased Samples: Some more likely to be chosen than others</t>
  </si>
  <si>
    <t>larger samples have a more discriminatory effect</t>
  </si>
  <si>
    <t>sample of n from batch of N with X% defects</t>
  </si>
  <si>
    <t>mean</t>
  </si>
  <si>
    <t>X% defects</t>
  </si>
  <si>
    <t>defects found</t>
  </si>
  <si>
    <t>sample size</t>
  </si>
  <si>
    <t>(no matter how large/small the batch)</t>
  </si>
  <si>
    <t>rejection chances when finding &gt;=Y defects (=1-accept)</t>
  </si>
  <si>
    <r>
      <t xml:space="preserve">Col A: 100 </t>
    </r>
    <r>
      <rPr>
        <b/>
        <u/>
        <sz val="10"/>
        <rFont val="Arial"/>
        <family val="2"/>
      </rPr>
      <t>unique</t>
    </r>
    <r>
      <rPr>
        <b/>
        <sz val="12"/>
        <color theme="1"/>
        <rFont val="Arial"/>
        <family val="2"/>
      </rPr>
      <t xml:space="preserve"> numbers between 1 and 100</t>
    </r>
  </si>
  <si>
    <t>cumul.</t>
  </si>
  <si>
    <t>weight</t>
  </si>
  <si>
    <t>bar</t>
  </si>
  <si>
    <t>sample of 10</t>
  </si>
  <si>
    <t>weighted</t>
  </si>
  <si>
    <t>+</t>
  </si>
  <si>
    <t>++</t>
  </si>
  <si>
    <t>+++</t>
  </si>
  <si>
    <t>++++</t>
  </si>
  <si>
    <t>plate#</t>
  </si>
  <si>
    <t>10 weighted plate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</si>
</sst>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%"/>
    <numFmt numFmtId="166" formatCode="###0.00_)"/>
    <numFmt numFmtId="167" formatCode="#,##0_)"/>
    <numFmt numFmtId="168" formatCode="0.0%"/>
    <numFmt numFmtId="169" formatCode="0.0"/>
  </numFmts>
  <fonts count="28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sz val="11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6" fontId="12" fillId="0" borderId="6" applyNumberFormat="0" applyFill="0">
      <alignment horizontal="right"/>
    </xf>
    <xf numFmtId="167" fontId="13" fillId="0" borderId="6">
      <alignment horizontal="right" vertical="center"/>
    </xf>
    <xf numFmtId="49" fontId="14" fillId="0" borderId="6">
      <alignment horizontal="left" vertical="center"/>
    </xf>
    <xf numFmtId="166" fontId="12" fillId="0" borderId="6" applyNumberFormat="0" applyFill="0">
      <alignment horizontal="right"/>
    </xf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6">
      <alignment horizontal="left"/>
    </xf>
    <xf numFmtId="0" fontId="17" fillId="0" borderId="7">
      <alignment horizontal="right" vertical="center"/>
    </xf>
    <xf numFmtId="0" fontId="18" fillId="0" borderId="6">
      <alignment horizontal="left" vertical="center"/>
    </xf>
    <xf numFmtId="0" fontId="12" fillId="0" borderId="6">
      <alignment horizontal="left" vertical="center"/>
    </xf>
    <xf numFmtId="0" fontId="16" fillId="0" borderId="6">
      <alignment horizontal="left"/>
    </xf>
    <xf numFmtId="0" fontId="16" fillId="17" borderId="0">
      <alignment horizontal="centerContinuous" wrapText="1"/>
    </xf>
    <xf numFmtId="49" fontId="16" fillId="17" borderId="8">
      <alignment horizontal="left" vertical="center"/>
    </xf>
    <xf numFmtId="0" fontId="16" fillId="17" borderId="0">
      <alignment horizontal="centerContinuous" vertical="center" wrapText="1"/>
    </xf>
    <xf numFmtId="3" fontId="13" fillId="0" borderId="0">
      <alignment horizontal="left" vertical="center"/>
    </xf>
    <xf numFmtId="0" fontId="10" fillId="0" borderId="0">
      <alignment horizontal="left" vertical="center"/>
    </xf>
    <xf numFmtId="0" fontId="19" fillId="0" borderId="0" applyNumberFormat="0" applyFill="0" applyBorder="0" applyAlignment="0" applyProtection="0"/>
    <xf numFmtId="0" fontId="20" fillId="0" borderId="0">
      <alignment horizontal="right"/>
    </xf>
    <xf numFmtId="49" fontId="20" fillId="0" borderId="0">
      <alignment horizontal="center"/>
    </xf>
    <xf numFmtId="0" fontId="14" fillId="0" borderId="0">
      <alignment horizontal="right"/>
    </xf>
    <xf numFmtId="0" fontId="20" fillId="0" borderId="0">
      <alignment horizontal="left"/>
    </xf>
    <xf numFmtId="49" fontId="13" fillId="0" borderId="0">
      <alignment horizontal="left" vertical="center"/>
    </xf>
    <xf numFmtId="49" fontId="14" fillId="0" borderId="6">
      <alignment horizontal="left"/>
    </xf>
    <xf numFmtId="166" fontId="13" fillId="0" borderId="0" applyNumberFormat="0">
      <alignment horizontal="right"/>
    </xf>
    <xf numFmtId="0" fontId="17" fillId="18" borderId="0">
      <alignment horizontal="centerContinuous" vertical="center" wrapText="1"/>
    </xf>
    <xf numFmtId="0" fontId="17" fillId="0" borderId="9">
      <alignment horizontal="left" vertical="center"/>
    </xf>
    <xf numFmtId="0" fontId="21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6">
      <alignment horizontal="left"/>
    </xf>
    <xf numFmtId="0" fontId="17" fillId="0" borderId="7">
      <alignment horizontal="left"/>
    </xf>
    <xf numFmtId="0" fontId="16" fillId="0" borderId="0">
      <alignment horizontal="left" vertical="center"/>
    </xf>
    <xf numFmtId="49" fontId="20" fillId="0" borderId="6">
      <alignment horizontal="left"/>
    </xf>
    <xf numFmtId="0" fontId="24" fillId="0" borderId="0"/>
    <xf numFmtId="9" fontId="24" fillId="0" borderId="0" applyFont="0" applyFill="0" applyBorder="0" applyAlignment="0" applyProtection="0"/>
    <xf numFmtId="0" fontId="22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1" applyFont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/>
    <xf numFmtId="0" fontId="4" fillId="2" borderId="2" xfId="1" applyFont="1" applyFill="1" applyBorder="1"/>
    <xf numFmtId="0" fontId="4" fillId="3" borderId="1" xfId="1" applyFont="1" applyFill="1" applyBorder="1"/>
    <xf numFmtId="0" fontId="4" fillId="4" borderId="1" xfId="1" applyFont="1" applyFill="1" applyBorder="1"/>
    <xf numFmtId="0" fontId="3" fillId="0" borderId="0" xfId="1" applyFont="1"/>
    <xf numFmtId="0" fontId="4" fillId="0" borderId="0" xfId="1" applyFont="1" applyAlignment="1"/>
    <xf numFmtId="1" fontId="4" fillId="5" borderId="1" xfId="1" applyNumberFormat="1" applyFont="1" applyFill="1" applyBorder="1"/>
    <xf numFmtId="0" fontId="4" fillId="0" borderId="0" xfId="62" applyFont="1"/>
    <xf numFmtId="0" fontId="4" fillId="2" borderId="1" xfId="62" applyFont="1" applyFill="1" applyBorder="1" applyAlignment="1">
      <alignment horizontal="center"/>
    </xf>
    <xf numFmtId="0" fontId="4" fillId="0" borderId="0" xfId="62" applyFont="1" applyAlignment="1">
      <alignment horizontal="center"/>
    </xf>
    <xf numFmtId="9" fontId="4" fillId="0" borderId="1" xfId="62" applyNumberFormat="1" applyFont="1" applyBorder="1"/>
    <xf numFmtId="165" fontId="4" fillId="0" borderId="1" xfId="63" applyNumberFormat="1" applyFont="1" applyBorder="1"/>
    <xf numFmtId="0" fontId="4" fillId="0" borderId="1" xfId="62" applyFont="1" applyBorder="1"/>
    <xf numFmtId="0" fontId="4" fillId="20" borderId="1" xfId="62" applyFont="1" applyFill="1" applyBorder="1"/>
    <xf numFmtId="0" fontId="4" fillId="0" borderId="0" xfId="62" applyFont="1" applyBorder="1"/>
    <xf numFmtId="9" fontId="4" fillId="0" borderId="0" xfId="62" applyNumberFormat="1" applyFont="1"/>
    <xf numFmtId="169" fontId="4" fillId="0" borderId="0" xfId="62" applyNumberFormat="1" applyFont="1"/>
    <xf numFmtId="168" fontId="4" fillId="2" borderId="1" xfId="63" applyNumberFormat="1" applyFont="1" applyFill="1" applyBorder="1"/>
    <xf numFmtId="0" fontId="4" fillId="0" borderId="0" xfId="1" applyFont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4" fontId="4" fillId="0" borderId="0" xfId="1" applyNumberFormat="1" applyFont="1" applyFill="1" applyAlignment="1">
      <alignment horizontal="center"/>
    </xf>
    <xf numFmtId="14" fontId="4" fillId="0" borderId="0" xfId="1" applyNumberFormat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19" borderId="1" xfId="1" applyFont="1" applyFill="1" applyBorder="1"/>
    <xf numFmtId="0" fontId="4" fillId="0" borderId="0" xfId="1" applyFont="1" applyAlignment="1">
      <alignment horizontal="center"/>
    </xf>
    <xf numFmtId="0" fontId="26" fillId="0" borderId="0" xfId="0" applyFont="1"/>
    <xf numFmtId="2" fontId="4" fillId="0" borderId="0" xfId="1" applyNumberFormat="1" applyFont="1"/>
    <xf numFmtId="0" fontId="4" fillId="0" borderId="0" xfId="1" applyFont="1" applyAlignment="1">
      <alignment horizontal="center"/>
    </xf>
    <xf numFmtId="0" fontId="4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5" borderId="0" xfId="1" applyFont="1" applyFill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2" borderId="1" xfId="62" applyFont="1" applyFill="1" applyBorder="1" applyAlignment="1">
      <alignment horizontal="center"/>
    </xf>
    <xf numFmtId="0" fontId="4" fillId="2" borderId="3" xfId="62" applyFont="1" applyFill="1" applyBorder="1" applyAlignment="1">
      <alignment horizontal="center"/>
    </xf>
    <xf numFmtId="0" fontId="4" fillId="2" borderId="4" xfId="62" applyFont="1" applyFill="1" applyBorder="1" applyAlignment="1">
      <alignment horizontal="center"/>
    </xf>
    <xf numFmtId="0" fontId="4" fillId="2" borderId="5" xfId="62" applyFont="1" applyFill="1" applyBorder="1" applyAlignment="1">
      <alignment horizontal="center"/>
    </xf>
    <xf numFmtId="9" fontId="4" fillId="0" borderId="10" xfId="62" applyNumberFormat="1" applyFont="1" applyBorder="1" applyAlignment="1">
      <alignment horizontal="center"/>
    </xf>
    <xf numFmtId="0" fontId="23" fillId="0" borderId="11" xfId="64" applyFont="1" applyFill="1" applyBorder="1" applyAlignment="1" applyProtection="1">
      <alignment horizontal="center"/>
      <protection locked="0"/>
    </xf>
    <xf numFmtId="0" fontId="23" fillId="0" borderId="13" xfId="64" applyFont="1" applyFill="1" applyBorder="1" applyAlignment="1" applyProtection="1">
      <alignment horizontal="center"/>
      <protection locked="0"/>
    </xf>
    <xf numFmtId="0" fontId="23" fillId="0" borderId="12" xfId="64" applyFont="1" applyFill="1" applyBorder="1" applyAlignment="1" applyProtection="1">
      <alignment horizontal="center"/>
      <protection locked="0"/>
    </xf>
    <xf numFmtId="0" fontId="23" fillId="0" borderId="0" xfId="64" applyFont="1" applyFill="1" applyProtection="1">
      <protection locked="0"/>
    </xf>
    <xf numFmtId="0" fontId="23" fillId="0" borderId="14" xfId="64" applyFont="1" applyFill="1" applyBorder="1" applyAlignment="1" applyProtection="1">
      <alignment horizontal="center"/>
      <protection locked="0"/>
    </xf>
    <xf numFmtId="0" fontId="23" fillId="0" borderId="0" xfId="64" applyFont="1" applyFill="1" applyAlignment="1" applyProtection="1">
      <alignment horizontal="center"/>
      <protection locked="0"/>
    </xf>
    <xf numFmtId="0" fontId="23" fillId="0" borderId="14" xfId="64" applyFont="1" applyFill="1" applyBorder="1" applyProtection="1">
      <protection locked="0"/>
    </xf>
    <xf numFmtId="0" fontId="27" fillId="0" borderId="0" xfId="1" applyFont="1" applyFill="1" applyBorder="1" applyAlignment="1" applyProtection="1">
      <alignment horizontal="center" vertical="center"/>
      <protection locked="0"/>
    </xf>
    <xf numFmtId="0" fontId="23" fillId="0" borderId="0" xfId="64" applyFont="1" applyFill="1" applyProtection="1"/>
    <xf numFmtId="0" fontId="27" fillId="0" borderId="0" xfId="1" applyFont="1" applyFill="1" applyBorder="1" applyAlignment="1" applyProtection="1">
      <alignment horizontal="center" vertical="center"/>
    </xf>
    <xf numFmtId="0" fontId="23" fillId="0" borderId="15" xfId="64" applyFont="1" applyFill="1" applyBorder="1" applyProtection="1">
      <protection locked="0"/>
    </xf>
    <xf numFmtId="0" fontId="23" fillId="0" borderId="16" xfId="64" applyFont="1" applyFill="1" applyBorder="1" applyProtection="1">
      <protection locked="0"/>
    </xf>
    <xf numFmtId="0" fontId="23" fillId="0" borderId="14" xfId="64" applyFont="1" applyFill="1" applyBorder="1" applyProtection="1"/>
    <xf numFmtId="0" fontId="23" fillId="0" borderId="17" xfId="64" applyFont="1" applyFill="1" applyBorder="1" applyProtection="1">
      <protection locked="0"/>
    </xf>
    <xf numFmtId="0" fontId="23" fillId="0" borderId="18" xfId="64" quotePrefix="1" applyFont="1" applyFill="1" applyBorder="1" applyProtection="1">
      <protection locked="0"/>
    </xf>
    <xf numFmtId="0" fontId="23" fillId="0" borderId="19" xfId="64" applyFont="1" applyFill="1" applyBorder="1" applyProtection="1">
      <protection locked="0"/>
    </xf>
    <xf numFmtId="0" fontId="23" fillId="0" borderId="20" xfId="64" quotePrefix="1" applyFont="1" applyFill="1" applyBorder="1" applyProtection="1">
      <protection locked="0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2 2" xfId="2"/>
    <cellStyle name="Normal 3" xfId="62"/>
    <cellStyle name="Normal 3 2" xfId="64"/>
    <cellStyle name="Normal 4" xfId="65"/>
    <cellStyle name="Percent 2" xfId="3"/>
    <cellStyle name="Percent 3" xfId="63"/>
    <cellStyle name="Percent 4" xfId="66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1"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2130365659781"/>
          <c:y val="0.11050144992141207"/>
          <c:w val="0.79968203497615253"/>
          <c:h val="0.73643373610852869"/>
        </c:manualLayout>
      </c:layout>
      <c:scatterChart>
        <c:scatterStyle val="smoothMarker"/>
        <c:varyColors val="0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Defects!$B$4:$B$23</c:f>
              <c:numCache>
                <c:formatCode>0.000%</c:formatCode>
                <c:ptCount val="20"/>
                <c:pt idx="0">
                  <c:v>6.2555183255597058E-9</c:v>
                </c:pt>
                <c:pt idx="1">
                  <c:v>5.6460283845982673E-6</c:v>
                </c:pt>
                <c:pt idx="2">
                  <c:v>2.1492485524521321E-4</c:v>
                </c:pt>
                <c:pt idx="3">
                  <c:v>2.2385459074691916E-3</c:v>
                </c:pt>
                <c:pt idx="4">
                  <c:v>1.1472410067484673E-2</c:v>
                </c:pt>
                <c:pt idx="5">
                  <c:v>3.7606772567207569E-2</c:v>
                </c:pt>
                <c:pt idx="6">
                  <c:v>9.0775210201039958E-2</c:v>
                </c:pt>
                <c:pt idx="7">
                  <c:v>0.17566699553455201</c:v>
                </c:pt>
                <c:pt idx="8">
                  <c:v>0.28819862823836018</c:v>
                </c:pt>
                <c:pt idx="9">
                  <c:v>0.41684448773350868</c:v>
                </c:pt>
                <c:pt idx="10">
                  <c:v>0.54712555989779954</c:v>
                </c:pt>
                <c:pt idx="11">
                  <c:v>0.66631476920888644</c:v>
                </c:pt>
                <c:pt idx="12">
                  <c:v>0.76627924177419515</c:v>
                </c:pt>
                <c:pt idx="13">
                  <c:v>0.84401262434282032</c:v>
                </c:pt>
                <c:pt idx="14">
                  <c:v>0.90055259950193101</c:v>
                </c:pt>
                <c:pt idx="15">
                  <c:v>0.93929044887777358</c:v>
                </c:pt>
                <c:pt idx="16">
                  <c:v>0.96443240777883166</c:v>
                </c:pt>
                <c:pt idx="17">
                  <c:v>0.97996134446565408</c:v>
                </c:pt>
                <c:pt idx="18">
                  <c:v>0.98912358094173258</c:v>
                </c:pt>
                <c:pt idx="19">
                  <c:v>0.9943036190442065</c:v>
                </c:pt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Defects!$E$4:$E$23</c:f>
              <c:numCache>
                <c:formatCode>0.000%</c:formatCode>
                <c:ptCount val="20"/>
                <c:pt idx="0">
                  <c:v>2.4424906541753444E-15</c:v>
                </c:pt>
                <c:pt idx="1">
                  <c:v>9.3323970773440124E-10</c:v>
                </c:pt>
                <c:pt idx="2">
                  <c:v>8.2448098803755698E-7</c:v>
                </c:pt>
                <c:pt idx="3">
                  <c:v>6.1017525166073838E-5</c:v>
                </c:pt>
                <c:pt idx="4">
                  <c:v>1.1599082507478542E-3</c:v>
                </c:pt>
                <c:pt idx="5">
                  <c:v>9.3481677109392702E-3</c:v>
                </c:pt>
                <c:pt idx="6">
                  <c:v>4.1832616649253085E-2</c:v>
                </c:pt>
                <c:pt idx="7">
                  <c:v>0.12245664540622603</c:v>
                </c:pt>
                <c:pt idx="8">
                  <c:v>0.26154257467422171</c:v>
                </c:pt>
                <c:pt idx="9">
                  <c:v>0.44082521773579786</c:v>
                </c:pt>
                <c:pt idx="10">
                  <c:v>0.62265197066591305</c:v>
                </c:pt>
                <c:pt idx="11">
                  <c:v>0.77336921374305245</c:v>
                </c:pt>
                <c:pt idx="12">
                  <c:v>0.8784531435754438</c:v>
                </c:pt>
                <c:pt idx="13">
                  <c:v>0.94146317989688821</c:v>
                </c:pt>
                <c:pt idx="14">
                  <c:v>0.97452656935166071</c:v>
                </c:pt>
                <c:pt idx="15">
                  <c:v>0.98992150936173551</c:v>
                </c:pt>
                <c:pt idx="16">
                  <c:v>0.99635381317299188</c:v>
                </c:pt>
                <c:pt idx="17">
                  <c:v>0.99878758311241989</c:v>
                </c:pt>
                <c:pt idx="18">
                  <c:v>0.99962777494596244</c:v>
                </c:pt>
                <c:pt idx="19">
                  <c:v>0.99989407022590737</c:v>
                </c:pt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Defects!$H$4:$H$23</c:f>
              <c:numCache>
                <c:formatCode>0.000%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3.9082070912854761E-11</c:v>
                </c:pt>
                <c:pt idx="5">
                  <c:v>3.4856222952406313E-7</c:v>
                </c:pt>
                <c:pt idx="6">
                  <c:v>1.7115111007526274E-4</c:v>
                </c:pt>
                <c:pt idx="7">
                  <c:v>1.0145655895660299E-2</c:v>
                </c:pt>
                <c:pt idx="8">
                  <c:v>0.12391334937559662</c:v>
                </c:pt>
                <c:pt idx="9">
                  <c:v>0.47340091870483536</c:v>
                </c:pt>
                <c:pt idx="10">
                  <c:v>0.83129983770348126</c:v>
                </c:pt>
                <c:pt idx="11">
                  <c:v>0.97335946683810537</c:v>
                </c:pt>
                <c:pt idx="12">
                  <c:v>0.99788927409692363</c:v>
                </c:pt>
                <c:pt idx="13">
                  <c:v>0.99991194097311442</c:v>
                </c:pt>
                <c:pt idx="14">
                  <c:v>0.99999796103387251</c:v>
                </c:pt>
                <c:pt idx="15">
                  <c:v>0.99999997249706352</c:v>
                </c:pt>
                <c:pt idx="16">
                  <c:v>0.99999999977456211</c:v>
                </c:pt>
                <c:pt idx="17">
                  <c:v>0.99999999999883582</c:v>
                </c:pt>
                <c:pt idx="18">
                  <c:v>0.99999999999999611</c:v>
                </c:pt>
                <c:pt idx="1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201744"/>
        <c:axId val="396202304"/>
      </c:scatterChart>
      <c:valAx>
        <c:axId val="396201744"/>
        <c:scaling>
          <c:orientation val="minMax"/>
          <c:max val="0.2"/>
          <c:min val="1.0000000000000005E-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43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202304"/>
        <c:crosses val="autoZero"/>
        <c:crossBetween val="midCat"/>
        <c:majorUnit val="1.0000000000000005E-2"/>
        <c:minorUnit val="1.0000000000000005E-2"/>
      </c:valAx>
      <c:valAx>
        <c:axId val="3962023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176E-2"/>
              <c:y val="0.2229890063510379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201744"/>
        <c:crosses val="autoZero"/>
        <c:crossBetween val="midCat"/>
        <c:majorUnit val="0.1"/>
      </c:valAx>
      <c:spPr>
        <a:solidFill>
          <a:srgbClr val="FFFF66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35997197183104E-2"/>
          <c:y val="9.6493532478843735E-2"/>
          <c:w val="0.84454093238345285"/>
          <c:h val="0.77598225109753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Reject!$C$4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Reject!$C$6:$C$19</c:f>
              <c:numCache>
                <c:formatCode>0.0%</c:formatCode>
                <c:ptCount val="14"/>
                <c:pt idx="0">
                  <c:v>0.19120786458900108</c:v>
                </c:pt>
                <c:pt idx="1">
                  <c:v>0.47506905321389603</c:v>
                </c:pt>
                <c:pt idx="2">
                  <c:v>0.69155895881599749</c:v>
                </c:pt>
                <c:pt idx="3">
                  <c:v>0.82879874329086189</c:v>
                </c:pt>
                <c:pt idx="4">
                  <c:v>0.90842180555632912</c:v>
                </c:pt>
                <c:pt idx="5">
                  <c:v>0.95226746711568389</c:v>
                </c:pt>
                <c:pt idx="6">
                  <c:v>0.97559409947121267</c:v>
                </c:pt>
                <c:pt idx="7">
                  <c:v>0.98770447617851287</c:v>
                </c:pt>
                <c:pt idx="8">
                  <c:v>0.99387799637131125</c:v>
                </c:pt>
                <c:pt idx="9">
                  <c:v>0.99698083634887735</c:v>
                </c:pt>
                <c:pt idx="10">
                  <c:v>0.99852281586406433</c:v>
                </c:pt>
                <c:pt idx="11">
                  <c:v>0.99928207539319691</c:v>
                </c:pt>
                <c:pt idx="12">
                  <c:v>0.99965306969370415</c:v>
                </c:pt>
                <c:pt idx="13">
                  <c:v>0.99983317480799871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Reject!$D$4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Reject!$D$6:$D$19</c:f>
              <c:numCache>
                <c:formatCode>0.0%</c:formatCode>
                <c:ptCount val="14"/>
                <c:pt idx="0">
                  <c:v>4.7422596071490242E-2</c:v>
                </c:pt>
                <c:pt idx="1">
                  <c:v>0.21664151018073707</c:v>
                </c:pt>
                <c:pt idx="2">
                  <c:v>0.43029125334248952</c:v>
                </c:pt>
                <c:pt idx="3">
                  <c:v>0.6200962589216269</c:v>
                </c:pt>
                <c:pt idx="4">
                  <c:v>0.76189669444645569</c:v>
                </c:pt>
                <c:pt idx="5">
                  <c:v>0.85746078111097312</c:v>
                </c:pt>
                <c:pt idx="6">
                  <c:v>0.91761159639676038</c:v>
                </c:pt>
                <c:pt idx="7">
                  <c:v>0.95367578322391067</c:v>
                </c:pt>
                <c:pt idx="8">
                  <c:v>0.97452649221818766</c:v>
                </c:pt>
                <c:pt idx="9">
                  <c:v>0.98624603225599705</c:v>
                </c:pt>
                <c:pt idx="10">
                  <c:v>0.99268643119636746</c:v>
                </c:pt>
                <c:pt idx="11">
                  <c:v>0.99616113521569838</c:v>
                </c:pt>
                <c:pt idx="12">
                  <c:v>0.99800728101260971</c:v>
                </c:pt>
                <c:pt idx="13">
                  <c:v>0.99897552923075916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Reject!$E$4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Reject!$E$6:$E$19</c:f>
              <c:numCache>
                <c:formatCode>0.0%</c:formatCode>
                <c:ptCount val="14"/>
                <c:pt idx="0">
                  <c:v>9.0798578001539676E-3</c:v>
                </c:pt>
                <c:pt idx="1">
                  <c:v>7.8813487229718926E-2</c:v>
                </c:pt>
                <c:pt idx="2">
                  <c:v>0.22127708896368303</c:v>
                </c:pt>
                <c:pt idx="3">
                  <c:v>0.39748027559444288</c:v>
                </c:pt>
                <c:pt idx="4">
                  <c:v>0.56652987963329104</c:v>
                </c:pt>
                <c:pt idx="5">
                  <c:v>0.70577008350343595</c:v>
                </c:pt>
                <c:pt idx="6">
                  <c:v>0.80937759065778259</c:v>
                </c:pt>
                <c:pt idx="7">
                  <c:v>0.88108123825409279</c:v>
                </c:pt>
                <c:pt idx="8">
                  <c:v>0.92808288225069124</c:v>
                </c:pt>
                <c:pt idx="9">
                  <c:v>0.95761988800831599</c:v>
                </c:pt>
                <c:pt idx="10">
                  <c:v>0.97556636950445674</c:v>
                </c:pt>
                <c:pt idx="11">
                  <c:v>0.9861741266477031</c:v>
                </c:pt>
                <c:pt idx="12">
                  <c:v>0.99230188025148225</c:v>
                </c:pt>
                <c:pt idx="13">
                  <c:v>0.99577365240906501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Reject!$F$4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Reject!$F$6:$F$19</c:f>
              <c:numCache>
                <c:formatCode>0.0%</c:formatCode>
                <c:ptCount val="14"/>
                <c:pt idx="0">
                  <c:v>1.4113101458868016E-3</c:v>
                </c:pt>
                <c:pt idx="1">
                  <c:v>2.3682278049311667E-2</c:v>
                </c:pt>
                <c:pt idx="2">
                  <c:v>9.5868590336399162E-2</c:v>
                </c:pt>
                <c:pt idx="3">
                  <c:v>0.21938748893269566</c:v>
                </c:pt>
                <c:pt idx="4">
                  <c:v>0.37116306482012651</c:v>
                </c:pt>
                <c:pt idx="5">
                  <c:v>0.52374124637439123</c:v>
                </c:pt>
                <c:pt idx="6">
                  <c:v>0.65784998262321381</c:v>
                </c:pt>
                <c:pt idx="7">
                  <c:v>0.76492996630238397</c:v>
                </c:pt>
                <c:pt idx="8">
                  <c:v>0.84448438430919759</c:v>
                </c:pt>
                <c:pt idx="9">
                  <c:v>0.90036759951295398</c:v>
                </c:pt>
                <c:pt idx="10">
                  <c:v>0.93790223378225301</c:v>
                </c:pt>
                <c:pt idx="11">
                  <c:v>0.96220530608451416</c:v>
                </c:pt>
                <c:pt idx="12">
                  <c:v>0.97746783827255079</c:v>
                </c:pt>
                <c:pt idx="13">
                  <c:v>0.98680839730832137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Reject!$G$4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Reject!$G$6:$G$19</c:f>
              <c:numCache>
                <c:formatCode>0.0%</c:formatCode>
                <c:ptCount val="14"/>
                <c:pt idx="0">
                  <c:v>1.8434252120402839E-4</c:v>
                </c:pt>
                <c:pt idx="1">
                  <c:v>6.0402911115813307E-3</c:v>
                </c:pt>
                <c:pt idx="2">
                  <c:v>3.5672510995302997E-2</c:v>
                </c:pt>
                <c:pt idx="3">
                  <c:v>0.10540810546917745</c:v>
                </c:pt>
                <c:pt idx="4">
                  <c:v>0.21486961296959484</c:v>
                </c:pt>
                <c:pt idx="5">
                  <c:v>0.34899356273050841</c:v>
                </c:pt>
                <c:pt idx="6">
                  <c:v>0.48813906162449694</c:v>
                </c:pt>
                <c:pt idx="7">
                  <c:v>0.61625633820419679</c:v>
                </c:pt>
                <c:pt idx="8">
                  <c:v>0.7241025472734467</c:v>
                </c:pt>
                <c:pt idx="9">
                  <c:v>0.80876393792037471</c:v>
                </c:pt>
                <c:pt idx="10">
                  <c:v>0.87161335491117453</c:v>
                </c:pt>
                <c:pt idx="11">
                  <c:v>0.9161851706031916</c:v>
                </c:pt>
                <c:pt idx="12">
                  <c:v>0.94661303095637328</c:v>
                </c:pt>
                <c:pt idx="13">
                  <c:v>0.96672622588265555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221856"/>
        <c:axId val="396222416"/>
      </c:scatterChart>
      <c:valAx>
        <c:axId val="396221856"/>
        <c:scaling>
          <c:orientation val="minMax"/>
          <c:max val="0.28000000000000003"/>
          <c:min val="2.0000000000000004E-2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222416"/>
        <c:crosses val="autoZero"/>
        <c:crossBetween val="midCat"/>
        <c:majorUnit val="2.0000000000000011E-2"/>
      </c:valAx>
      <c:valAx>
        <c:axId val="3962224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221856"/>
        <c:crosses val="autoZero"/>
        <c:crossBetween val="midCat"/>
      </c:valAx>
      <c:spPr>
        <a:solidFill>
          <a:srgbClr val="FFFF00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86250" y="323850"/>
          <a:ext cx="0" cy="9525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236539</xdr:colOff>
          <xdr:row>18</xdr:row>
          <xdr:rowOff>71438</xdr:rowOff>
        </xdr:from>
        <xdr:to>
          <xdr:col>9</xdr:col>
          <xdr:colOff>651157</xdr:colOff>
          <xdr:row>23</xdr:row>
          <xdr:rowOff>103188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95249</xdr:rowOff>
    </xdr:from>
    <xdr:to>
      <xdr:col>16</xdr:col>
      <xdr:colOff>233796</xdr:colOff>
      <xdr:row>26</xdr:row>
      <xdr:rowOff>147203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57151</xdr:rowOff>
    </xdr:from>
    <xdr:to>
      <xdr:col>15</xdr:col>
      <xdr:colOff>571500</xdr:colOff>
      <xdr:row>20</xdr:row>
      <xdr:rowOff>25978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</xdr:row>
          <xdr:rowOff>9525</xdr:rowOff>
        </xdr:from>
        <xdr:to>
          <xdr:col>6</xdr:col>
          <xdr:colOff>447675</xdr:colOff>
          <xdr:row>2</xdr:row>
          <xdr:rowOff>152400</xdr:rowOff>
        </xdr:to>
        <xdr:sp macro="" textlink="">
          <xdr:nvSpPr>
            <xdr:cNvPr id="5121" name="ScrollBar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GraphManipulatio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23"/>
  <sheetViews>
    <sheetView tabSelected="1" zoomScale="110" zoomScaleNormal="110" workbookViewId="0">
      <selection activeCell="A4" sqref="A4:C8"/>
    </sheetView>
  </sheetViews>
  <sheetFormatPr defaultRowHeight="12.75" x14ac:dyDescent="0.2"/>
  <cols>
    <col min="1" max="1" width="8.21875" style="3" customWidth="1"/>
    <col min="2" max="2" width="7.77734375" style="3" bestFit="1" customWidth="1"/>
    <col min="3" max="3" width="8.88671875" style="3"/>
    <col min="4" max="4" width="6.6640625" style="3" customWidth="1"/>
    <col min="5" max="5" width="7.44140625" style="3" customWidth="1"/>
    <col min="6" max="6" width="7.77734375" style="3" bestFit="1" customWidth="1"/>
    <col min="7" max="7" width="6" style="3" bestFit="1" customWidth="1"/>
    <col min="8" max="257" width="8.88671875" style="3"/>
    <col min="258" max="258" width="7.77734375" style="3" bestFit="1" customWidth="1"/>
    <col min="259" max="261" width="8.88671875" style="3"/>
    <col min="262" max="262" width="7.77734375" style="3" bestFit="1" customWidth="1"/>
    <col min="263" max="263" width="6" style="3" bestFit="1" customWidth="1"/>
    <col min="264" max="513" width="8.88671875" style="3"/>
    <col min="514" max="514" width="7.77734375" style="3" bestFit="1" customWidth="1"/>
    <col min="515" max="517" width="8.88671875" style="3"/>
    <col min="518" max="518" width="7.77734375" style="3" bestFit="1" customWidth="1"/>
    <col min="519" max="519" width="6" style="3" bestFit="1" customWidth="1"/>
    <col min="520" max="769" width="8.88671875" style="3"/>
    <col min="770" max="770" width="7.77734375" style="3" bestFit="1" customWidth="1"/>
    <col min="771" max="773" width="8.88671875" style="3"/>
    <col min="774" max="774" width="7.77734375" style="3" bestFit="1" customWidth="1"/>
    <col min="775" max="775" width="6" style="3" bestFit="1" customWidth="1"/>
    <col min="776" max="1025" width="8.88671875" style="3"/>
    <col min="1026" max="1026" width="7.77734375" style="3" bestFit="1" customWidth="1"/>
    <col min="1027" max="1029" width="8.88671875" style="3"/>
    <col min="1030" max="1030" width="7.77734375" style="3" bestFit="1" customWidth="1"/>
    <col min="1031" max="1031" width="6" style="3" bestFit="1" customWidth="1"/>
    <col min="1032" max="1281" width="8.88671875" style="3"/>
    <col min="1282" max="1282" width="7.77734375" style="3" bestFit="1" customWidth="1"/>
    <col min="1283" max="1285" width="8.88671875" style="3"/>
    <col min="1286" max="1286" width="7.77734375" style="3" bestFit="1" customWidth="1"/>
    <col min="1287" max="1287" width="6" style="3" bestFit="1" customWidth="1"/>
    <col min="1288" max="1537" width="8.88671875" style="3"/>
    <col min="1538" max="1538" width="7.77734375" style="3" bestFit="1" customWidth="1"/>
    <col min="1539" max="1541" width="8.88671875" style="3"/>
    <col min="1542" max="1542" width="7.77734375" style="3" bestFit="1" customWidth="1"/>
    <col min="1543" max="1543" width="6" style="3" bestFit="1" customWidth="1"/>
    <col min="1544" max="1793" width="8.88671875" style="3"/>
    <col min="1794" max="1794" width="7.77734375" style="3" bestFit="1" customWidth="1"/>
    <col min="1795" max="1797" width="8.88671875" style="3"/>
    <col min="1798" max="1798" width="7.77734375" style="3" bestFit="1" customWidth="1"/>
    <col min="1799" max="1799" width="6" style="3" bestFit="1" customWidth="1"/>
    <col min="1800" max="2049" width="8.88671875" style="3"/>
    <col min="2050" max="2050" width="7.77734375" style="3" bestFit="1" customWidth="1"/>
    <col min="2051" max="2053" width="8.88671875" style="3"/>
    <col min="2054" max="2054" width="7.77734375" style="3" bestFit="1" customWidth="1"/>
    <col min="2055" max="2055" width="6" style="3" bestFit="1" customWidth="1"/>
    <col min="2056" max="2305" width="8.88671875" style="3"/>
    <col min="2306" max="2306" width="7.77734375" style="3" bestFit="1" customWidth="1"/>
    <col min="2307" max="2309" width="8.88671875" style="3"/>
    <col min="2310" max="2310" width="7.77734375" style="3" bestFit="1" customWidth="1"/>
    <col min="2311" max="2311" width="6" style="3" bestFit="1" customWidth="1"/>
    <col min="2312" max="2561" width="8.88671875" style="3"/>
    <col min="2562" max="2562" width="7.77734375" style="3" bestFit="1" customWidth="1"/>
    <col min="2563" max="2565" width="8.88671875" style="3"/>
    <col min="2566" max="2566" width="7.77734375" style="3" bestFit="1" customWidth="1"/>
    <col min="2567" max="2567" width="6" style="3" bestFit="1" customWidth="1"/>
    <col min="2568" max="2817" width="8.88671875" style="3"/>
    <col min="2818" max="2818" width="7.77734375" style="3" bestFit="1" customWidth="1"/>
    <col min="2819" max="2821" width="8.88671875" style="3"/>
    <col min="2822" max="2822" width="7.77734375" style="3" bestFit="1" customWidth="1"/>
    <col min="2823" max="2823" width="6" style="3" bestFit="1" customWidth="1"/>
    <col min="2824" max="3073" width="8.88671875" style="3"/>
    <col min="3074" max="3074" width="7.77734375" style="3" bestFit="1" customWidth="1"/>
    <col min="3075" max="3077" width="8.88671875" style="3"/>
    <col min="3078" max="3078" width="7.77734375" style="3" bestFit="1" customWidth="1"/>
    <col min="3079" max="3079" width="6" style="3" bestFit="1" customWidth="1"/>
    <col min="3080" max="3329" width="8.88671875" style="3"/>
    <col min="3330" max="3330" width="7.77734375" style="3" bestFit="1" customWidth="1"/>
    <col min="3331" max="3333" width="8.88671875" style="3"/>
    <col min="3334" max="3334" width="7.77734375" style="3" bestFit="1" customWidth="1"/>
    <col min="3335" max="3335" width="6" style="3" bestFit="1" customWidth="1"/>
    <col min="3336" max="3585" width="8.88671875" style="3"/>
    <col min="3586" max="3586" width="7.77734375" style="3" bestFit="1" customWidth="1"/>
    <col min="3587" max="3589" width="8.88671875" style="3"/>
    <col min="3590" max="3590" width="7.77734375" style="3" bestFit="1" customWidth="1"/>
    <col min="3591" max="3591" width="6" style="3" bestFit="1" customWidth="1"/>
    <col min="3592" max="3841" width="8.88671875" style="3"/>
    <col min="3842" max="3842" width="7.77734375" style="3" bestFit="1" customWidth="1"/>
    <col min="3843" max="3845" width="8.88671875" style="3"/>
    <col min="3846" max="3846" width="7.77734375" style="3" bestFit="1" customWidth="1"/>
    <col min="3847" max="3847" width="6" style="3" bestFit="1" customWidth="1"/>
    <col min="3848" max="4097" width="8.88671875" style="3"/>
    <col min="4098" max="4098" width="7.77734375" style="3" bestFit="1" customWidth="1"/>
    <col min="4099" max="4101" width="8.88671875" style="3"/>
    <col min="4102" max="4102" width="7.77734375" style="3" bestFit="1" customWidth="1"/>
    <col min="4103" max="4103" width="6" style="3" bestFit="1" customWidth="1"/>
    <col min="4104" max="4353" width="8.88671875" style="3"/>
    <col min="4354" max="4354" width="7.77734375" style="3" bestFit="1" customWidth="1"/>
    <col min="4355" max="4357" width="8.88671875" style="3"/>
    <col min="4358" max="4358" width="7.77734375" style="3" bestFit="1" customWidth="1"/>
    <col min="4359" max="4359" width="6" style="3" bestFit="1" customWidth="1"/>
    <col min="4360" max="4609" width="8.88671875" style="3"/>
    <col min="4610" max="4610" width="7.77734375" style="3" bestFit="1" customWidth="1"/>
    <col min="4611" max="4613" width="8.88671875" style="3"/>
    <col min="4614" max="4614" width="7.77734375" style="3" bestFit="1" customWidth="1"/>
    <col min="4615" max="4615" width="6" style="3" bestFit="1" customWidth="1"/>
    <col min="4616" max="4865" width="8.88671875" style="3"/>
    <col min="4866" max="4866" width="7.77734375" style="3" bestFit="1" customWidth="1"/>
    <col min="4867" max="4869" width="8.88671875" style="3"/>
    <col min="4870" max="4870" width="7.77734375" style="3" bestFit="1" customWidth="1"/>
    <col min="4871" max="4871" width="6" style="3" bestFit="1" customWidth="1"/>
    <col min="4872" max="5121" width="8.88671875" style="3"/>
    <col min="5122" max="5122" width="7.77734375" style="3" bestFit="1" customWidth="1"/>
    <col min="5123" max="5125" width="8.88671875" style="3"/>
    <col min="5126" max="5126" width="7.77734375" style="3" bestFit="1" customWidth="1"/>
    <col min="5127" max="5127" width="6" style="3" bestFit="1" customWidth="1"/>
    <col min="5128" max="5377" width="8.88671875" style="3"/>
    <col min="5378" max="5378" width="7.77734375" style="3" bestFit="1" customWidth="1"/>
    <col min="5379" max="5381" width="8.88671875" style="3"/>
    <col min="5382" max="5382" width="7.77734375" style="3" bestFit="1" customWidth="1"/>
    <col min="5383" max="5383" width="6" style="3" bestFit="1" customWidth="1"/>
    <col min="5384" max="5633" width="8.88671875" style="3"/>
    <col min="5634" max="5634" width="7.77734375" style="3" bestFit="1" customWidth="1"/>
    <col min="5635" max="5637" width="8.88671875" style="3"/>
    <col min="5638" max="5638" width="7.77734375" style="3" bestFit="1" customWidth="1"/>
    <col min="5639" max="5639" width="6" style="3" bestFit="1" customWidth="1"/>
    <col min="5640" max="5889" width="8.88671875" style="3"/>
    <col min="5890" max="5890" width="7.77734375" style="3" bestFit="1" customWidth="1"/>
    <col min="5891" max="5893" width="8.88671875" style="3"/>
    <col min="5894" max="5894" width="7.77734375" style="3" bestFit="1" customWidth="1"/>
    <col min="5895" max="5895" width="6" style="3" bestFit="1" customWidth="1"/>
    <col min="5896" max="6145" width="8.88671875" style="3"/>
    <col min="6146" max="6146" width="7.77734375" style="3" bestFit="1" customWidth="1"/>
    <col min="6147" max="6149" width="8.88671875" style="3"/>
    <col min="6150" max="6150" width="7.77734375" style="3" bestFit="1" customWidth="1"/>
    <col min="6151" max="6151" width="6" style="3" bestFit="1" customWidth="1"/>
    <col min="6152" max="6401" width="8.88671875" style="3"/>
    <col min="6402" max="6402" width="7.77734375" style="3" bestFit="1" customWidth="1"/>
    <col min="6403" max="6405" width="8.88671875" style="3"/>
    <col min="6406" max="6406" width="7.77734375" style="3" bestFit="1" customWidth="1"/>
    <col min="6407" max="6407" width="6" style="3" bestFit="1" customWidth="1"/>
    <col min="6408" max="6657" width="8.88671875" style="3"/>
    <col min="6658" max="6658" width="7.77734375" style="3" bestFit="1" customWidth="1"/>
    <col min="6659" max="6661" width="8.88671875" style="3"/>
    <col min="6662" max="6662" width="7.77734375" style="3" bestFit="1" customWidth="1"/>
    <col min="6663" max="6663" width="6" style="3" bestFit="1" customWidth="1"/>
    <col min="6664" max="6913" width="8.88671875" style="3"/>
    <col min="6914" max="6914" width="7.77734375" style="3" bestFit="1" customWidth="1"/>
    <col min="6915" max="6917" width="8.88671875" style="3"/>
    <col min="6918" max="6918" width="7.77734375" style="3" bestFit="1" customWidth="1"/>
    <col min="6919" max="6919" width="6" style="3" bestFit="1" customWidth="1"/>
    <col min="6920" max="7169" width="8.88671875" style="3"/>
    <col min="7170" max="7170" width="7.77734375" style="3" bestFit="1" customWidth="1"/>
    <col min="7171" max="7173" width="8.88671875" style="3"/>
    <col min="7174" max="7174" width="7.77734375" style="3" bestFit="1" customWidth="1"/>
    <col min="7175" max="7175" width="6" style="3" bestFit="1" customWidth="1"/>
    <col min="7176" max="7425" width="8.88671875" style="3"/>
    <col min="7426" max="7426" width="7.77734375" style="3" bestFit="1" customWidth="1"/>
    <col min="7427" max="7429" width="8.88671875" style="3"/>
    <col min="7430" max="7430" width="7.77734375" style="3" bestFit="1" customWidth="1"/>
    <col min="7431" max="7431" width="6" style="3" bestFit="1" customWidth="1"/>
    <col min="7432" max="7681" width="8.88671875" style="3"/>
    <col min="7682" max="7682" width="7.77734375" style="3" bestFit="1" customWidth="1"/>
    <col min="7683" max="7685" width="8.88671875" style="3"/>
    <col min="7686" max="7686" width="7.77734375" style="3" bestFit="1" customWidth="1"/>
    <col min="7687" max="7687" width="6" style="3" bestFit="1" customWidth="1"/>
    <col min="7688" max="7937" width="8.88671875" style="3"/>
    <col min="7938" max="7938" width="7.77734375" style="3" bestFit="1" customWidth="1"/>
    <col min="7939" max="7941" width="8.88671875" style="3"/>
    <col min="7942" max="7942" width="7.77734375" style="3" bestFit="1" customWidth="1"/>
    <col min="7943" max="7943" width="6" style="3" bestFit="1" customWidth="1"/>
    <col min="7944" max="8193" width="8.88671875" style="3"/>
    <col min="8194" max="8194" width="7.77734375" style="3" bestFit="1" customWidth="1"/>
    <col min="8195" max="8197" width="8.88671875" style="3"/>
    <col min="8198" max="8198" width="7.77734375" style="3" bestFit="1" customWidth="1"/>
    <col min="8199" max="8199" width="6" style="3" bestFit="1" customWidth="1"/>
    <col min="8200" max="8449" width="8.88671875" style="3"/>
    <col min="8450" max="8450" width="7.77734375" style="3" bestFit="1" customWidth="1"/>
    <col min="8451" max="8453" width="8.88671875" style="3"/>
    <col min="8454" max="8454" width="7.77734375" style="3" bestFit="1" customWidth="1"/>
    <col min="8455" max="8455" width="6" style="3" bestFit="1" customWidth="1"/>
    <col min="8456" max="8705" width="8.88671875" style="3"/>
    <col min="8706" max="8706" width="7.77734375" style="3" bestFit="1" customWidth="1"/>
    <col min="8707" max="8709" width="8.88671875" style="3"/>
    <col min="8710" max="8710" width="7.77734375" style="3" bestFit="1" customWidth="1"/>
    <col min="8711" max="8711" width="6" style="3" bestFit="1" customWidth="1"/>
    <col min="8712" max="8961" width="8.88671875" style="3"/>
    <col min="8962" max="8962" width="7.77734375" style="3" bestFit="1" customWidth="1"/>
    <col min="8963" max="8965" width="8.88671875" style="3"/>
    <col min="8966" max="8966" width="7.77734375" style="3" bestFit="1" customWidth="1"/>
    <col min="8967" max="8967" width="6" style="3" bestFit="1" customWidth="1"/>
    <col min="8968" max="9217" width="8.88671875" style="3"/>
    <col min="9218" max="9218" width="7.77734375" style="3" bestFit="1" customWidth="1"/>
    <col min="9219" max="9221" width="8.88671875" style="3"/>
    <col min="9222" max="9222" width="7.77734375" style="3" bestFit="1" customWidth="1"/>
    <col min="9223" max="9223" width="6" style="3" bestFit="1" customWidth="1"/>
    <col min="9224" max="9473" width="8.88671875" style="3"/>
    <col min="9474" max="9474" width="7.77734375" style="3" bestFit="1" customWidth="1"/>
    <col min="9475" max="9477" width="8.88671875" style="3"/>
    <col min="9478" max="9478" width="7.77734375" style="3" bestFit="1" customWidth="1"/>
    <col min="9479" max="9479" width="6" style="3" bestFit="1" customWidth="1"/>
    <col min="9480" max="9729" width="8.88671875" style="3"/>
    <col min="9730" max="9730" width="7.77734375" style="3" bestFit="1" customWidth="1"/>
    <col min="9731" max="9733" width="8.88671875" style="3"/>
    <col min="9734" max="9734" width="7.77734375" style="3" bestFit="1" customWidth="1"/>
    <col min="9735" max="9735" width="6" style="3" bestFit="1" customWidth="1"/>
    <col min="9736" max="9985" width="8.88671875" style="3"/>
    <col min="9986" max="9986" width="7.77734375" style="3" bestFit="1" customWidth="1"/>
    <col min="9987" max="9989" width="8.88671875" style="3"/>
    <col min="9990" max="9990" width="7.77734375" style="3" bestFit="1" customWidth="1"/>
    <col min="9991" max="9991" width="6" style="3" bestFit="1" customWidth="1"/>
    <col min="9992" max="10241" width="8.88671875" style="3"/>
    <col min="10242" max="10242" width="7.77734375" style="3" bestFit="1" customWidth="1"/>
    <col min="10243" max="10245" width="8.88671875" style="3"/>
    <col min="10246" max="10246" width="7.77734375" style="3" bestFit="1" customWidth="1"/>
    <col min="10247" max="10247" width="6" style="3" bestFit="1" customWidth="1"/>
    <col min="10248" max="10497" width="8.88671875" style="3"/>
    <col min="10498" max="10498" width="7.77734375" style="3" bestFit="1" customWidth="1"/>
    <col min="10499" max="10501" width="8.88671875" style="3"/>
    <col min="10502" max="10502" width="7.77734375" style="3" bestFit="1" customWidth="1"/>
    <col min="10503" max="10503" width="6" style="3" bestFit="1" customWidth="1"/>
    <col min="10504" max="10753" width="8.88671875" style="3"/>
    <col min="10754" max="10754" width="7.77734375" style="3" bestFit="1" customWidth="1"/>
    <col min="10755" max="10757" width="8.88671875" style="3"/>
    <col min="10758" max="10758" width="7.77734375" style="3" bestFit="1" customWidth="1"/>
    <col min="10759" max="10759" width="6" style="3" bestFit="1" customWidth="1"/>
    <col min="10760" max="11009" width="8.88671875" style="3"/>
    <col min="11010" max="11010" width="7.77734375" style="3" bestFit="1" customWidth="1"/>
    <col min="11011" max="11013" width="8.88671875" style="3"/>
    <col min="11014" max="11014" width="7.77734375" style="3" bestFit="1" customWidth="1"/>
    <col min="11015" max="11015" width="6" style="3" bestFit="1" customWidth="1"/>
    <col min="11016" max="11265" width="8.88671875" style="3"/>
    <col min="11266" max="11266" width="7.77734375" style="3" bestFit="1" customWidth="1"/>
    <col min="11267" max="11269" width="8.88671875" style="3"/>
    <col min="11270" max="11270" width="7.77734375" style="3" bestFit="1" customWidth="1"/>
    <col min="11271" max="11271" width="6" style="3" bestFit="1" customWidth="1"/>
    <col min="11272" max="11521" width="8.88671875" style="3"/>
    <col min="11522" max="11522" width="7.77734375" style="3" bestFit="1" customWidth="1"/>
    <col min="11523" max="11525" width="8.88671875" style="3"/>
    <col min="11526" max="11526" width="7.77734375" style="3" bestFit="1" customWidth="1"/>
    <col min="11527" max="11527" width="6" style="3" bestFit="1" customWidth="1"/>
    <col min="11528" max="11777" width="8.88671875" style="3"/>
    <col min="11778" max="11778" width="7.77734375" style="3" bestFit="1" customWidth="1"/>
    <col min="11779" max="11781" width="8.88671875" style="3"/>
    <col min="11782" max="11782" width="7.77734375" style="3" bestFit="1" customWidth="1"/>
    <col min="11783" max="11783" width="6" style="3" bestFit="1" customWidth="1"/>
    <col min="11784" max="12033" width="8.88671875" style="3"/>
    <col min="12034" max="12034" width="7.77734375" style="3" bestFit="1" customWidth="1"/>
    <col min="12035" max="12037" width="8.88671875" style="3"/>
    <col min="12038" max="12038" width="7.77734375" style="3" bestFit="1" customWidth="1"/>
    <col min="12039" max="12039" width="6" style="3" bestFit="1" customWidth="1"/>
    <col min="12040" max="12289" width="8.88671875" style="3"/>
    <col min="12290" max="12290" width="7.77734375" style="3" bestFit="1" customWidth="1"/>
    <col min="12291" max="12293" width="8.88671875" style="3"/>
    <col min="12294" max="12294" width="7.77734375" style="3" bestFit="1" customWidth="1"/>
    <col min="12295" max="12295" width="6" style="3" bestFit="1" customWidth="1"/>
    <col min="12296" max="12545" width="8.88671875" style="3"/>
    <col min="12546" max="12546" width="7.77734375" style="3" bestFit="1" customWidth="1"/>
    <col min="12547" max="12549" width="8.88671875" style="3"/>
    <col min="12550" max="12550" width="7.77734375" style="3" bestFit="1" customWidth="1"/>
    <col min="12551" max="12551" width="6" style="3" bestFit="1" customWidth="1"/>
    <col min="12552" max="12801" width="8.88671875" style="3"/>
    <col min="12802" max="12802" width="7.77734375" style="3" bestFit="1" customWidth="1"/>
    <col min="12803" max="12805" width="8.88671875" style="3"/>
    <col min="12806" max="12806" width="7.77734375" style="3" bestFit="1" customWidth="1"/>
    <col min="12807" max="12807" width="6" style="3" bestFit="1" customWidth="1"/>
    <col min="12808" max="13057" width="8.88671875" style="3"/>
    <col min="13058" max="13058" width="7.77734375" style="3" bestFit="1" customWidth="1"/>
    <col min="13059" max="13061" width="8.88671875" style="3"/>
    <col min="13062" max="13062" width="7.77734375" style="3" bestFit="1" customWidth="1"/>
    <col min="13063" max="13063" width="6" style="3" bestFit="1" customWidth="1"/>
    <col min="13064" max="13313" width="8.88671875" style="3"/>
    <col min="13314" max="13314" width="7.77734375" style="3" bestFit="1" customWidth="1"/>
    <col min="13315" max="13317" width="8.88671875" style="3"/>
    <col min="13318" max="13318" width="7.77734375" style="3" bestFit="1" customWidth="1"/>
    <col min="13319" max="13319" width="6" style="3" bestFit="1" customWidth="1"/>
    <col min="13320" max="13569" width="8.88671875" style="3"/>
    <col min="13570" max="13570" width="7.77734375" style="3" bestFit="1" customWidth="1"/>
    <col min="13571" max="13573" width="8.88671875" style="3"/>
    <col min="13574" max="13574" width="7.77734375" style="3" bestFit="1" customWidth="1"/>
    <col min="13575" max="13575" width="6" style="3" bestFit="1" customWidth="1"/>
    <col min="13576" max="13825" width="8.88671875" style="3"/>
    <col min="13826" max="13826" width="7.77734375" style="3" bestFit="1" customWidth="1"/>
    <col min="13827" max="13829" width="8.88671875" style="3"/>
    <col min="13830" max="13830" width="7.77734375" style="3" bestFit="1" customWidth="1"/>
    <col min="13831" max="13831" width="6" style="3" bestFit="1" customWidth="1"/>
    <col min="13832" max="14081" width="8.88671875" style="3"/>
    <col min="14082" max="14082" width="7.77734375" style="3" bestFit="1" customWidth="1"/>
    <col min="14083" max="14085" width="8.88671875" style="3"/>
    <col min="14086" max="14086" width="7.77734375" style="3" bestFit="1" customWidth="1"/>
    <col min="14087" max="14087" width="6" style="3" bestFit="1" customWidth="1"/>
    <col min="14088" max="14337" width="8.88671875" style="3"/>
    <col min="14338" max="14338" width="7.77734375" style="3" bestFit="1" customWidth="1"/>
    <col min="14339" max="14341" width="8.88671875" style="3"/>
    <col min="14342" max="14342" width="7.77734375" style="3" bestFit="1" customWidth="1"/>
    <col min="14343" max="14343" width="6" style="3" bestFit="1" customWidth="1"/>
    <col min="14344" max="14593" width="8.88671875" style="3"/>
    <col min="14594" max="14594" width="7.77734375" style="3" bestFit="1" customWidth="1"/>
    <col min="14595" max="14597" width="8.88671875" style="3"/>
    <col min="14598" max="14598" width="7.77734375" style="3" bestFit="1" customWidth="1"/>
    <col min="14599" max="14599" width="6" style="3" bestFit="1" customWidth="1"/>
    <col min="14600" max="14849" width="8.88671875" style="3"/>
    <col min="14850" max="14850" width="7.77734375" style="3" bestFit="1" customWidth="1"/>
    <col min="14851" max="14853" width="8.88671875" style="3"/>
    <col min="14854" max="14854" width="7.77734375" style="3" bestFit="1" customWidth="1"/>
    <col min="14855" max="14855" width="6" style="3" bestFit="1" customWidth="1"/>
    <col min="14856" max="15105" width="8.88671875" style="3"/>
    <col min="15106" max="15106" width="7.77734375" style="3" bestFit="1" customWidth="1"/>
    <col min="15107" max="15109" width="8.88671875" style="3"/>
    <col min="15110" max="15110" width="7.77734375" style="3" bestFit="1" customWidth="1"/>
    <col min="15111" max="15111" width="6" style="3" bestFit="1" customWidth="1"/>
    <col min="15112" max="15361" width="8.88671875" style="3"/>
    <col min="15362" max="15362" width="7.77734375" style="3" bestFit="1" customWidth="1"/>
    <col min="15363" max="15365" width="8.88671875" style="3"/>
    <col min="15366" max="15366" width="7.77734375" style="3" bestFit="1" customWidth="1"/>
    <col min="15367" max="15367" width="6" style="3" bestFit="1" customWidth="1"/>
    <col min="15368" max="15617" width="8.88671875" style="3"/>
    <col min="15618" max="15618" width="7.77734375" style="3" bestFit="1" customWidth="1"/>
    <col min="15619" max="15621" width="8.88671875" style="3"/>
    <col min="15622" max="15622" width="7.77734375" style="3" bestFit="1" customWidth="1"/>
    <col min="15623" max="15623" width="6" style="3" bestFit="1" customWidth="1"/>
    <col min="15624" max="15873" width="8.88671875" style="3"/>
    <col min="15874" max="15874" width="7.77734375" style="3" bestFit="1" customWidth="1"/>
    <col min="15875" max="15877" width="8.88671875" style="3"/>
    <col min="15878" max="15878" width="7.77734375" style="3" bestFit="1" customWidth="1"/>
    <col min="15879" max="15879" width="6" style="3" bestFit="1" customWidth="1"/>
    <col min="15880" max="16129" width="8.88671875" style="3"/>
    <col min="16130" max="16130" width="7.77734375" style="3" bestFit="1" customWidth="1"/>
    <col min="16131" max="16133" width="8.88671875" style="3"/>
    <col min="16134" max="16134" width="7.77734375" style="3" bestFit="1" customWidth="1"/>
    <col min="16135" max="16135" width="6" style="3" bestFit="1" customWidth="1"/>
    <col min="16136" max="16384" width="8.88671875" style="3"/>
  </cols>
  <sheetData>
    <row r="1" spans="1:11" ht="18" customHeight="1" x14ac:dyDescent="0.2">
      <c r="A1" s="32" t="s">
        <v>24</v>
      </c>
      <c r="B1" s="33"/>
      <c r="C1" s="33"/>
      <c r="D1" s="33"/>
      <c r="E1" s="33"/>
      <c r="F1" s="33"/>
      <c r="G1" s="34"/>
    </row>
    <row r="3" spans="1:11" s="1" customFormat="1" x14ac:dyDescent="0.2">
      <c r="A3" s="1" t="s">
        <v>0</v>
      </c>
      <c r="B3" s="1" t="s">
        <v>1</v>
      </c>
      <c r="C3" s="1" t="s">
        <v>2</v>
      </c>
      <c r="E3" s="2">
        <v>0.25</v>
      </c>
      <c r="F3" s="1" t="s">
        <v>1</v>
      </c>
      <c r="G3" s="1" t="s">
        <v>2</v>
      </c>
      <c r="I3" s="8"/>
      <c r="J3" s="8"/>
      <c r="K3" s="8"/>
    </row>
    <row r="4" spans="1:11" s="1" customFormat="1" x14ac:dyDescent="0.2">
      <c r="A4" s="22">
        <v>0.96350569137580988</v>
      </c>
      <c r="B4" s="23" t="s">
        <v>12</v>
      </c>
      <c r="C4" s="26" t="s">
        <v>7</v>
      </c>
      <c r="E4" s="25" t="str">
        <f t="shared" ref="E4:E23" ca="1" si="0">IF(RAND()&lt;$E$3,"+","")</f>
        <v/>
      </c>
      <c r="F4" s="1" t="s">
        <v>3</v>
      </c>
      <c r="G4" s="24" t="s">
        <v>4</v>
      </c>
      <c r="I4" s="3"/>
      <c r="J4" s="3"/>
      <c r="K4" s="3"/>
    </row>
    <row r="5" spans="1:11" s="1" customFormat="1" x14ac:dyDescent="0.2">
      <c r="A5" s="22">
        <v>0.91819378214941427</v>
      </c>
      <c r="B5" s="23" t="s">
        <v>12</v>
      </c>
      <c r="C5" s="24" t="s">
        <v>10</v>
      </c>
      <c r="E5" s="25" t="str">
        <f t="shared" ca="1" si="0"/>
        <v/>
      </c>
      <c r="F5" s="23" t="s">
        <v>3</v>
      </c>
      <c r="G5" s="23" t="s">
        <v>4</v>
      </c>
      <c r="I5" s="3"/>
      <c r="J5" s="3"/>
      <c r="K5" s="3"/>
    </row>
    <row r="6" spans="1:11" s="1" customFormat="1" x14ac:dyDescent="0.2">
      <c r="A6" s="22">
        <v>0.87436270629723467</v>
      </c>
      <c r="B6" s="23" t="s">
        <v>8</v>
      </c>
      <c r="C6" s="24" t="s">
        <v>9</v>
      </c>
      <c r="E6" s="25" t="str">
        <f t="shared" ca="1" si="0"/>
        <v/>
      </c>
      <c r="F6" s="23" t="s">
        <v>3</v>
      </c>
      <c r="G6" s="26" t="s">
        <v>5</v>
      </c>
      <c r="I6" s="3"/>
      <c r="J6" s="3"/>
      <c r="K6" s="3"/>
    </row>
    <row r="7" spans="1:11" s="1" customFormat="1" ht="12.75" customHeight="1" x14ac:dyDescent="0.2">
      <c r="A7" s="22">
        <v>0.82172396258778191</v>
      </c>
      <c r="B7" s="21" t="s">
        <v>8</v>
      </c>
      <c r="C7" s="23" t="s">
        <v>9</v>
      </c>
      <c r="E7" s="25" t="str">
        <f t="shared" ca="1" si="0"/>
        <v/>
      </c>
      <c r="F7" s="23" t="s">
        <v>3</v>
      </c>
      <c r="G7" s="23" t="s">
        <v>5</v>
      </c>
      <c r="I7" s="3"/>
      <c r="J7" s="3"/>
      <c r="K7" s="3"/>
    </row>
    <row r="8" spans="1:11" s="1" customFormat="1" x14ac:dyDescent="0.2">
      <c r="A8" s="22">
        <v>0.79377851960210888</v>
      </c>
      <c r="B8" s="23" t="s">
        <v>8</v>
      </c>
      <c r="C8" s="23" t="s">
        <v>10</v>
      </c>
      <c r="E8" s="25" t="str">
        <f t="shared" ca="1" si="0"/>
        <v>+</v>
      </c>
      <c r="F8" s="1" t="s">
        <v>6</v>
      </c>
      <c r="G8" s="24" t="s">
        <v>7</v>
      </c>
      <c r="I8" s="3"/>
      <c r="J8" s="3"/>
      <c r="K8" s="3"/>
    </row>
    <row r="9" spans="1:11" s="1" customFormat="1" x14ac:dyDescent="0.2">
      <c r="A9" s="22">
        <v>0.7108048886152718</v>
      </c>
      <c r="B9" s="23" t="s">
        <v>12</v>
      </c>
      <c r="C9" s="23" t="s">
        <v>10</v>
      </c>
      <c r="E9" s="25" t="str">
        <f t="shared" ca="1" si="0"/>
        <v/>
      </c>
      <c r="F9" s="23" t="s">
        <v>6</v>
      </c>
      <c r="G9" s="23" t="s">
        <v>7</v>
      </c>
      <c r="I9" s="3"/>
      <c r="J9" s="3"/>
      <c r="K9" s="3"/>
    </row>
    <row r="10" spans="1:11" s="1" customFormat="1" x14ac:dyDescent="0.2">
      <c r="A10" s="22">
        <v>0.70339631234679867</v>
      </c>
      <c r="B10" s="23" t="s">
        <v>6</v>
      </c>
      <c r="C10" s="26" t="s">
        <v>4</v>
      </c>
      <c r="E10" s="25" t="str">
        <f t="shared" ca="1" si="0"/>
        <v>+</v>
      </c>
      <c r="F10" s="23" t="s">
        <v>6</v>
      </c>
      <c r="G10" s="26" t="s">
        <v>4</v>
      </c>
    </row>
    <row r="11" spans="1:11" s="1" customFormat="1" x14ac:dyDescent="0.2">
      <c r="A11" s="22">
        <v>0.67501834879469169</v>
      </c>
      <c r="B11" s="23" t="s">
        <v>11</v>
      </c>
      <c r="C11" s="24" t="s">
        <v>5</v>
      </c>
      <c r="E11" s="25" t="str">
        <f t="shared" ca="1" si="0"/>
        <v>+</v>
      </c>
      <c r="F11" s="23" t="s">
        <v>6</v>
      </c>
      <c r="G11" s="23" t="s">
        <v>4</v>
      </c>
    </row>
    <row r="12" spans="1:11" s="1" customFormat="1" x14ac:dyDescent="0.2">
      <c r="A12" s="22">
        <v>0.67252027863237818</v>
      </c>
      <c r="B12" s="31" t="s">
        <v>3</v>
      </c>
      <c r="C12" s="26" t="s">
        <v>5</v>
      </c>
      <c r="E12" s="25" t="str">
        <f t="shared" ca="1" si="0"/>
        <v>+</v>
      </c>
      <c r="F12" s="1" t="s">
        <v>8</v>
      </c>
      <c r="G12" s="24" t="s">
        <v>9</v>
      </c>
    </row>
    <row r="13" spans="1:11" s="1" customFormat="1" x14ac:dyDescent="0.2">
      <c r="A13" s="22">
        <v>0.51012191646390681</v>
      </c>
      <c r="B13" s="23" t="s">
        <v>8</v>
      </c>
      <c r="C13" s="26" t="s">
        <v>10</v>
      </c>
      <c r="E13" s="25" t="str">
        <f t="shared" ca="1" si="0"/>
        <v/>
      </c>
      <c r="F13" s="23" t="s">
        <v>8</v>
      </c>
      <c r="G13" s="23" t="s">
        <v>9</v>
      </c>
    </row>
    <row r="14" spans="1:11" s="1" customFormat="1" x14ac:dyDescent="0.2">
      <c r="A14" s="22">
        <v>0.45433333528656139</v>
      </c>
      <c r="B14" s="21" t="s">
        <v>6</v>
      </c>
      <c r="C14" s="24" t="s">
        <v>7</v>
      </c>
      <c r="E14" s="25" t="str">
        <f t="shared" ca="1" si="0"/>
        <v/>
      </c>
      <c r="F14" s="23" t="s">
        <v>8</v>
      </c>
      <c r="G14" s="26" t="s">
        <v>10</v>
      </c>
    </row>
    <row r="15" spans="1:11" s="1" customFormat="1" x14ac:dyDescent="0.2">
      <c r="A15" s="22">
        <v>0.37447025100654285</v>
      </c>
      <c r="B15" s="31" t="s">
        <v>12</v>
      </c>
      <c r="C15" s="23" t="s">
        <v>7</v>
      </c>
      <c r="E15" s="25" t="str">
        <f t="shared" ca="1" si="0"/>
        <v/>
      </c>
      <c r="F15" s="23" t="s">
        <v>8</v>
      </c>
      <c r="G15" s="23" t="s">
        <v>10</v>
      </c>
    </row>
    <row r="16" spans="1:11" s="1" customFormat="1" x14ac:dyDescent="0.2">
      <c r="A16" s="22">
        <v>0.27680277193183211</v>
      </c>
      <c r="B16" s="23" t="s">
        <v>6</v>
      </c>
      <c r="C16" s="23" t="s">
        <v>7</v>
      </c>
      <c r="E16" s="25" t="str">
        <f t="shared" ca="1" si="0"/>
        <v/>
      </c>
      <c r="F16" s="1" t="s">
        <v>11</v>
      </c>
      <c r="G16" s="24" t="s">
        <v>5</v>
      </c>
    </row>
    <row r="17" spans="1:7" s="1" customFormat="1" x14ac:dyDescent="0.2">
      <c r="A17" s="22">
        <v>0.26148098583370794</v>
      </c>
      <c r="B17" s="23" t="s">
        <v>3</v>
      </c>
      <c r="C17" s="24" t="s">
        <v>4</v>
      </c>
      <c r="E17" s="25" t="str">
        <f t="shared" ca="1" si="0"/>
        <v/>
      </c>
      <c r="F17" s="23" t="s">
        <v>11</v>
      </c>
      <c r="G17" s="23" t="s">
        <v>5</v>
      </c>
    </row>
    <row r="18" spans="1:7" s="1" customFormat="1" x14ac:dyDescent="0.2">
      <c r="A18" s="22">
        <v>0.17969548502102317</v>
      </c>
      <c r="B18" s="23" t="s">
        <v>11</v>
      </c>
      <c r="C18" s="23" t="s">
        <v>9</v>
      </c>
      <c r="E18" s="25" t="str">
        <f t="shared" ca="1" si="0"/>
        <v/>
      </c>
      <c r="F18" s="23" t="s">
        <v>11</v>
      </c>
      <c r="G18" s="24" t="s">
        <v>9</v>
      </c>
    </row>
    <row r="19" spans="1:7" s="1" customFormat="1" x14ac:dyDescent="0.2">
      <c r="A19" s="22">
        <v>0.17947015438955938</v>
      </c>
      <c r="B19" s="23" t="s">
        <v>3</v>
      </c>
      <c r="C19" s="23" t="s">
        <v>4</v>
      </c>
      <c r="E19" s="25" t="str">
        <f t="shared" ca="1" si="0"/>
        <v>+</v>
      </c>
      <c r="F19" s="23" t="s">
        <v>11</v>
      </c>
      <c r="G19" s="23" t="s">
        <v>9</v>
      </c>
    </row>
    <row r="20" spans="1:7" x14ac:dyDescent="0.2">
      <c r="A20" s="22">
        <v>0.1459733676529662</v>
      </c>
      <c r="B20" s="23" t="s">
        <v>6</v>
      </c>
      <c r="C20" s="23" t="s">
        <v>4</v>
      </c>
      <c r="E20" s="25" t="str">
        <f t="shared" ca="1" si="0"/>
        <v/>
      </c>
      <c r="F20" s="1" t="s">
        <v>12</v>
      </c>
      <c r="G20" s="24" t="s">
        <v>10</v>
      </c>
    </row>
    <row r="21" spans="1:7" x14ac:dyDescent="0.2">
      <c r="A21" s="22">
        <v>8.2342649037167592E-2</v>
      </c>
      <c r="B21" s="23" t="s">
        <v>11</v>
      </c>
      <c r="C21" s="23" t="s">
        <v>5</v>
      </c>
      <c r="E21" s="25" t="str">
        <f t="shared" ca="1" si="0"/>
        <v>+</v>
      </c>
      <c r="F21" s="23" t="s">
        <v>12</v>
      </c>
      <c r="G21" s="23" t="s">
        <v>10</v>
      </c>
    </row>
    <row r="22" spans="1:7" x14ac:dyDescent="0.2">
      <c r="A22" s="22">
        <v>4.4006152842891777E-2</v>
      </c>
      <c r="B22" s="23" t="s">
        <v>3</v>
      </c>
      <c r="C22" s="23" t="s">
        <v>5</v>
      </c>
      <c r="E22" s="25" t="str">
        <f t="shared" ca="1" si="0"/>
        <v/>
      </c>
      <c r="F22" s="23" t="s">
        <v>12</v>
      </c>
      <c r="G22" s="26" t="s">
        <v>7</v>
      </c>
    </row>
    <row r="23" spans="1:7" x14ac:dyDescent="0.2">
      <c r="A23" s="22">
        <v>1.1788112476708856E-2</v>
      </c>
      <c r="B23" s="31" t="s">
        <v>11</v>
      </c>
      <c r="C23" s="24" t="s">
        <v>9</v>
      </c>
      <c r="E23" s="25" t="str">
        <f t="shared" ca="1" si="0"/>
        <v>+</v>
      </c>
      <c r="F23" s="23" t="s">
        <v>12</v>
      </c>
      <c r="G23" s="23" t="s">
        <v>7</v>
      </c>
    </row>
  </sheetData>
  <sortState ref="A4:C23">
    <sortCondition descending="1" ref="A3"/>
  </sortState>
  <mergeCells count="1">
    <mergeCell ref="A1:G1"/>
  </mergeCells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G100"/>
  <sheetViews>
    <sheetView zoomScale="110" zoomScaleNormal="110" workbookViewId="0">
      <selection activeCell="C1" sqref="C1:G1"/>
    </sheetView>
  </sheetViews>
  <sheetFormatPr defaultRowHeight="12.75" x14ac:dyDescent="0.2"/>
  <cols>
    <col min="1" max="1" width="4.6640625" style="3" customWidth="1"/>
    <col min="2" max="3" width="8.88671875" style="3"/>
    <col min="4" max="4" width="6" style="3" customWidth="1"/>
    <col min="5" max="5" width="8.88671875" style="3"/>
    <col min="6" max="6" width="6.6640625" style="3" customWidth="1"/>
    <col min="7" max="16384" width="8.88671875" style="3"/>
  </cols>
  <sheetData>
    <row r="1" spans="1:7" x14ac:dyDescent="0.2">
      <c r="A1" s="3">
        <v>1</v>
      </c>
      <c r="C1" s="36" t="s">
        <v>23</v>
      </c>
      <c r="D1" s="36"/>
      <c r="E1" s="36"/>
      <c r="F1" s="36"/>
      <c r="G1" s="36"/>
    </row>
    <row r="2" spans="1:7" x14ac:dyDescent="0.2">
      <c r="A2" s="3">
        <v>92</v>
      </c>
    </row>
    <row r="3" spans="1:7" ht="15.75" x14ac:dyDescent="0.25">
      <c r="A3" s="3">
        <v>6</v>
      </c>
      <c r="C3" s="35" t="s">
        <v>33</v>
      </c>
      <c r="D3" s="35"/>
      <c r="E3" s="35"/>
      <c r="F3" s="35"/>
      <c r="G3" s="35"/>
    </row>
    <row r="4" spans="1:7" x14ac:dyDescent="0.2">
      <c r="A4" s="3">
        <v>63</v>
      </c>
    </row>
    <row r="5" spans="1:7" x14ac:dyDescent="0.2">
      <c r="A5" s="3">
        <v>61</v>
      </c>
      <c r="C5" s="28" t="s">
        <v>13</v>
      </c>
      <c r="E5" s="28" t="s">
        <v>14</v>
      </c>
      <c r="G5" s="28" t="s">
        <v>15</v>
      </c>
    </row>
    <row r="6" spans="1:7" x14ac:dyDescent="0.2">
      <c r="A6" s="3">
        <v>38</v>
      </c>
      <c r="C6" s="29">
        <v>64</v>
      </c>
      <c r="E6" s="29">
        <v>19</v>
      </c>
      <c r="G6" s="29">
        <v>61</v>
      </c>
    </row>
    <row r="7" spans="1:7" x14ac:dyDescent="0.2">
      <c r="A7" s="3">
        <v>93</v>
      </c>
      <c r="C7" s="29">
        <v>27</v>
      </c>
      <c r="E7" s="29">
        <v>49</v>
      </c>
      <c r="G7" s="29">
        <v>75</v>
      </c>
    </row>
    <row r="8" spans="1:7" x14ac:dyDescent="0.2">
      <c r="A8" s="3">
        <v>39</v>
      </c>
      <c r="C8" s="29">
        <v>34</v>
      </c>
      <c r="E8" s="29">
        <v>100</v>
      </c>
      <c r="G8" s="29">
        <v>76</v>
      </c>
    </row>
    <row r="9" spans="1:7" x14ac:dyDescent="0.2">
      <c r="A9" s="3">
        <v>12</v>
      </c>
      <c r="C9" s="29">
        <v>72</v>
      </c>
      <c r="E9" s="29">
        <v>64</v>
      </c>
      <c r="G9" s="29">
        <v>56</v>
      </c>
    </row>
    <row r="10" spans="1:7" x14ac:dyDescent="0.2">
      <c r="A10" s="3">
        <v>75</v>
      </c>
      <c r="C10" s="29">
        <v>74</v>
      </c>
      <c r="E10" s="29">
        <v>99</v>
      </c>
      <c r="G10" s="29">
        <v>52</v>
      </c>
    </row>
    <row r="11" spans="1:7" x14ac:dyDescent="0.2">
      <c r="A11" s="3">
        <v>45</v>
      </c>
      <c r="C11" s="29">
        <v>20</v>
      </c>
      <c r="E11" s="29">
        <v>36</v>
      </c>
      <c r="G11" s="29">
        <v>57</v>
      </c>
    </row>
    <row r="12" spans="1:7" x14ac:dyDescent="0.2">
      <c r="A12" s="3">
        <v>33</v>
      </c>
      <c r="C12" s="29">
        <v>16</v>
      </c>
      <c r="E12" s="29">
        <v>43</v>
      </c>
      <c r="G12" s="29">
        <v>21</v>
      </c>
    </row>
    <row r="13" spans="1:7" x14ac:dyDescent="0.2">
      <c r="A13" s="3">
        <v>68</v>
      </c>
      <c r="C13" s="29">
        <v>94</v>
      </c>
      <c r="E13" s="29">
        <v>93</v>
      </c>
      <c r="G13" s="29">
        <v>65</v>
      </c>
    </row>
    <row r="14" spans="1:7" x14ac:dyDescent="0.2">
      <c r="A14" s="3">
        <v>69</v>
      </c>
      <c r="C14" s="29">
        <v>35</v>
      </c>
      <c r="E14" s="29">
        <v>29</v>
      </c>
      <c r="G14" s="29">
        <v>32</v>
      </c>
    </row>
    <row r="15" spans="1:7" x14ac:dyDescent="0.2">
      <c r="A15" s="3">
        <v>76</v>
      </c>
      <c r="C15" s="29">
        <v>81</v>
      </c>
      <c r="E15" s="29">
        <v>42</v>
      </c>
      <c r="G15" s="29">
        <v>83</v>
      </c>
    </row>
    <row r="16" spans="1:7" x14ac:dyDescent="0.2">
      <c r="A16" s="3">
        <v>51</v>
      </c>
      <c r="C16" s="29">
        <v>1</v>
      </c>
      <c r="E16" s="29">
        <v>72</v>
      </c>
      <c r="G16" s="29">
        <v>74</v>
      </c>
    </row>
    <row r="17" spans="1:7" x14ac:dyDescent="0.2">
      <c r="A17" s="3">
        <v>95</v>
      </c>
      <c r="C17" s="29">
        <v>2</v>
      </c>
      <c r="E17" s="29">
        <v>77</v>
      </c>
      <c r="G17" s="29">
        <v>17</v>
      </c>
    </row>
    <row r="18" spans="1:7" x14ac:dyDescent="0.2">
      <c r="A18" s="3">
        <v>43</v>
      </c>
      <c r="C18" s="29">
        <v>40</v>
      </c>
      <c r="E18" s="29">
        <v>76</v>
      </c>
      <c r="G18" s="29">
        <v>30</v>
      </c>
    </row>
    <row r="19" spans="1:7" x14ac:dyDescent="0.2">
      <c r="A19" s="3">
        <v>90</v>
      </c>
      <c r="C19" s="29">
        <v>19</v>
      </c>
      <c r="E19" s="29">
        <v>70</v>
      </c>
      <c r="G19" s="29">
        <v>50</v>
      </c>
    </row>
    <row r="20" spans="1:7" x14ac:dyDescent="0.2">
      <c r="A20" s="3">
        <v>56</v>
      </c>
      <c r="C20" s="29">
        <v>32</v>
      </c>
      <c r="E20" s="29">
        <v>87</v>
      </c>
      <c r="G20" s="29">
        <v>13</v>
      </c>
    </row>
    <row r="21" spans="1:7" x14ac:dyDescent="0.2">
      <c r="A21" s="3">
        <v>88</v>
      </c>
      <c r="C21" s="29">
        <v>40</v>
      </c>
      <c r="E21" s="29">
        <v>5</v>
      </c>
      <c r="G21" s="29">
        <v>37</v>
      </c>
    </row>
    <row r="22" spans="1:7" x14ac:dyDescent="0.2">
      <c r="A22" s="3">
        <v>73</v>
      </c>
      <c r="C22" s="29">
        <v>81</v>
      </c>
      <c r="E22" s="29">
        <v>44</v>
      </c>
      <c r="G22" s="29">
        <v>18</v>
      </c>
    </row>
    <row r="23" spans="1:7" x14ac:dyDescent="0.2">
      <c r="A23" s="3">
        <v>27</v>
      </c>
      <c r="C23" s="29">
        <v>38</v>
      </c>
      <c r="E23" s="29">
        <v>9</v>
      </c>
      <c r="G23" s="29">
        <v>41</v>
      </c>
    </row>
    <row r="24" spans="1:7" x14ac:dyDescent="0.2">
      <c r="A24" s="3">
        <v>94</v>
      </c>
      <c r="C24" s="29">
        <v>22</v>
      </c>
      <c r="E24" s="29">
        <v>77</v>
      </c>
      <c r="G24" s="29">
        <v>86</v>
      </c>
    </row>
    <row r="25" spans="1:7" x14ac:dyDescent="0.2">
      <c r="A25" s="3">
        <v>52</v>
      </c>
      <c r="C25" s="29">
        <v>36</v>
      </c>
      <c r="E25" s="29">
        <v>89</v>
      </c>
      <c r="G25" s="29">
        <v>48</v>
      </c>
    </row>
    <row r="26" spans="1:7" x14ac:dyDescent="0.2">
      <c r="A26" s="3">
        <v>81</v>
      </c>
    </row>
    <row r="27" spans="1:7" x14ac:dyDescent="0.2">
      <c r="A27" s="3">
        <v>35</v>
      </c>
    </row>
    <row r="28" spans="1:7" x14ac:dyDescent="0.2">
      <c r="A28" s="3">
        <v>19</v>
      </c>
    </row>
    <row r="29" spans="1:7" x14ac:dyDescent="0.2">
      <c r="A29" s="3">
        <v>46</v>
      </c>
    </row>
    <row r="30" spans="1:7" x14ac:dyDescent="0.2">
      <c r="A30" s="3">
        <v>57</v>
      </c>
    </row>
    <row r="31" spans="1:7" x14ac:dyDescent="0.2">
      <c r="A31" s="3">
        <v>7</v>
      </c>
    </row>
    <row r="32" spans="1:7" x14ac:dyDescent="0.2">
      <c r="A32" s="3">
        <v>85</v>
      </c>
    </row>
    <row r="33" spans="1:1" x14ac:dyDescent="0.2">
      <c r="A33" s="3">
        <v>2</v>
      </c>
    </row>
    <row r="34" spans="1:1" x14ac:dyDescent="0.2">
      <c r="A34" s="3">
        <v>28</v>
      </c>
    </row>
    <row r="35" spans="1:1" x14ac:dyDescent="0.2">
      <c r="A35" s="3">
        <v>21</v>
      </c>
    </row>
    <row r="36" spans="1:1" x14ac:dyDescent="0.2">
      <c r="A36" s="3">
        <v>80</v>
      </c>
    </row>
    <row r="37" spans="1:1" x14ac:dyDescent="0.2">
      <c r="A37" s="3">
        <v>11</v>
      </c>
    </row>
    <row r="38" spans="1:1" x14ac:dyDescent="0.2">
      <c r="A38" s="3">
        <v>62</v>
      </c>
    </row>
    <row r="39" spans="1:1" x14ac:dyDescent="0.2">
      <c r="A39" s="3">
        <v>96</v>
      </c>
    </row>
    <row r="40" spans="1:1" x14ac:dyDescent="0.2">
      <c r="A40" s="3">
        <v>65</v>
      </c>
    </row>
    <row r="41" spans="1:1" x14ac:dyDescent="0.2">
      <c r="A41" s="3">
        <v>64</v>
      </c>
    </row>
    <row r="42" spans="1:1" x14ac:dyDescent="0.2">
      <c r="A42" s="3">
        <v>89</v>
      </c>
    </row>
    <row r="43" spans="1:1" x14ac:dyDescent="0.2">
      <c r="A43" s="3">
        <v>97</v>
      </c>
    </row>
    <row r="44" spans="1:1" x14ac:dyDescent="0.2">
      <c r="A44" s="3">
        <v>44</v>
      </c>
    </row>
    <row r="45" spans="1:1" x14ac:dyDescent="0.2">
      <c r="A45" s="3">
        <v>32</v>
      </c>
    </row>
    <row r="46" spans="1:1" x14ac:dyDescent="0.2">
      <c r="A46" s="3">
        <v>70</v>
      </c>
    </row>
    <row r="47" spans="1:1" x14ac:dyDescent="0.2">
      <c r="A47" s="3">
        <v>24</v>
      </c>
    </row>
    <row r="48" spans="1:1" x14ac:dyDescent="0.2">
      <c r="A48" s="3">
        <v>54</v>
      </c>
    </row>
    <row r="49" spans="1:1" x14ac:dyDescent="0.2">
      <c r="A49" s="3">
        <v>66</v>
      </c>
    </row>
    <row r="50" spans="1:1" x14ac:dyDescent="0.2">
      <c r="A50" s="3">
        <v>83</v>
      </c>
    </row>
    <row r="51" spans="1:1" x14ac:dyDescent="0.2">
      <c r="A51" s="3">
        <v>25</v>
      </c>
    </row>
    <row r="52" spans="1:1" x14ac:dyDescent="0.2">
      <c r="A52" s="3">
        <v>60</v>
      </c>
    </row>
    <row r="53" spans="1:1" x14ac:dyDescent="0.2">
      <c r="A53" s="3">
        <v>87</v>
      </c>
    </row>
    <row r="54" spans="1:1" x14ac:dyDescent="0.2">
      <c r="A54" s="3">
        <v>23</v>
      </c>
    </row>
    <row r="55" spans="1:1" x14ac:dyDescent="0.2">
      <c r="A55" s="3">
        <v>74</v>
      </c>
    </row>
    <row r="56" spans="1:1" x14ac:dyDescent="0.2">
      <c r="A56" s="3">
        <v>100</v>
      </c>
    </row>
    <row r="57" spans="1:1" x14ac:dyDescent="0.2">
      <c r="A57" s="3">
        <v>22</v>
      </c>
    </row>
    <row r="58" spans="1:1" x14ac:dyDescent="0.2">
      <c r="A58" s="3">
        <v>42</v>
      </c>
    </row>
    <row r="59" spans="1:1" x14ac:dyDescent="0.2">
      <c r="A59" s="3">
        <v>78</v>
      </c>
    </row>
    <row r="60" spans="1:1" x14ac:dyDescent="0.2">
      <c r="A60" s="3">
        <v>17</v>
      </c>
    </row>
    <row r="61" spans="1:1" x14ac:dyDescent="0.2">
      <c r="A61" s="3">
        <v>10</v>
      </c>
    </row>
    <row r="62" spans="1:1" x14ac:dyDescent="0.2">
      <c r="A62" s="3">
        <v>49</v>
      </c>
    </row>
    <row r="63" spans="1:1" x14ac:dyDescent="0.2">
      <c r="A63" s="3">
        <v>20</v>
      </c>
    </row>
    <row r="64" spans="1:1" x14ac:dyDescent="0.2">
      <c r="A64" s="3">
        <v>67</v>
      </c>
    </row>
    <row r="65" spans="1:1" x14ac:dyDescent="0.2">
      <c r="A65" s="3">
        <v>30</v>
      </c>
    </row>
    <row r="66" spans="1:1" x14ac:dyDescent="0.2">
      <c r="A66" s="3">
        <v>71</v>
      </c>
    </row>
    <row r="67" spans="1:1" x14ac:dyDescent="0.2">
      <c r="A67" s="3">
        <v>99</v>
      </c>
    </row>
    <row r="68" spans="1:1" x14ac:dyDescent="0.2">
      <c r="A68" s="3">
        <v>77</v>
      </c>
    </row>
    <row r="69" spans="1:1" x14ac:dyDescent="0.2">
      <c r="A69" s="3">
        <v>84</v>
      </c>
    </row>
    <row r="70" spans="1:1" x14ac:dyDescent="0.2">
      <c r="A70" s="3">
        <v>50</v>
      </c>
    </row>
    <row r="71" spans="1:1" x14ac:dyDescent="0.2">
      <c r="A71" s="3">
        <v>8</v>
      </c>
    </row>
    <row r="72" spans="1:1" x14ac:dyDescent="0.2">
      <c r="A72" s="3">
        <v>4</v>
      </c>
    </row>
    <row r="73" spans="1:1" x14ac:dyDescent="0.2">
      <c r="A73" s="3">
        <v>9</v>
      </c>
    </row>
    <row r="74" spans="1:1" x14ac:dyDescent="0.2">
      <c r="A74" s="3">
        <v>98</v>
      </c>
    </row>
    <row r="75" spans="1:1" x14ac:dyDescent="0.2">
      <c r="A75" s="3">
        <v>13</v>
      </c>
    </row>
    <row r="76" spans="1:1" x14ac:dyDescent="0.2">
      <c r="A76" s="3">
        <v>47</v>
      </c>
    </row>
    <row r="77" spans="1:1" x14ac:dyDescent="0.2">
      <c r="A77" s="3">
        <v>31</v>
      </c>
    </row>
    <row r="78" spans="1:1" x14ac:dyDescent="0.2">
      <c r="A78" s="3">
        <v>3</v>
      </c>
    </row>
    <row r="79" spans="1:1" x14ac:dyDescent="0.2">
      <c r="A79" s="3">
        <v>14</v>
      </c>
    </row>
    <row r="80" spans="1:1" x14ac:dyDescent="0.2">
      <c r="A80" s="3">
        <v>37</v>
      </c>
    </row>
    <row r="81" spans="1:1" x14ac:dyDescent="0.2">
      <c r="A81" s="3">
        <v>36</v>
      </c>
    </row>
    <row r="82" spans="1:1" x14ac:dyDescent="0.2">
      <c r="A82" s="3">
        <v>40</v>
      </c>
    </row>
    <row r="83" spans="1:1" x14ac:dyDescent="0.2">
      <c r="A83" s="3">
        <v>72</v>
      </c>
    </row>
    <row r="84" spans="1:1" x14ac:dyDescent="0.2">
      <c r="A84" s="3">
        <v>82</v>
      </c>
    </row>
    <row r="85" spans="1:1" x14ac:dyDescent="0.2">
      <c r="A85" s="3">
        <v>18</v>
      </c>
    </row>
    <row r="86" spans="1:1" x14ac:dyDescent="0.2">
      <c r="A86" s="3">
        <v>26</v>
      </c>
    </row>
    <row r="87" spans="1:1" x14ac:dyDescent="0.2">
      <c r="A87" s="3">
        <v>34</v>
      </c>
    </row>
    <row r="88" spans="1:1" x14ac:dyDescent="0.2">
      <c r="A88" s="3">
        <v>55</v>
      </c>
    </row>
    <row r="89" spans="1:1" x14ac:dyDescent="0.2">
      <c r="A89" s="3">
        <v>59</v>
      </c>
    </row>
    <row r="90" spans="1:1" x14ac:dyDescent="0.2">
      <c r="A90" s="3">
        <v>41</v>
      </c>
    </row>
    <row r="91" spans="1:1" x14ac:dyDescent="0.2">
      <c r="A91" s="3">
        <v>5</v>
      </c>
    </row>
    <row r="92" spans="1:1" x14ac:dyDescent="0.2">
      <c r="A92" s="3">
        <v>58</v>
      </c>
    </row>
    <row r="93" spans="1:1" x14ac:dyDescent="0.2">
      <c r="A93" s="3">
        <v>29</v>
      </c>
    </row>
    <row r="94" spans="1:1" x14ac:dyDescent="0.2">
      <c r="A94" s="3">
        <v>53</v>
      </c>
    </row>
    <row r="95" spans="1:1" x14ac:dyDescent="0.2">
      <c r="A95" s="3">
        <v>86</v>
      </c>
    </row>
    <row r="96" spans="1:1" x14ac:dyDescent="0.2">
      <c r="A96" s="3">
        <v>79</v>
      </c>
    </row>
    <row r="97" spans="1:1" x14ac:dyDescent="0.2">
      <c r="A97" s="3">
        <v>15</v>
      </c>
    </row>
    <row r="98" spans="1:1" x14ac:dyDescent="0.2">
      <c r="A98" s="3">
        <v>91</v>
      </c>
    </row>
    <row r="99" spans="1:1" x14ac:dyDescent="0.2">
      <c r="A99" s="3">
        <v>16</v>
      </c>
    </row>
    <row r="100" spans="1:1" x14ac:dyDescent="0.2">
      <c r="A100" s="3">
        <v>48</v>
      </c>
    </row>
  </sheetData>
  <mergeCells count="2">
    <mergeCell ref="C3:G3"/>
    <mergeCell ref="C1:G1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3" sqref="F3"/>
    </sheetView>
  </sheetViews>
  <sheetFormatPr defaultRowHeight="15.75" x14ac:dyDescent="0.25"/>
  <cols>
    <col min="1" max="1" width="5.88671875" style="50" bestFit="1" customWidth="1"/>
    <col min="2" max="2" width="6.109375" style="47" bestFit="1" customWidth="1"/>
    <col min="3" max="3" width="6" style="47" bestFit="1" customWidth="1"/>
    <col min="4" max="4" width="6" style="47" customWidth="1"/>
    <col min="5" max="5" width="9.21875" style="47" customWidth="1"/>
    <col min="6" max="6" width="11.109375" style="47" bestFit="1" customWidth="1"/>
    <col min="7" max="7" width="8.44140625" style="47" bestFit="1" customWidth="1"/>
    <col min="8" max="8" width="5.77734375" style="47" customWidth="1"/>
    <col min="9" max="9" width="3.109375" style="47" customWidth="1"/>
    <col min="10" max="10" width="5" style="47" bestFit="1" customWidth="1"/>
    <col min="11" max="247" width="8.88671875" style="47"/>
    <col min="248" max="248" width="11.109375" style="47" bestFit="1" customWidth="1"/>
    <col min="249" max="251" width="8.88671875" style="47"/>
    <col min="252" max="252" width="13.6640625" style="47" bestFit="1" customWidth="1"/>
    <col min="253" max="503" width="8.88671875" style="47"/>
    <col min="504" max="504" width="11.109375" style="47" bestFit="1" customWidth="1"/>
    <col min="505" max="507" width="8.88671875" style="47"/>
    <col min="508" max="508" width="13.6640625" style="47" bestFit="1" customWidth="1"/>
    <col min="509" max="759" width="8.88671875" style="47"/>
    <col min="760" max="760" width="11.109375" style="47" bestFit="1" customWidth="1"/>
    <col min="761" max="763" width="8.88671875" style="47"/>
    <col min="764" max="764" width="13.6640625" style="47" bestFit="1" customWidth="1"/>
    <col min="765" max="1015" width="8.88671875" style="47"/>
    <col min="1016" max="1016" width="11.109375" style="47" bestFit="1" customWidth="1"/>
    <col min="1017" max="1019" width="8.88671875" style="47"/>
    <col min="1020" max="1020" width="13.6640625" style="47" bestFit="1" customWidth="1"/>
    <col min="1021" max="1271" width="8.88671875" style="47"/>
    <col min="1272" max="1272" width="11.109375" style="47" bestFit="1" customWidth="1"/>
    <col min="1273" max="1275" width="8.88671875" style="47"/>
    <col min="1276" max="1276" width="13.6640625" style="47" bestFit="1" customWidth="1"/>
    <col min="1277" max="1527" width="8.88671875" style="47"/>
    <col min="1528" max="1528" width="11.109375" style="47" bestFit="1" customWidth="1"/>
    <col min="1529" max="1531" width="8.88671875" style="47"/>
    <col min="1532" max="1532" width="13.6640625" style="47" bestFit="1" customWidth="1"/>
    <col min="1533" max="1783" width="8.88671875" style="47"/>
    <col min="1784" max="1784" width="11.109375" style="47" bestFit="1" customWidth="1"/>
    <col min="1785" max="1787" width="8.88671875" style="47"/>
    <col min="1788" max="1788" width="13.6640625" style="47" bestFit="1" customWidth="1"/>
    <col min="1789" max="2039" width="8.88671875" style="47"/>
    <col min="2040" max="2040" width="11.109375" style="47" bestFit="1" customWidth="1"/>
    <col min="2041" max="2043" width="8.88671875" style="47"/>
    <col min="2044" max="2044" width="13.6640625" style="47" bestFit="1" customWidth="1"/>
    <col min="2045" max="2295" width="8.88671875" style="47"/>
    <col min="2296" max="2296" width="11.109375" style="47" bestFit="1" customWidth="1"/>
    <col min="2297" max="2299" width="8.88671875" style="47"/>
    <col min="2300" max="2300" width="13.6640625" style="47" bestFit="1" customWidth="1"/>
    <col min="2301" max="2551" width="8.88671875" style="47"/>
    <col min="2552" max="2552" width="11.109375" style="47" bestFit="1" customWidth="1"/>
    <col min="2553" max="2555" width="8.88671875" style="47"/>
    <col min="2556" max="2556" width="13.6640625" style="47" bestFit="1" customWidth="1"/>
    <col min="2557" max="2807" width="8.88671875" style="47"/>
    <col min="2808" max="2808" width="11.109375" style="47" bestFit="1" customWidth="1"/>
    <col min="2809" max="2811" width="8.88671875" style="47"/>
    <col min="2812" max="2812" width="13.6640625" style="47" bestFit="1" customWidth="1"/>
    <col min="2813" max="3063" width="8.88671875" style="47"/>
    <col min="3064" max="3064" width="11.109375" style="47" bestFit="1" customWidth="1"/>
    <col min="3065" max="3067" width="8.88671875" style="47"/>
    <col min="3068" max="3068" width="13.6640625" style="47" bestFit="1" customWidth="1"/>
    <col min="3069" max="3319" width="8.88671875" style="47"/>
    <col min="3320" max="3320" width="11.109375" style="47" bestFit="1" customWidth="1"/>
    <col min="3321" max="3323" width="8.88671875" style="47"/>
    <col min="3324" max="3324" width="13.6640625" style="47" bestFit="1" customWidth="1"/>
    <col min="3325" max="3575" width="8.88671875" style="47"/>
    <col min="3576" max="3576" width="11.109375" style="47" bestFit="1" customWidth="1"/>
    <col min="3577" max="3579" width="8.88671875" style="47"/>
    <col min="3580" max="3580" width="13.6640625" style="47" bestFit="1" customWidth="1"/>
    <col min="3581" max="3831" width="8.88671875" style="47"/>
    <col min="3832" max="3832" width="11.109375" style="47" bestFit="1" customWidth="1"/>
    <col min="3833" max="3835" width="8.88671875" style="47"/>
    <col min="3836" max="3836" width="13.6640625" style="47" bestFit="1" customWidth="1"/>
    <col min="3837" max="4087" width="8.88671875" style="47"/>
    <col min="4088" max="4088" width="11.109375" style="47" bestFit="1" customWidth="1"/>
    <col min="4089" max="4091" width="8.88671875" style="47"/>
    <col min="4092" max="4092" width="13.6640625" style="47" bestFit="1" customWidth="1"/>
    <col min="4093" max="4343" width="8.88671875" style="47"/>
    <col min="4344" max="4344" width="11.109375" style="47" bestFit="1" customWidth="1"/>
    <col min="4345" max="4347" width="8.88671875" style="47"/>
    <col min="4348" max="4348" width="13.6640625" style="47" bestFit="1" customWidth="1"/>
    <col min="4349" max="4599" width="8.88671875" style="47"/>
    <col min="4600" max="4600" width="11.109375" style="47" bestFit="1" customWidth="1"/>
    <col min="4601" max="4603" width="8.88671875" style="47"/>
    <col min="4604" max="4604" width="13.6640625" style="47" bestFit="1" customWidth="1"/>
    <col min="4605" max="4855" width="8.88671875" style="47"/>
    <col min="4856" max="4856" width="11.109375" style="47" bestFit="1" customWidth="1"/>
    <col min="4857" max="4859" width="8.88671875" style="47"/>
    <col min="4860" max="4860" width="13.6640625" style="47" bestFit="1" customWidth="1"/>
    <col min="4861" max="5111" width="8.88671875" style="47"/>
    <col min="5112" max="5112" width="11.109375" style="47" bestFit="1" customWidth="1"/>
    <col min="5113" max="5115" width="8.88671875" style="47"/>
    <col min="5116" max="5116" width="13.6640625" style="47" bestFit="1" customWidth="1"/>
    <col min="5117" max="5367" width="8.88671875" style="47"/>
    <col min="5368" max="5368" width="11.109375" style="47" bestFit="1" customWidth="1"/>
    <col min="5369" max="5371" width="8.88671875" style="47"/>
    <col min="5372" max="5372" width="13.6640625" style="47" bestFit="1" customWidth="1"/>
    <col min="5373" max="5623" width="8.88671875" style="47"/>
    <col min="5624" max="5624" width="11.109375" style="47" bestFit="1" customWidth="1"/>
    <col min="5625" max="5627" width="8.88671875" style="47"/>
    <col min="5628" max="5628" width="13.6640625" style="47" bestFit="1" customWidth="1"/>
    <col min="5629" max="5879" width="8.88671875" style="47"/>
    <col min="5880" max="5880" width="11.109375" style="47" bestFit="1" customWidth="1"/>
    <col min="5881" max="5883" width="8.88671875" style="47"/>
    <col min="5884" max="5884" width="13.6640625" style="47" bestFit="1" customWidth="1"/>
    <col min="5885" max="6135" width="8.88671875" style="47"/>
    <col min="6136" max="6136" width="11.109375" style="47" bestFit="1" customWidth="1"/>
    <col min="6137" max="6139" width="8.88671875" style="47"/>
    <col min="6140" max="6140" width="13.6640625" style="47" bestFit="1" customWidth="1"/>
    <col min="6141" max="6391" width="8.88671875" style="47"/>
    <col min="6392" max="6392" width="11.109375" style="47" bestFit="1" customWidth="1"/>
    <col min="6393" max="6395" width="8.88671875" style="47"/>
    <col min="6396" max="6396" width="13.6640625" style="47" bestFit="1" customWidth="1"/>
    <col min="6397" max="6647" width="8.88671875" style="47"/>
    <col min="6648" max="6648" width="11.109375" style="47" bestFit="1" customWidth="1"/>
    <col min="6649" max="6651" width="8.88671875" style="47"/>
    <col min="6652" max="6652" width="13.6640625" style="47" bestFit="1" customWidth="1"/>
    <col min="6653" max="6903" width="8.88671875" style="47"/>
    <col min="6904" max="6904" width="11.109375" style="47" bestFit="1" customWidth="1"/>
    <col min="6905" max="6907" width="8.88671875" style="47"/>
    <col min="6908" max="6908" width="13.6640625" style="47" bestFit="1" customWidth="1"/>
    <col min="6909" max="7159" width="8.88671875" style="47"/>
    <col min="7160" max="7160" width="11.109375" style="47" bestFit="1" customWidth="1"/>
    <col min="7161" max="7163" width="8.88671875" style="47"/>
    <col min="7164" max="7164" width="13.6640625" style="47" bestFit="1" customWidth="1"/>
    <col min="7165" max="7415" width="8.88671875" style="47"/>
    <col min="7416" max="7416" width="11.109375" style="47" bestFit="1" customWidth="1"/>
    <col min="7417" max="7419" width="8.88671875" style="47"/>
    <col min="7420" max="7420" width="13.6640625" style="47" bestFit="1" customWidth="1"/>
    <col min="7421" max="7671" width="8.88671875" style="47"/>
    <col min="7672" max="7672" width="11.109375" style="47" bestFit="1" customWidth="1"/>
    <col min="7673" max="7675" width="8.88671875" style="47"/>
    <col min="7676" max="7676" width="13.6640625" style="47" bestFit="1" customWidth="1"/>
    <col min="7677" max="7927" width="8.88671875" style="47"/>
    <col min="7928" max="7928" width="11.109375" style="47" bestFit="1" customWidth="1"/>
    <col min="7929" max="7931" width="8.88671875" style="47"/>
    <col min="7932" max="7932" width="13.6640625" style="47" bestFit="1" customWidth="1"/>
    <col min="7933" max="8183" width="8.88671875" style="47"/>
    <col min="8184" max="8184" width="11.109375" style="47" bestFit="1" customWidth="1"/>
    <col min="8185" max="8187" width="8.88671875" style="47"/>
    <col min="8188" max="8188" width="13.6640625" style="47" bestFit="1" customWidth="1"/>
    <col min="8189" max="8439" width="8.88671875" style="47"/>
    <col min="8440" max="8440" width="11.109375" style="47" bestFit="1" customWidth="1"/>
    <col min="8441" max="8443" width="8.88671875" style="47"/>
    <col min="8444" max="8444" width="13.6640625" style="47" bestFit="1" customWidth="1"/>
    <col min="8445" max="8695" width="8.88671875" style="47"/>
    <col min="8696" max="8696" width="11.109375" style="47" bestFit="1" customWidth="1"/>
    <col min="8697" max="8699" width="8.88671875" style="47"/>
    <col min="8700" max="8700" width="13.6640625" style="47" bestFit="1" customWidth="1"/>
    <col min="8701" max="8951" width="8.88671875" style="47"/>
    <col min="8952" max="8952" width="11.109375" style="47" bestFit="1" customWidth="1"/>
    <col min="8953" max="8955" width="8.88671875" style="47"/>
    <col min="8956" max="8956" width="13.6640625" style="47" bestFit="1" customWidth="1"/>
    <col min="8957" max="9207" width="8.88671875" style="47"/>
    <col min="9208" max="9208" width="11.109375" style="47" bestFit="1" customWidth="1"/>
    <col min="9209" max="9211" width="8.88671875" style="47"/>
    <col min="9212" max="9212" width="13.6640625" style="47" bestFit="1" customWidth="1"/>
    <col min="9213" max="9463" width="8.88671875" style="47"/>
    <col min="9464" max="9464" width="11.109375" style="47" bestFit="1" customWidth="1"/>
    <col min="9465" max="9467" width="8.88671875" style="47"/>
    <col min="9468" max="9468" width="13.6640625" style="47" bestFit="1" customWidth="1"/>
    <col min="9469" max="9719" width="8.88671875" style="47"/>
    <col min="9720" max="9720" width="11.109375" style="47" bestFit="1" customWidth="1"/>
    <col min="9721" max="9723" width="8.88671875" style="47"/>
    <col min="9724" max="9724" width="13.6640625" style="47" bestFit="1" customWidth="1"/>
    <col min="9725" max="9975" width="8.88671875" style="47"/>
    <col min="9976" max="9976" width="11.109375" style="47" bestFit="1" customWidth="1"/>
    <col min="9977" max="9979" width="8.88671875" style="47"/>
    <col min="9980" max="9980" width="13.6640625" style="47" bestFit="1" customWidth="1"/>
    <col min="9981" max="10231" width="8.88671875" style="47"/>
    <col min="10232" max="10232" width="11.109375" style="47" bestFit="1" customWidth="1"/>
    <col min="10233" max="10235" width="8.88671875" style="47"/>
    <col min="10236" max="10236" width="13.6640625" style="47" bestFit="1" customWidth="1"/>
    <col min="10237" max="10487" width="8.88671875" style="47"/>
    <col min="10488" max="10488" width="11.109375" style="47" bestFit="1" customWidth="1"/>
    <col min="10489" max="10491" width="8.88671875" style="47"/>
    <col min="10492" max="10492" width="13.6640625" style="47" bestFit="1" customWidth="1"/>
    <col min="10493" max="10743" width="8.88671875" style="47"/>
    <col min="10744" max="10744" width="11.109375" style="47" bestFit="1" customWidth="1"/>
    <col min="10745" max="10747" width="8.88671875" style="47"/>
    <col min="10748" max="10748" width="13.6640625" style="47" bestFit="1" customWidth="1"/>
    <col min="10749" max="10999" width="8.88671875" style="47"/>
    <col min="11000" max="11000" width="11.109375" style="47" bestFit="1" customWidth="1"/>
    <col min="11001" max="11003" width="8.88671875" style="47"/>
    <col min="11004" max="11004" width="13.6640625" style="47" bestFit="1" customWidth="1"/>
    <col min="11005" max="11255" width="8.88671875" style="47"/>
    <col min="11256" max="11256" width="11.109375" style="47" bestFit="1" customWidth="1"/>
    <col min="11257" max="11259" width="8.88671875" style="47"/>
    <col min="11260" max="11260" width="13.6640625" style="47" bestFit="1" customWidth="1"/>
    <col min="11261" max="11511" width="8.88671875" style="47"/>
    <col min="11512" max="11512" width="11.109375" style="47" bestFit="1" customWidth="1"/>
    <col min="11513" max="11515" width="8.88671875" style="47"/>
    <col min="11516" max="11516" width="13.6640625" style="47" bestFit="1" customWidth="1"/>
    <col min="11517" max="11767" width="8.88671875" style="47"/>
    <col min="11768" max="11768" width="11.109375" style="47" bestFit="1" customWidth="1"/>
    <col min="11769" max="11771" width="8.88671875" style="47"/>
    <col min="11772" max="11772" width="13.6640625" style="47" bestFit="1" customWidth="1"/>
    <col min="11773" max="12023" width="8.88671875" style="47"/>
    <col min="12024" max="12024" width="11.109375" style="47" bestFit="1" customWidth="1"/>
    <col min="12025" max="12027" width="8.88671875" style="47"/>
    <col min="12028" max="12028" width="13.6640625" style="47" bestFit="1" customWidth="1"/>
    <col min="12029" max="12279" width="8.88671875" style="47"/>
    <col min="12280" max="12280" width="11.109375" style="47" bestFit="1" customWidth="1"/>
    <col min="12281" max="12283" width="8.88671875" style="47"/>
    <col min="12284" max="12284" width="13.6640625" style="47" bestFit="1" customWidth="1"/>
    <col min="12285" max="12535" width="8.88671875" style="47"/>
    <col min="12536" max="12536" width="11.109375" style="47" bestFit="1" customWidth="1"/>
    <col min="12537" max="12539" width="8.88671875" style="47"/>
    <col min="12540" max="12540" width="13.6640625" style="47" bestFit="1" customWidth="1"/>
    <col min="12541" max="12791" width="8.88671875" style="47"/>
    <col min="12792" max="12792" width="11.109375" style="47" bestFit="1" customWidth="1"/>
    <col min="12793" max="12795" width="8.88671875" style="47"/>
    <col min="12796" max="12796" width="13.6640625" style="47" bestFit="1" customWidth="1"/>
    <col min="12797" max="13047" width="8.88671875" style="47"/>
    <col min="13048" max="13048" width="11.109375" style="47" bestFit="1" customWidth="1"/>
    <col min="13049" max="13051" width="8.88671875" style="47"/>
    <col min="13052" max="13052" width="13.6640625" style="47" bestFit="1" customWidth="1"/>
    <col min="13053" max="13303" width="8.88671875" style="47"/>
    <col min="13304" max="13304" width="11.109375" style="47" bestFit="1" customWidth="1"/>
    <col min="13305" max="13307" width="8.88671875" style="47"/>
    <col min="13308" max="13308" width="13.6640625" style="47" bestFit="1" customWidth="1"/>
    <col min="13309" max="13559" width="8.88671875" style="47"/>
    <col min="13560" max="13560" width="11.109375" style="47" bestFit="1" customWidth="1"/>
    <col min="13561" max="13563" width="8.88671875" style="47"/>
    <col min="13564" max="13564" width="13.6640625" style="47" bestFit="1" customWidth="1"/>
    <col min="13565" max="13815" width="8.88671875" style="47"/>
    <col min="13816" max="13816" width="11.109375" style="47" bestFit="1" customWidth="1"/>
    <col min="13817" max="13819" width="8.88671875" style="47"/>
    <col min="13820" max="13820" width="13.6640625" style="47" bestFit="1" customWidth="1"/>
    <col min="13821" max="14071" width="8.88671875" style="47"/>
    <col min="14072" max="14072" width="11.109375" style="47" bestFit="1" customWidth="1"/>
    <col min="14073" max="14075" width="8.88671875" style="47"/>
    <col min="14076" max="14076" width="13.6640625" style="47" bestFit="1" customWidth="1"/>
    <col min="14077" max="14327" width="8.88671875" style="47"/>
    <col min="14328" max="14328" width="11.109375" style="47" bestFit="1" customWidth="1"/>
    <col min="14329" max="14331" width="8.88671875" style="47"/>
    <col min="14332" max="14332" width="13.6640625" style="47" bestFit="1" customWidth="1"/>
    <col min="14333" max="14583" width="8.88671875" style="47"/>
    <col min="14584" max="14584" width="11.109375" style="47" bestFit="1" customWidth="1"/>
    <col min="14585" max="14587" width="8.88671875" style="47"/>
    <col min="14588" max="14588" width="13.6640625" style="47" bestFit="1" customWidth="1"/>
    <col min="14589" max="14839" width="8.88671875" style="47"/>
    <col min="14840" max="14840" width="11.109375" style="47" bestFit="1" customWidth="1"/>
    <col min="14841" max="14843" width="8.88671875" style="47"/>
    <col min="14844" max="14844" width="13.6640625" style="47" bestFit="1" customWidth="1"/>
    <col min="14845" max="15095" width="8.88671875" style="47"/>
    <col min="15096" max="15096" width="11.109375" style="47" bestFit="1" customWidth="1"/>
    <col min="15097" max="15099" width="8.88671875" style="47"/>
    <col min="15100" max="15100" width="13.6640625" style="47" bestFit="1" customWidth="1"/>
    <col min="15101" max="15351" width="8.88671875" style="47"/>
    <col min="15352" max="15352" width="11.109375" style="47" bestFit="1" customWidth="1"/>
    <col min="15353" max="15355" width="8.88671875" style="47"/>
    <col min="15356" max="15356" width="13.6640625" style="47" bestFit="1" customWidth="1"/>
    <col min="15357" max="15607" width="8.88671875" style="47"/>
    <col min="15608" max="15608" width="11.109375" style="47" bestFit="1" customWidth="1"/>
    <col min="15609" max="15611" width="8.88671875" style="47"/>
    <col min="15612" max="15612" width="13.6640625" style="47" bestFit="1" customWidth="1"/>
    <col min="15613" max="15863" width="8.88671875" style="47"/>
    <col min="15864" max="15864" width="11.109375" style="47" bestFit="1" customWidth="1"/>
    <col min="15865" max="15867" width="8.88671875" style="47"/>
    <col min="15868" max="15868" width="13.6640625" style="47" bestFit="1" customWidth="1"/>
    <col min="15869" max="16119" width="8.88671875" style="47"/>
    <col min="16120" max="16120" width="11.109375" style="47" bestFit="1" customWidth="1"/>
    <col min="16121" max="16123" width="8.88671875" style="47"/>
    <col min="16124" max="16124" width="13.6640625" style="47" bestFit="1" customWidth="1"/>
    <col min="16125" max="16384" width="8.88671875" style="47"/>
  </cols>
  <sheetData>
    <row r="1" spans="1:10" ht="16.5" thickBot="1" x14ac:dyDescent="0.3">
      <c r="A1" s="44" t="s">
        <v>44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6.5" thickBot="1" x14ac:dyDescent="0.3">
      <c r="A2" s="48" t="s">
        <v>34</v>
      </c>
      <c r="B2" s="49" t="s">
        <v>43</v>
      </c>
      <c r="C2" s="49" t="s">
        <v>35</v>
      </c>
      <c r="D2" s="49" t="s">
        <v>36</v>
      </c>
      <c r="E2" s="49"/>
      <c r="F2" s="49" t="s">
        <v>37</v>
      </c>
      <c r="G2" s="49" t="s">
        <v>38</v>
      </c>
    </row>
    <row r="3" spans="1:10" x14ac:dyDescent="0.25">
      <c r="A3" s="50">
        <v>0</v>
      </c>
      <c r="B3" s="51">
        <v>203</v>
      </c>
      <c r="C3" s="49">
        <v>1</v>
      </c>
      <c r="D3" s="52" t="str">
        <f t="shared" ref="D3:D22" si="0">VLOOKUP(C3,$I$3:$J$6,2,0)</f>
        <v>+</v>
      </c>
      <c r="F3" s="53">
        <f ca="1">VLOOKUP($A$22*RAND(), $A$3:$B$22, 2)</f>
        <v>225</v>
      </c>
      <c r="G3" s="52" t="str">
        <f t="shared" ref="G3:G12" ca="1" si="1">VLOOKUP(VLOOKUP(F3,$B$3:$C$22,2,0),$I$3:$J$6,2,0)</f>
        <v>++</v>
      </c>
      <c r="I3" s="54">
        <v>1</v>
      </c>
      <c r="J3" s="55" t="s">
        <v>39</v>
      </c>
    </row>
    <row r="4" spans="1:10" x14ac:dyDescent="0.25">
      <c r="A4" s="56">
        <f>A3+C3</f>
        <v>1</v>
      </c>
      <c r="B4" s="51">
        <v>204</v>
      </c>
      <c r="C4" s="49">
        <v>4</v>
      </c>
      <c r="D4" s="52" t="str">
        <f t="shared" si="0"/>
        <v>++++</v>
      </c>
      <c r="F4" s="53">
        <f t="shared" ref="F4:F12" ca="1" si="2">VLOOKUP($A$22*RAND(), $A$3:$B$22, 2)</f>
        <v>213</v>
      </c>
      <c r="G4" s="52" t="str">
        <f t="shared" ca="1" si="1"/>
        <v>+</v>
      </c>
      <c r="I4" s="57">
        <v>2</v>
      </c>
      <c r="J4" s="58" t="s">
        <v>40</v>
      </c>
    </row>
    <row r="5" spans="1:10" x14ac:dyDescent="0.25">
      <c r="A5" s="56">
        <f t="shared" ref="A5:A22" si="3">A4+C4</f>
        <v>5</v>
      </c>
      <c r="B5" s="51">
        <v>205</v>
      </c>
      <c r="C5" s="49">
        <v>2</v>
      </c>
      <c r="D5" s="52" t="str">
        <f t="shared" si="0"/>
        <v>++</v>
      </c>
      <c r="F5" s="53">
        <f t="shared" ca="1" si="2"/>
        <v>212</v>
      </c>
      <c r="G5" s="52" t="str">
        <f t="shared" ca="1" si="1"/>
        <v>+</v>
      </c>
      <c r="I5" s="57">
        <v>3</v>
      </c>
      <c r="J5" s="58" t="s">
        <v>41</v>
      </c>
    </row>
    <row r="6" spans="1:10" ht="16.5" thickBot="1" x14ac:dyDescent="0.3">
      <c r="A6" s="56">
        <f t="shared" si="3"/>
        <v>7</v>
      </c>
      <c r="B6" s="51">
        <v>206</v>
      </c>
      <c r="C6" s="49">
        <v>1</v>
      </c>
      <c r="D6" s="52" t="str">
        <f t="shared" si="0"/>
        <v>+</v>
      </c>
      <c r="F6" s="53">
        <f t="shared" ca="1" si="2"/>
        <v>214</v>
      </c>
      <c r="G6" s="52" t="str">
        <f t="shared" ca="1" si="1"/>
        <v>+</v>
      </c>
      <c r="I6" s="59">
        <v>4</v>
      </c>
      <c r="J6" s="60" t="s">
        <v>42</v>
      </c>
    </row>
    <row r="7" spans="1:10" x14ac:dyDescent="0.25">
      <c r="A7" s="56">
        <f t="shared" si="3"/>
        <v>8</v>
      </c>
      <c r="B7" s="51">
        <v>207</v>
      </c>
      <c r="C7" s="49">
        <v>1</v>
      </c>
      <c r="D7" s="52" t="str">
        <f t="shared" si="0"/>
        <v>+</v>
      </c>
      <c r="F7" s="53">
        <f t="shared" ca="1" si="2"/>
        <v>224</v>
      </c>
      <c r="G7" s="52" t="str">
        <f t="shared" ca="1" si="1"/>
        <v>++++</v>
      </c>
    </row>
    <row r="8" spans="1:10" x14ac:dyDescent="0.25">
      <c r="A8" s="56">
        <f t="shared" si="3"/>
        <v>9</v>
      </c>
      <c r="B8" s="51">
        <v>208</v>
      </c>
      <c r="C8" s="49">
        <v>1</v>
      </c>
      <c r="D8" s="52" t="str">
        <f t="shared" si="0"/>
        <v>+</v>
      </c>
      <c r="F8" s="53">
        <f t="shared" ca="1" si="2"/>
        <v>224</v>
      </c>
      <c r="G8" s="52" t="str">
        <f t="shared" ca="1" si="1"/>
        <v>++++</v>
      </c>
    </row>
    <row r="9" spans="1:10" x14ac:dyDescent="0.25">
      <c r="A9" s="56">
        <f t="shared" si="3"/>
        <v>10</v>
      </c>
      <c r="B9" s="51">
        <v>209</v>
      </c>
      <c r="C9" s="49">
        <v>4</v>
      </c>
      <c r="D9" s="52" t="str">
        <f t="shared" si="0"/>
        <v>++++</v>
      </c>
      <c r="F9" s="53">
        <f t="shared" ca="1" si="2"/>
        <v>213</v>
      </c>
      <c r="G9" s="52" t="str">
        <f t="shared" ca="1" si="1"/>
        <v>+</v>
      </c>
    </row>
    <row r="10" spans="1:10" x14ac:dyDescent="0.25">
      <c r="A10" s="56">
        <f t="shared" si="3"/>
        <v>14</v>
      </c>
      <c r="B10" s="51">
        <v>210</v>
      </c>
      <c r="C10" s="49">
        <v>3</v>
      </c>
      <c r="D10" s="52" t="str">
        <f t="shared" si="0"/>
        <v>+++</v>
      </c>
      <c r="F10" s="53">
        <f t="shared" ca="1" si="2"/>
        <v>204</v>
      </c>
      <c r="G10" s="52" t="str">
        <f t="shared" ca="1" si="1"/>
        <v>++++</v>
      </c>
    </row>
    <row r="11" spans="1:10" x14ac:dyDescent="0.25">
      <c r="A11" s="56">
        <f t="shared" si="3"/>
        <v>17</v>
      </c>
      <c r="B11" s="51">
        <v>212</v>
      </c>
      <c r="C11" s="49">
        <v>1</v>
      </c>
      <c r="D11" s="52" t="str">
        <f t="shared" si="0"/>
        <v>+</v>
      </c>
      <c r="F11" s="53">
        <f t="shared" ca="1" si="2"/>
        <v>218</v>
      </c>
      <c r="G11" s="52" t="str">
        <f t="shared" ca="1" si="1"/>
        <v>+</v>
      </c>
    </row>
    <row r="12" spans="1:10" x14ac:dyDescent="0.25">
      <c r="A12" s="56">
        <f t="shared" si="3"/>
        <v>18</v>
      </c>
      <c r="B12" s="51">
        <v>213</v>
      </c>
      <c r="C12" s="49">
        <v>1</v>
      </c>
      <c r="D12" s="52" t="str">
        <f t="shared" si="0"/>
        <v>+</v>
      </c>
      <c r="F12" s="53">
        <f t="shared" ca="1" si="2"/>
        <v>209</v>
      </c>
      <c r="G12" s="52" t="str">
        <f t="shared" ca="1" si="1"/>
        <v>++++</v>
      </c>
    </row>
    <row r="13" spans="1:10" x14ac:dyDescent="0.25">
      <c r="A13" s="56">
        <f t="shared" si="3"/>
        <v>19</v>
      </c>
      <c r="B13" s="51">
        <v>214</v>
      </c>
      <c r="C13" s="49">
        <v>1</v>
      </c>
      <c r="D13" s="52" t="str">
        <f t="shared" si="0"/>
        <v>+</v>
      </c>
    </row>
    <row r="14" spans="1:10" x14ac:dyDescent="0.25">
      <c r="A14" s="56">
        <f t="shared" si="3"/>
        <v>20</v>
      </c>
      <c r="B14" s="51">
        <v>215</v>
      </c>
      <c r="C14" s="49">
        <v>4</v>
      </c>
      <c r="D14" s="52" t="str">
        <f t="shared" si="0"/>
        <v>++++</v>
      </c>
    </row>
    <row r="15" spans="1:10" x14ac:dyDescent="0.25">
      <c r="A15" s="56">
        <f t="shared" si="3"/>
        <v>24</v>
      </c>
      <c r="B15" s="51">
        <v>216</v>
      </c>
      <c r="C15" s="49">
        <v>2</v>
      </c>
      <c r="D15" s="52" t="str">
        <f t="shared" si="0"/>
        <v>++</v>
      </c>
    </row>
    <row r="16" spans="1:10" x14ac:dyDescent="0.25">
      <c r="A16" s="56">
        <f t="shared" si="3"/>
        <v>26</v>
      </c>
      <c r="B16" s="51">
        <v>217</v>
      </c>
      <c r="C16" s="49">
        <v>1</v>
      </c>
      <c r="D16" s="52" t="str">
        <f t="shared" si="0"/>
        <v>+</v>
      </c>
    </row>
    <row r="17" spans="1:4" x14ac:dyDescent="0.25">
      <c r="A17" s="56">
        <f t="shared" si="3"/>
        <v>27</v>
      </c>
      <c r="B17" s="51">
        <v>218</v>
      </c>
      <c r="C17" s="49">
        <v>1</v>
      </c>
      <c r="D17" s="52" t="str">
        <f t="shared" si="0"/>
        <v>+</v>
      </c>
    </row>
    <row r="18" spans="1:4" x14ac:dyDescent="0.25">
      <c r="A18" s="56">
        <f t="shared" si="3"/>
        <v>28</v>
      </c>
      <c r="B18" s="51">
        <v>219</v>
      </c>
      <c r="C18" s="49">
        <v>1</v>
      </c>
      <c r="D18" s="52" t="str">
        <f t="shared" si="0"/>
        <v>+</v>
      </c>
    </row>
    <row r="19" spans="1:4" x14ac:dyDescent="0.25">
      <c r="A19" s="56">
        <f t="shared" si="3"/>
        <v>29</v>
      </c>
      <c r="B19" s="51">
        <v>224</v>
      </c>
      <c r="C19" s="49">
        <v>4</v>
      </c>
      <c r="D19" s="52" t="str">
        <f t="shared" si="0"/>
        <v>++++</v>
      </c>
    </row>
    <row r="20" spans="1:4" x14ac:dyDescent="0.25">
      <c r="A20" s="56">
        <f t="shared" si="3"/>
        <v>33</v>
      </c>
      <c r="B20" s="51">
        <v>225</v>
      </c>
      <c r="C20" s="49">
        <v>2</v>
      </c>
      <c r="D20" s="52" t="str">
        <f t="shared" si="0"/>
        <v>++</v>
      </c>
    </row>
    <row r="21" spans="1:4" x14ac:dyDescent="0.25">
      <c r="A21" s="56">
        <f t="shared" si="3"/>
        <v>35</v>
      </c>
      <c r="B21" s="51">
        <v>228</v>
      </c>
      <c r="C21" s="49">
        <v>1</v>
      </c>
      <c r="D21" s="52" t="str">
        <f t="shared" si="0"/>
        <v>+</v>
      </c>
    </row>
    <row r="22" spans="1:4" x14ac:dyDescent="0.25">
      <c r="A22" s="56">
        <f t="shared" si="3"/>
        <v>36</v>
      </c>
      <c r="B22" s="51">
        <v>240</v>
      </c>
      <c r="C22" s="49">
        <v>1</v>
      </c>
      <c r="D22" s="52" t="str">
        <f t="shared" si="0"/>
        <v>+</v>
      </c>
    </row>
  </sheetData>
  <mergeCells count="1">
    <mergeCell ref="A1:J1"/>
  </mergeCells>
  <conditionalFormatting sqref="A1:XFD1048576">
    <cfRule type="expression" dxfId="0" priority="1">
      <formula>_xlfn.ISFORMULA(A1)</formula>
    </cfRule>
  </conditionalFormatting>
  <dataValidations count="1">
    <dataValidation type="list" allowBlank="1" showInputMessage="1" showErrorMessage="1" sqref="WUZ983043:WUZ983060 WLD983043:WLD983060 WBH983043:WBH983060 VRL983043:VRL983060 VHP983043:VHP983060 UXT983043:UXT983060 UNX983043:UNX983060 UEB983043:UEB983060 TUF983043:TUF983060 TKJ983043:TKJ983060 TAN983043:TAN983060 SQR983043:SQR983060 SGV983043:SGV983060 RWZ983043:RWZ983060 RND983043:RND983060 RDH983043:RDH983060 QTL983043:QTL983060 QJP983043:QJP983060 PZT983043:PZT983060 PPX983043:PPX983060 PGB983043:PGB983060 OWF983043:OWF983060 OMJ983043:OMJ983060 OCN983043:OCN983060 NSR983043:NSR983060 NIV983043:NIV983060 MYZ983043:MYZ983060 MPD983043:MPD983060 MFH983043:MFH983060 LVL983043:LVL983060 LLP983043:LLP983060 LBT983043:LBT983060 KRX983043:KRX983060 KIB983043:KIB983060 JYF983043:JYF983060 JOJ983043:JOJ983060 JEN983043:JEN983060 IUR983043:IUR983060 IKV983043:IKV983060 IAZ983043:IAZ983060 HRD983043:HRD983060 HHH983043:HHH983060 GXL983043:GXL983060 GNP983043:GNP983060 GDT983043:GDT983060 FTX983043:FTX983060 FKB983043:FKB983060 FAF983043:FAF983060 EQJ983043:EQJ983060 EGN983043:EGN983060 DWR983043:DWR983060 DMV983043:DMV983060 DCZ983043:DCZ983060 CTD983043:CTD983060 CJH983043:CJH983060 BZL983043:BZL983060 BPP983043:BPP983060 BFT983043:BFT983060 AVX983043:AVX983060 AMB983043:AMB983060 ACF983043:ACF983060 SJ983043:SJ983060 IN983043:IN983060 WUZ917507:WUZ917524 WLD917507:WLD917524 WBH917507:WBH917524 VRL917507:VRL917524 VHP917507:VHP917524 UXT917507:UXT917524 UNX917507:UNX917524 UEB917507:UEB917524 TUF917507:TUF917524 TKJ917507:TKJ917524 TAN917507:TAN917524 SQR917507:SQR917524 SGV917507:SGV917524 RWZ917507:RWZ917524 RND917507:RND917524 RDH917507:RDH917524 QTL917507:QTL917524 QJP917507:QJP917524 PZT917507:PZT917524 PPX917507:PPX917524 PGB917507:PGB917524 OWF917507:OWF917524 OMJ917507:OMJ917524 OCN917507:OCN917524 NSR917507:NSR917524 NIV917507:NIV917524 MYZ917507:MYZ917524 MPD917507:MPD917524 MFH917507:MFH917524 LVL917507:LVL917524 LLP917507:LLP917524 LBT917507:LBT917524 KRX917507:KRX917524 KIB917507:KIB917524 JYF917507:JYF917524 JOJ917507:JOJ917524 JEN917507:JEN917524 IUR917507:IUR917524 IKV917507:IKV917524 IAZ917507:IAZ917524 HRD917507:HRD917524 HHH917507:HHH917524 GXL917507:GXL917524 GNP917507:GNP917524 GDT917507:GDT917524 FTX917507:FTX917524 FKB917507:FKB917524 FAF917507:FAF917524 EQJ917507:EQJ917524 EGN917507:EGN917524 DWR917507:DWR917524 DMV917507:DMV917524 DCZ917507:DCZ917524 CTD917507:CTD917524 CJH917507:CJH917524 BZL917507:BZL917524 BPP917507:BPP917524 BFT917507:BFT917524 AVX917507:AVX917524 AMB917507:AMB917524 ACF917507:ACF917524 SJ917507:SJ917524 IN917507:IN917524 WUZ851971:WUZ851988 WLD851971:WLD851988 WBH851971:WBH851988 VRL851971:VRL851988 VHP851971:VHP851988 UXT851971:UXT851988 UNX851971:UNX851988 UEB851971:UEB851988 TUF851971:TUF851988 TKJ851971:TKJ851988 TAN851971:TAN851988 SQR851971:SQR851988 SGV851971:SGV851988 RWZ851971:RWZ851988 RND851971:RND851988 RDH851971:RDH851988 QTL851971:QTL851988 QJP851971:QJP851988 PZT851971:PZT851988 PPX851971:PPX851988 PGB851971:PGB851988 OWF851971:OWF851988 OMJ851971:OMJ851988 OCN851971:OCN851988 NSR851971:NSR851988 NIV851971:NIV851988 MYZ851971:MYZ851988 MPD851971:MPD851988 MFH851971:MFH851988 LVL851971:LVL851988 LLP851971:LLP851988 LBT851971:LBT851988 KRX851971:KRX851988 KIB851971:KIB851988 JYF851971:JYF851988 JOJ851971:JOJ851988 JEN851971:JEN851988 IUR851971:IUR851988 IKV851971:IKV851988 IAZ851971:IAZ851988 HRD851971:HRD851988 HHH851971:HHH851988 GXL851971:GXL851988 GNP851971:GNP851988 GDT851971:GDT851988 FTX851971:FTX851988 FKB851971:FKB851988 FAF851971:FAF851988 EQJ851971:EQJ851988 EGN851971:EGN851988 DWR851971:DWR851988 DMV851971:DMV851988 DCZ851971:DCZ851988 CTD851971:CTD851988 CJH851971:CJH851988 BZL851971:BZL851988 BPP851971:BPP851988 BFT851971:BFT851988 AVX851971:AVX851988 AMB851971:AMB851988 ACF851971:ACF851988 SJ851971:SJ851988 IN851971:IN851988 WUZ786435:WUZ786452 WLD786435:WLD786452 WBH786435:WBH786452 VRL786435:VRL786452 VHP786435:VHP786452 UXT786435:UXT786452 UNX786435:UNX786452 UEB786435:UEB786452 TUF786435:TUF786452 TKJ786435:TKJ786452 TAN786435:TAN786452 SQR786435:SQR786452 SGV786435:SGV786452 RWZ786435:RWZ786452 RND786435:RND786452 RDH786435:RDH786452 QTL786435:QTL786452 QJP786435:QJP786452 PZT786435:PZT786452 PPX786435:PPX786452 PGB786435:PGB786452 OWF786435:OWF786452 OMJ786435:OMJ786452 OCN786435:OCN786452 NSR786435:NSR786452 NIV786435:NIV786452 MYZ786435:MYZ786452 MPD786435:MPD786452 MFH786435:MFH786452 LVL786435:LVL786452 LLP786435:LLP786452 LBT786435:LBT786452 KRX786435:KRX786452 KIB786435:KIB786452 JYF786435:JYF786452 JOJ786435:JOJ786452 JEN786435:JEN786452 IUR786435:IUR786452 IKV786435:IKV786452 IAZ786435:IAZ786452 HRD786435:HRD786452 HHH786435:HHH786452 GXL786435:GXL786452 GNP786435:GNP786452 GDT786435:GDT786452 FTX786435:FTX786452 FKB786435:FKB786452 FAF786435:FAF786452 EQJ786435:EQJ786452 EGN786435:EGN786452 DWR786435:DWR786452 DMV786435:DMV786452 DCZ786435:DCZ786452 CTD786435:CTD786452 CJH786435:CJH786452 BZL786435:BZL786452 BPP786435:BPP786452 BFT786435:BFT786452 AVX786435:AVX786452 AMB786435:AMB786452 ACF786435:ACF786452 SJ786435:SJ786452 IN786435:IN786452 WUZ720899:WUZ720916 WLD720899:WLD720916 WBH720899:WBH720916 VRL720899:VRL720916 VHP720899:VHP720916 UXT720899:UXT720916 UNX720899:UNX720916 UEB720899:UEB720916 TUF720899:TUF720916 TKJ720899:TKJ720916 TAN720899:TAN720916 SQR720899:SQR720916 SGV720899:SGV720916 RWZ720899:RWZ720916 RND720899:RND720916 RDH720899:RDH720916 QTL720899:QTL720916 QJP720899:QJP720916 PZT720899:PZT720916 PPX720899:PPX720916 PGB720899:PGB720916 OWF720899:OWF720916 OMJ720899:OMJ720916 OCN720899:OCN720916 NSR720899:NSR720916 NIV720899:NIV720916 MYZ720899:MYZ720916 MPD720899:MPD720916 MFH720899:MFH720916 LVL720899:LVL720916 LLP720899:LLP720916 LBT720899:LBT720916 KRX720899:KRX720916 KIB720899:KIB720916 JYF720899:JYF720916 JOJ720899:JOJ720916 JEN720899:JEN720916 IUR720899:IUR720916 IKV720899:IKV720916 IAZ720899:IAZ720916 HRD720899:HRD720916 HHH720899:HHH720916 GXL720899:GXL720916 GNP720899:GNP720916 GDT720899:GDT720916 FTX720899:FTX720916 FKB720899:FKB720916 FAF720899:FAF720916 EQJ720899:EQJ720916 EGN720899:EGN720916 DWR720899:DWR720916 DMV720899:DMV720916 DCZ720899:DCZ720916 CTD720899:CTD720916 CJH720899:CJH720916 BZL720899:BZL720916 BPP720899:BPP720916 BFT720899:BFT720916 AVX720899:AVX720916 AMB720899:AMB720916 ACF720899:ACF720916 SJ720899:SJ720916 IN720899:IN720916 WUZ655363:WUZ655380 WLD655363:WLD655380 WBH655363:WBH655380 VRL655363:VRL655380 VHP655363:VHP655380 UXT655363:UXT655380 UNX655363:UNX655380 UEB655363:UEB655380 TUF655363:TUF655380 TKJ655363:TKJ655380 TAN655363:TAN655380 SQR655363:SQR655380 SGV655363:SGV655380 RWZ655363:RWZ655380 RND655363:RND655380 RDH655363:RDH655380 QTL655363:QTL655380 QJP655363:QJP655380 PZT655363:PZT655380 PPX655363:PPX655380 PGB655363:PGB655380 OWF655363:OWF655380 OMJ655363:OMJ655380 OCN655363:OCN655380 NSR655363:NSR655380 NIV655363:NIV655380 MYZ655363:MYZ655380 MPD655363:MPD655380 MFH655363:MFH655380 LVL655363:LVL655380 LLP655363:LLP655380 LBT655363:LBT655380 KRX655363:KRX655380 KIB655363:KIB655380 JYF655363:JYF655380 JOJ655363:JOJ655380 JEN655363:JEN655380 IUR655363:IUR655380 IKV655363:IKV655380 IAZ655363:IAZ655380 HRD655363:HRD655380 HHH655363:HHH655380 GXL655363:GXL655380 GNP655363:GNP655380 GDT655363:GDT655380 FTX655363:FTX655380 FKB655363:FKB655380 FAF655363:FAF655380 EQJ655363:EQJ655380 EGN655363:EGN655380 DWR655363:DWR655380 DMV655363:DMV655380 DCZ655363:DCZ655380 CTD655363:CTD655380 CJH655363:CJH655380 BZL655363:BZL655380 BPP655363:BPP655380 BFT655363:BFT655380 AVX655363:AVX655380 AMB655363:AMB655380 ACF655363:ACF655380 SJ655363:SJ655380 IN655363:IN655380 WUZ589827:WUZ589844 WLD589827:WLD589844 WBH589827:WBH589844 VRL589827:VRL589844 VHP589827:VHP589844 UXT589827:UXT589844 UNX589827:UNX589844 UEB589827:UEB589844 TUF589827:TUF589844 TKJ589827:TKJ589844 TAN589827:TAN589844 SQR589827:SQR589844 SGV589827:SGV589844 RWZ589827:RWZ589844 RND589827:RND589844 RDH589827:RDH589844 QTL589827:QTL589844 QJP589827:QJP589844 PZT589827:PZT589844 PPX589827:PPX589844 PGB589827:PGB589844 OWF589827:OWF589844 OMJ589827:OMJ589844 OCN589827:OCN589844 NSR589827:NSR589844 NIV589827:NIV589844 MYZ589827:MYZ589844 MPD589827:MPD589844 MFH589827:MFH589844 LVL589827:LVL589844 LLP589827:LLP589844 LBT589827:LBT589844 KRX589827:KRX589844 KIB589827:KIB589844 JYF589827:JYF589844 JOJ589827:JOJ589844 JEN589827:JEN589844 IUR589827:IUR589844 IKV589827:IKV589844 IAZ589827:IAZ589844 HRD589827:HRD589844 HHH589827:HHH589844 GXL589827:GXL589844 GNP589827:GNP589844 GDT589827:GDT589844 FTX589827:FTX589844 FKB589827:FKB589844 FAF589827:FAF589844 EQJ589827:EQJ589844 EGN589827:EGN589844 DWR589827:DWR589844 DMV589827:DMV589844 DCZ589827:DCZ589844 CTD589827:CTD589844 CJH589827:CJH589844 BZL589827:BZL589844 BPP589827:BPP589844 BFT589827:BFT589844 AVX589827:AVX589844 AMB589827:AMB589844 ACF589827:ACF589844 SJ589827:SJ589844 IN589827:IN589844 WUZ524291:WUZ524308 WLD524291:WLD524308 WBH524291:WBH524308 VRL524291:VRL524308 VHP524291:VHP524308 UXT524291:UXT524308 UNX524291:UNX524308 UEB524291:UEB524308 TUF524291:TUF524308 TKJ524291:TKJ524308 TAN524291:TAN524308 SQR524291:SQR524308 SGV524291:SGV524308 RWZ524291:RWZ524308 RND524291:RND524308 RDH524291:RDH524308 QTL524291:QTL524308 QJP524291:QJP524308 PZT524291:PZT524308 PPX524291:PPX524308 PGB524291:PGB524308 OWF524291:OWF524308 OMJ524291:OMJ524308 OCN524291:OCN524308 NSR524291:NSR524308 NIV524291:NIV524308 MYZ524291:MYZ524308 MPD524291:MPD524308 MFH524291:MFH524308 LVL524291:LVL524308 LLP524291:LLP524308 LBT524291:LBT524308 KRX524291:KRX524308 KIB524291:KIB524308 JYF524291:JYF524308 JOJ524291:JOJ524308 JEN524291:JEN524308 IUR524291:IUR524308 IKV524291:IKV524308 IAZ524291:IAZ524308 HRD524291:HRD524308 HHH524291:HHH524308 GXL524291:GXL524308 GNP524291:GNP524308 GDT524291:GDT524308 FTX524291:FTX524308 FKB524291:FKB524308 FAF524291:FAF524308 EQJ524291:EQJ524308 EGN524291:EGN524308 DWR524291:DWR524308 DMV524291:DMV524308 DCZ524291:DCZ524308 CTD524291:CTD524308 CJH524291:CJH524308 BZL524291:BZL524308 BPP524291:BPP524308 BFT524291:BFT524308 AVX524291:AVX524308 AMB524291:AMB524308 ACF524291:ACF524308 SJ524291:SJ524308 IN524291:IN524308 WUZ458755:WUZ458772 WLD458755:WLD458772 WBH458755:WBH458772 VRL458755:VRL458772 VHP458755:VHP458772 UXT458755:UXT458772 UNX458755:UNX458772 UEB458755:UEB458772 TUF458755:TUF458772 TKJ458755:TKJ458772 TAN458755:TAN458772 SQR458755:SQR458772 SGV458755:SGV458772 RWZ458755:RWZ458772 RND458755:RND458772 RDH458755:RDH458772 QTL458755:QTL458772 QJP458755:QJP458772 PZT458755:PZT458772 PPX458755:PPX458772 PGB458755:PGB458772 OWF458755:OWF458772 OMJ458755:OMJ458772 OCN458755:OCN458772 NSR458755:NSR458772 NIV458755:NIV458772 MYZ458755:MYZ458772 MPD458755:MPD458772 MFH458755:MFH458772 LVL458755:LVL458772 LLP458755:LLP458772 LBT458755:LBT458772 KRX458755:KRX458772 KIB458755:KIB458772 JYF458755:JYF458772 JOJ458755:JOJ458772 JEN458755:JEN458772 IUR458755:IUR458772 IKV458755:IKV458772 IAZ458755:IAZ458772 HRD458755:HRD458772 HHH458755:HHH458772 GXL458755:GXL458772 GNP458755:GNP458772 GDT458755:GDT458772 FTX458755:FTX458772 FKB458755:FKB458772 FAF458755:FAF458772 EQJ458755:EQJ458772 EGN458755:EGN458772 DWR458755:DWR458772 DMV458755:DMV458772 DCZ458755:DCZ458772 CTD458755:CTD458772 CJH458755:CJH458772 BZL458755:BZL458772 BPP458755:BPP458772 BFT458755:BFT458772 AVX458755:AVX458772 AMB458755:AMB458772 ACF458755:ACF458772 SJ458755:SJ458772 IN458755:IN458772 WUZ393219:WUZ393236 WLD393219:WLD393236 WBH393219:WBH393236 VRL393219:VRL393236 VHP393219:VHP393236 UXT393219:UXT393236 UNX393219:UNX393236 UEB393219:UEB393236 TUF393219:TUF393236 TKJ393219:TKJ393236 TAN393219:TAN393236 SQR393219:SQR393236 SGV393219:SGV393236 RWZ393219:RWZ393236 RND393219:RND393236 RDH393219:RDH393236 QTL393219:QTL393236 QJP393219:QJP393236 PZT393219:PZT393236 PPX393219:PPX393236 PGB393219:PGB393236 OWF393219:OWF393236 OMJ393219:OMJ393236 OCN393219:OCN393236 NSR393219:NSR393236 NIV393219:NIV393236 MYZ393219:MYZ393236 MPD393219:MPD393236 MFH393219:MFH393236 LVL393219:LVL393236 LLP393219:LLP393236 LBT393219:LBT393236 KRX393219:KRX393236 KIB393219:KIB393236 JYF393219:JYF393236 JOJ393219:JOJ393236 JEN393219:JEN393236 IUR393219:IUR393236 IKV393219:IKV393236 IAZ393219:IAZ393236 HRD393219:HRD393236 HHH393219:HHH393236 GXL393219:GXL393236 GNP393219:GNP393236 GDT393219:GDT393236 FTX393219:FTX393236 FKB393219:FKB393236 FAF393219:FAF393236 EQJ393219:EQJ393236 EGN393219:EGN393236 DWR393219:DWR393236 DMV393219:DMV393236 DCZ393219:DCZ393236 CTD393219:CTD393236 CJH393219:CJH393236 BZL393219:BZL393236 BPP393219:BPP393236 BFT393219:BFT393236 AVX393219:AVX393236 AMB393219:AMB393236 ACF393219:ACF393236 SJ393219:SJ393236 IN393219:IN393236 WUZ327683:WUZ327700 WLD327683:WLD327700 WBH327683:WBH327700 VRL327683:VRL327700 VHP327683:VHP327700 UXT327683:UXT327700 UNX327683:UNX327700 UEB327683:UEB327700 TUF327683:TUF327700 TKJ327683:TKJ327700 TAN327683:TAN327700 SQR327683:SQR327700 SGV327683:SGV327700 RWZ327683:RWZ327700 RND327683:RND327700 RDH327683:RDH327700 QTL327683:QTL327700 QJP327683:QJP327700 PZT327683:PZT327700 PPX327683:PPX327700 PGB327683:PGB327700 OWF327683:OWF327700 OMJ327683:OMJ327700 OCN327683:OCN327700 NSR327683:NSR327700 NIV327683:NIV327700 MYZ327683:MYZ327700 MPD327683:MPD327700 MFH327683:MFH327700 LVL327683:LVL327700 LLP327683:LLP327700 LBT327683:LBT327700 KRX327683:KRX327700 KIB327683:KIB327700 JYF327683:JYF327700 JOJ327683:JOJ327700 JEN327683:JEN327700 IUR327683:IUR327700 IKV327683:IKV327700 IAZ327683:IAZ327700 HRD327683:HRD327700 HHH327683:HHH327700 GXL327683:GXL327700 GNP327683:GNP327700 GDT327683:GDT327700 FTX327683:FTX327700 FKB327683:FKB327700 FAF327683:FAF327700 EQJ327683:EQJ327700 EGN327683:EGN327700 DWR327683:DWR327700 DMV327683:DMV327700 DCZ327683:DCZ327700 CTD327683:CTD327700 CJH327683:CJH327700 BZL327683:BZL327700 BPP327683:BPP327700 BFT327683:BFT327700 AVX327683:AVX327700 AMB327683:AMB327700 ACF327683:ACF327700 SJ327683:SJ327700 IN327683:IN327700 WUZ262147:WUZ262164 WLD262147:WLD262164 WBH262147:WBH262164 VRL262147:VRL262164 VHP262147:VHP262164 UXT262147:UXT262164 UNX262147:UNX262164 UEB262147:UEB262164 TUF262147:TUF262164 TKJ262147:TKJ262164 TAN262147:TAN262164 SQR262147:SQR262164 SGV262147:SGV262164 RWZ262147:RWZ262164 RND262147:RND262164 RDH262147:RDH262164 QTL262147:QTL262164 QJP262147:QJP262164 PZT262147:PZT262164 PPX262147:PPX262164 PGB262147:PGB262164 OWF262147:OWF262164 OMJ262147:OMJ262164 OCN262147:OCN262164 NSR262147:NSR262164 NIV262147:NIV262164 MYZ262147:MYZ262164 MPD262147:MPD262164 MFH262147:MFH262164 LVL262147:LVL262164 LLP262147:LLP262164 LBT262147:LBT262164 KRX262147:KRX262164 KIB262147:KIB262164 JYF262147:JYF262164 JOJ262147:JOJ262164 JEN262147:JEN262164 IUR262147:IUR262164 IKV262147:IKV262164 IAZ262147:IAZ262164 HRD262147:HRD262164 HHH262147:HHH262164 GXL262147:GXL262164 GNP262147:GNP262164 GDT262147:GDT262164 FTX262147:FTX262164 FKB262147:FKB262164 FAF262147:FAF262164 EQJ262147:EQJ262164 EGN262147:EGN262164 DWR262147:DWR262164 DMV262147:DMV262164 DCZ262147:DCZ262164 CTD262147:CTD262164 CJH262147:CJH262164 BZL262147:BZL262164 BPP262147:BPP262164 BFT262147:BFT262164 AVX262147:AVX262164 AMB262147:AMB262164 ACF262147:ACF262164 SJ262147:SJ262164 IN262147:IN262164 WUZ196611:WUZ196628 WLD196611:WLD196628 WBH196611:WBH196628 VRL196611:VRL196628 VHP196611:VHP196628 UXT196611:UXT196628 UNX196611:UNX196628 UEB196611:UEB196628 TUF196611:TUF196628 TKJ196611:TKJ196628 TAN196611:TAN196628 SQR196611:SQR196628 SGV196611:SGV196628 RWZ196611:RWZ196628 RND196611:RND196628 RDH196611:RDH196628 QTL196611:QTL196628 QJP196611:QJP196628 PZT196611:PZT196628 PPX196611:PPX196628 PGB196611:PGB196628 OWF196611:OWF196628 OMJ196611:OMJ196628 OCN196611:OCN196628 NSR196611:NSR196628 NIV196611:NIV196628 MYZ196611:MYZ196628 MPD196611:MPD196628 MFH196611:MFH196628 LVL196611:LVL196628 LLP196611:LLP196628 LBT196611:LBT196628 KRX196611:KRX196628 KIB196611:KIB196628 JYF196611:JYF196628 JOJ196611:JOJ196628 JEN196611:JEN196628 IUR196611:IUR196628 IKV196611:IKV196628 IAZ196611:IAZ196628 HRD196611:HRD196628 HHH196611:HHH196628 GXL196611:GXL196628 GNP196611:GNP196628 GDT196611:GDT196628 FTX196611:FTX196628 FKB196611:FKB196628 FAF196611:FAF196628 EQJ196611:EQJ196628 EGN196611:EGN196628 DWR196611:DWR196628 DMV196611:DMV196628 DCZ196611:DCZ196628 CTD196611:CTD196628 CJH196611:CJH196628 BZL196611:BZL196628 BPP196611:BPP196628 BFT196611:BFT196628 AVX196611:AVX196628 AMB196611:AMB196628 ACF196611:ACF196628 SJ196611:SJ196628 IN196611:IN196628 WUZ131075:WUZ131092 WLD131075:WLD131092 WBH131075:WBH131092 VRL131075:VRL131092 VHP131075:VHP131092 UXT131075:UXT131092 UNX131075:UNX131092 UEB131075:UEB131092 TUF131075:TUF131092 TKJ131075:TKJ131092 TAN131075:TAN131092 SQR131075:SQR131092 SGV131075:SGV131092 RWZ131075:RWZ131092 RND131075:RND131092 RDH131075:RDH131092 QTL131075:QTL131092 QJP131075:QJP131092 PZT131075:PZT131092 PPX131075:PPX131092 PGB131075:PGB131092 OWF131075:OWF131092 OMJ131075:OMJ131092 OCN131075:OCN131092 NSR131075:NSR131092 NIV131075:NIV131092 MYZ131075:MYZ131092 MPD131075:MPD131092 MFH131075:MFH131092 LVL131075:LVL131092 LLP131075:LLP131092 LBT131075:LBT131092 KRX131075:KRX131092 KIB131075:KIB131092 JYF131075:JYF131092 JOJ131075:JOJ131092 JEN131075:JEN131092 IUR131075:IUR131092 IKV131075:IKV131092 IAZ131075:IAZ131092 HRD131075:HRD131092 HHH131075:HHH131092 GXL131075:GXL131092 GNP131075:GNP131092 GDT131075:GDT131092 FTX131075:FTX131092 FKB131075:FKB131092 FAF131075:FAF131092 EQJ131075:EQJ131092 EGN131075:EGN131092 DWR131075:DWR131092 DMV131075:DMV131092 DCZ131075:DCZ131092 CTD131075:CTD131092 CJH131075:CJH131092 BZL131075:BZL131092 BPP131075:BPP131092 BFT131075:BFT131092 AVX131075:AVX131092 AMB131075:AMB131092 ACF131075:ACF131092 SJ131075:SJ131092 IN131075:IN131092 WUZ65539:WUZ65556 WLD65539:WLD65556 WBH65539:WBH65556 VRL65539:VRL65556 VHP65539:VHP65556 UXT65539:UXT65556 UNX65539:UNX65556 UEB65539:UEB65556 TUF65539:TUF65556 TKJ65539:TKJ65556 TAN65539:TAN65556 SQR65539:SQR65556 SGV65539:SGV65556 RWZ65539:RWZ65556 RND65539:RND65556 RDH65539:RDH65556 QTL65539:QTL65556 QJP65539:QJP65556 PZT65539:PZT65556 PPX65539:PPX65556 PGB65539:PGB65556 OWF65539:OWF65556 OMJ65539:OMJ65556 OCN65539:OCN65556 NSR65539:NSR65556 NIV65539:NIV65556 MYZ65539:MYZ65556 MPD65539:MPD65556 MFH65539:MFH65556 LVL65539:LVL65556 LLP65539:LLP65556 LBT65539:LBT65556 KRX65539:KRX65556 KIB65539:KIB65556 JYF65539:JYF65556 JOJ65539:JOJ65556 JEN65539:JEN65556 IUR65539:IUR65556 IKV65539:IKV65556 IAZ65539:IAZ65556 HRD65539:HRD65556 HHH65539:HHH65556 GXL65539:GXL65556 GNP65539:GNP65556 GDT65539:GDT65556 FTX65539:FTX65556 FKB65539:FKB65556 FAF65539:FAF65556 EQJ65539:EQJ65556 EGN65539:EGN65556 DWR65539:DWR65556 DMV65539:DMV65556 DCZ65539:DCZ65556 CTD65539:CTD65556 CJH65539:CJH65556 BZL65539:BZL65556 BPP65539:BPP65556 BFT65539:BFT65556 AVX65539:AVX65556 AMB65539:AMB65556 ACF65539:ACF65556 SJ65539:SJ65556 IN65539:IN65556 SJ3:SJ14 ACF3:ACF14 AMB3:AMB14 AVX3:AVX14 BFT3:BFT14 BPP3:BPP14 BZL3:BZL14 CJH3:CJH14 CTD3:CTD14 DCZ3:DCZ14 DMV3:DMV14 DWR3:DWR14 EGN3:EGN14 EQJ3:EQJ14 FAF3:FAF14 FKB3:FKB14 FTX3:FTX14 GDT3:GDT14 GNP3:GNP14 GXL3:GXL14 HHH3:HHH14 HRD3:HRD14 IAZ3:IAZ14 IKV3:IKV14 IUR3:IUR14 JEN3:JEN14 JOJ3:JOJ14 JYF3:JYF14 KIB3:KIB14 KRX3:KRX14 LBT3:LBT14 LLP3:LLP14 LVL3:LVL14 MFH3:MFH14 MPD3:MPD14 MYZ3:MYZ14 NIV3:NIV14 NSR3:NSR14 OCN3:OCN14 OMJ3:OMJ14 OWF3:OWF14 PGB3:PGB14 PPX3:PPX14 PZT3:PZT14 QJP3:QJP14 QTL3:QTL14 RDH3:RDH14 RND3:RND14 RWZ3:RWZ14 SGV3:SGV14 SQR3:SQR14 TAN3:TAN14 TKJ3:TKJ14 TUF3:TUF14 UEB3:UEB14 UNX3:UNX14 UXT3:UXT14 VHP3:VHP14 VRL3:VRL14 WBH3:WBH14 WLD3:WLD14 WUZ3:WUZ14 IN3:IN14 IM16:IM20 IO15 WUY16:WUY20 WVA15 WLC16:WLC20 WLE15 WBG16:WBG20 WBI15 VRK16:VRK20 VRM15 VHO16:VHO20 VHQ15 UXS16:UXS20 UXU15 UNW16:UNW20 UNY15 UEA16:UEA20 UEC15 TUE16:TUE20 TUG15 TKI16:TKI20 TKK15 TAM16:TAM20 TAO15 SQQ16:SQQ20 SQS15 SGU16:SGU20 SGW15 RWY16:RWY20 RXA15 RNC16:RNC20 RNE15 RDG16:RDG20 RDI15 QTK16:QTK20 QTM15 QJO16:QJO20 QJQ15 PZS16:PZS20 PZU15 PPW16:PPW20 PPY15 PGA16:PGA20 PGC15 OWE16:OWE20 OWG15 OMI16:OMI20 OMK15 OCM16:OCM20 OCO15 NSQ16:NSQ20 NSS15 NIU16:NIU20 NIW15 MYY16:MYY20 MZA15 MPC16:MPC20 MPE15 MFG16:MFG20 MFI15 LVK16:LVK20 LVM15 LLO16:LLO20 LLQ15 LBS16:LBS20 LBU15 KRW16:KRW20 KRY15 KIA16:KIA20 KIC15 JYE16:JYE20 JYG15 JOI16:JOI20 JOK15 JEM16:JEM20 JEO15 IUQ16:IUQ20 IUS15 IKU16:IKU20 IKW15 IAY16:IAY20 IBA15 HRC16:HRC20 HRE15 HHG16:HHG20 HHI15 GXK16:GXK20 GXM15 GNO16:GNO20 GNQ15 GDS16:GDS20 GDU15 FTW16:FTW20 FTY15 FKA16:FKA20 FKC15 FAE16:FAE20 FAG15 EQI16:EQI20 EQK15 EGM16:EGM20 EGO15 DWQ16:DWQ20 DWS15 DMU16:DMU20 DMW15 DCY16:DCY20 DDA15 CTC16:CTC20 CTE15 CJG16:CJG20 CJI15 BZK16:BZK20 BZM15 BPO16:BPO20 BPQ15 BFS16:BFS20 BFU15 AVW16:AVW20 AVY15 AMA16:AMA20 AMC15 ACE16:ACE20 ACG15 SI16:SI20 SK15">
      <formula1>#REF!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24"/>
  <sheetViews>
    <sheetView zoomScale="120" zoomScaleNormal="120" workbookViewId="0">
      <selection activeCell="B2" sqref="B2"/>
    </sheetView>
  </sheetViews>
  <sheetFormatPr defaultRowHeight="12.75" x14ac:dyDescent="0.2"/>
  <cols>
    <col min="1" max="1" width="2.77734375" style="3" customWidth="1"/>
    <col min="2" max="2" width="8" style="3" bestFit="1" customWidth="1"/>
    <col min="3" max="3" width="4.5546875" style="3" bestFit="1" customWidth="1"/>
    <col min="4" max="257" width="8.88671875" style="3"/>
    <col min="258" max="258" width="8" style="3" bestFit="1" customWidth="1"/>
    <col min="259" max="259" width="3.88671875" style="3" bestFit="1" customWidth="1"/>
    <col min="260" max="513" width="8.88671875" style="3"/>
    <col min="514" max="514" width="8" style="3" bestFit="1" customWidth="1"/>
    <col min="515" max="515" width="3.88671875" style="3" bestFit="1" customWidth="1"/>
    <col min="516" max="769" width="8.88671875" style="3"/>
    <col min="770" max="770" width="8" style="3" bestFit="1" customWidth="1"/>
    <col min="771" max="771" width="3.88671875" style="3" bestFit="1" customWidth="1"/>
    <col min="772" max="1025" width="8.88671875" style="3"/>
    <col min="1026" max="1026" width="8" style="3" bestFit="1" customWidth="1"/>
    <col min="1027" max="1027" width="3.88671875" style="3" bestFit="1" customWidth="1"/>
    <col min="1028" max="1281" width="8.88671875" style="3"/>
    <col min="1282" max="1282" width="8" style="3" bestFit="1" customWidth="1"/>
    <col min="1283" max="1283" width="3.88671875" style="3" bestFit="1" customWidth="1"/>
    <col min="1284" max="1537" width="8.88671875" style="3"/>
    <col min="1538" max="1538" width="8" style="3" bestFit="1" customWidth="1"/>
    <col min="1539" max="1539" width="3.88671875" style="3" bestFit="1" customWidth="1"/>
    <col min="1540" max="1793" width="8.88671875" style="3"/>
    <col min="1794" max="1794" width="8" style="3" bestFit="1" customWidth="1"/>
    <col min="1795" max="1795" width="3.88671875" style="3" bestFit="1" customWidth="1"/>
    <col min="1796" max="2049" width="8.88671875" style="3"/>
    <col min="2050" max="2050" width="8" style="3" bestFit="1" customWidth="1"/>
    <col min="2051" max="2051" width="3.88671875" style="3" bestFit="1" customWidth="1"/>
    <col min="2052" max="2305" width="8.88671875" style="3"/>
    <col min="2306" max="2306" width="8" style="3" bestFit="1" customWidth="1"/>
    <col min="2307" max="2307" width="3.88671875" style="3" bestFit="1" customWidth="1"/>
    <col min="2308" max="2561" width="8.88671875" style="3"/>
    <col min="2562" max="2562" width="8" style="3" bestFit="1" customWidth="1"/>
    <col min="2563" max="2563" width="3.88671875" style="3" bestFit="1" customWidth="1"/>
    <col min="2564" max="2817" width="8.88671875" style="3"/>
    <col min="2818" max="2818" width="8" style="3" bestFit="1" customWidth="1"/>
    <col min="2819" max="2819" width="3.88671875" style="3" bestFit="1" customWidth="1"/>
    <col min="2820" max="3073" width="8.88671875" style="3"/>
    <col min="3074" max="3074" width="8" style="3" bestFit="1" customWidth="1"/>
    <col min="3075" max="3075" width="3.88671875" style="3" bestFit="1" customWidth="1"/>
    <col min="3076" max="3329" width="8.88671875" style="3"/>
    <col min="3330" max="3330" width="8" style="3" bestFit="1" customWidth="1"/>
    <col min="3331" max="3331" width="3.88671875" style="3" bestFit="1" customWidth="1"/>
    <col min="3332" max="3585" width="8.88671875" style="3"/>
    <col min="3586" max="3586" width="8" style="3" bestFit="1" customWidth="1"/>
    <col min="3587" max="3587" width="3.88671875" style="3" bestFit="1" customWidth="1"/>
    <col min="3588" max="3841" width="8.88671875" style="3"/>
    <col min="3842" max="3842" width="8" style="3" bestFit="1" customWidth="1"/>
    <col min="3843" max="3843" width="3.88671875" style="3" bestFit="1" customWidth="1"/>
    <col min="3844" max="4097" width="8.88671875" style="3"/>
    <col min="4098" max="4098" width="8" style="3" bestFit="1" customWidth="1"/>
    <col min="4099" max="4099" width="3.88671875" style="3" bestFit="1" customWidth="1"/>
    <col min="4100" max="4353" width="8.88671875" style="3"/>
    <col min="4354" max="4354" width="8" style="3" bestFit="1" customWidth="1"/>
    <col min="4355" max="4355" width="3.88671875" style="3" bestFit="1" customWidth="1"/>
    <col min="4356" max="4609" width="8.88671875" style="3"/>
    <col min="4610" max="4610" width="8" style="3" bestFit="1" customWidth="1"/>
    <col min="4611" max="4611" width="3.88671875" style="3" bestFit="1" customWidth="1"/>
    <col min="4612" max="4865" width="8.88671875" style="3"/>
    <col min="4866" max="4866" width="8" style="3" bestFit="1" customWidth="1"/>
    <col min="4867" max="4867" width="3.88671875" style="3" bestFit="1" customWidth="1"/>
    <col min="4868" max="5121" width="8.88671875" style="3"/>
    <col min="5122" max="5122" width="8" style="3" bestFit="1" customWidth="1"/>
    <col min="5123" max="5123" width="3.88671875" style="3" bestFit="1" customWidth="1"/>
    <col min="5124" max="5377" width="8.88671875" style="3"/>
    <col min="5378" max="5378" width="8" style="3" bestFit="1" customWidth="1"/>
    <col min="5379" max="5379" width="3.88671875" style="3" bestFit="1" customWidth="1"/>
    <col min="5380" max="5633" width="8.88671875" style="3"/>
    <col min="5634" max="5634" width="8" style="3" bestFit="1" customWidth="1"/>
    <col min="5635" max="5635" width="3.88671875" style="3" bestFit="1" customWidth="1"/>
    <col min="5636" max="5889" width="8.88671875" style="3"/>
    <col min="5890" max="5890" width="8" style="3" bestFit="1" customWidth="1"/>
    <col min="5891" max="5891" width="3.88671875" style="3" bestFit="1" customWidth="1"/>
    <col min="5892" max="6145" width="8.88671875" style="3"/>
    <col min="6146" max="6146" width="8" style="3" bestFit="1" customWidth="1"/>
    <col min="6147" max="6147" width="3.88671875" style="3" bestFit="1" customWidth="1"/>
    <col min="6148" max="6401" width="8.88671875" style="3"/>
    <col min="6402" max="6402" width="8" style="3" bestFit="1" customWidth="1"/>
    <col min="6403" max="6403" width="3.88671875" style="3" bestFit="1" customWidth="1"/>
    <col min="6404" max="6657" width="8.88671875" style="3"/>
    <col min="6658" max="6658" width="8" style="3" bestFit="1" customWidth="1"/>
    <col min="6659" max="6659" width="3.88671875" style="3" bestFit="1" customWidth="1"/>
    <col min="6660" max="6913" width="8.88671875" style="3"/>
    <col min="6914" max="6914" width="8" style="3" bestFit="1" customWidth="1"/>
    <col min="6915" max="6915" width="3.88671875" style="3" bestFit="1" customWidth="1"/>
    <col min="6916" max="7169" width="8.88671875" style="3"/>
    <col min="7170" max="7170" width="8" style="3" bestFit="1" customWidth="1"/>
    <col min="7171" max="7171" width="3.88671875" style="3" bestFit="1" customWidth="1"/>
    <col min="7172" max="7425" width="8.88671875" style="3"/>
    <col min="7426" max="7426" width="8" style="3" bestFit="1" customWidth="1"/>
    <col min="7427" max="7427" width="3.88671875" style="3" bestFit="1" customWidth="1"/>
    <col min="7428" max="7681" width="8.88671875" style="3"/>
    <col min="7682" max="7682" width="8" style="3" bestFit="1" customWidth="1"/>
    <col min="7683" max="7683" width="3.88671875" style="3" bestFit="1" customWidth="1"/>
    <col min="7684" max="7937" width="8.88671875" style="3"/>
    <col min="7938" max="7938" width="8" style="3" bestFit="1" customWidth="1"/>
    <col min="7939" max="7939" width="3.88671875" style="3" bestFit="1" customWidth="1"/>
    <col min="7940" max="8193" width="8.88671875" style="3"/>
    <col min="8194" max="8194" width="8" style="3" bestFit="1" customWidth="1"/>
    <col min="8195" max="8195" width="3.88671875" style="3" bestFit="1" customWidth="1"/>
    <col min="8196" max="8449" width="8.88671875" style="3"/>
    <col min="8450" max="8450" width="8" style="3" bestFit="1" customWidth="1"/>
    <col min="8451" max="8451" width="3.88671875" style="3" bestFit="1" customWidth="1"/>
    <col min="8452" max="8705" width="8.88671875" style="3"/>
    <col min="8706" max="8706" width="8" style="3" bestFit="1" customWidth="1"/>
    <col min="8707" max="8707" width="3.88671875" style="3" bestFit="1" customWidth="1"/>
    <col min="8708" max="8961" width="8.88671875" style="3"/>
    <col min="8962" max="8962" width="8" style="3" bestFit="1" customWidth="1"/>
    <col min="8963" max="8963" width="3.88671875" style="3" bestFit="1" customWidth="1"/>
    <col min="8964" max="9217" width="8.88671875" style="3"/>
    <col min="9218" max="9218" width="8" style="3" bestFit="1" customWidth="1"/>
    <col min="9219" max="9219" width="3.88671875" style="3" bestFit="1" customWidth="1"/>
    <col min="9220" max="9473" width="8.88671875" style="3"/>
    <col min="9474" max="9474" width="8" style="3" bestFit="1" customWidth="1"/>
    <col min="9475" max="9475" width="3.88671875" style="3" bestFit="1" customWidth="1"/>
    <col min="9476" max="9729" width="8.88671875" style="3"/>
    <col min="9730" max="9730" width="8" style="3" bestFit="1" customWidth="1"/>
    <col min="9731" max="9731" width="3.88671875" style="3" bestFit="1" customWidth="1"/>
    <col min="9732" max="9985" width="8.88671875" style="3"/>
    <col min="9986" max="9986" width="8" style="3" bestFit="1" customWidth="1"/>
    <col min="9987" max="9987" width="3.88671875" style="3" bestFit="1" customWidth="1"/>
    <col min="9988" max="10241" width="8.88671875" style="3"/>
    <col min="10242" max="10242" width="8" style="3" bestFit="1" customWidth="1"/>
    <col min="10243" max="10243" width="3.88671875" style="3" bestFit="1" customWidth="1"/>
    <col min="10244" max="10497" width="8.88671875" style="3"/>
    <col min="10498" max="10498" width="8" style="3" bestFit="1" customWidth="1"/>
    <col min="10499" max="10499" width="3.88671875" style="3" bestFit="1" customWidth="1"/>
    <col min="10500" max="10753" width="8.88671875" style="3"/>
    <col min="10754" max="10754" width="8" style="3" bestFit="1" customWidth="1"/>
    <col min="10755" max="10755" width="3.88671875" style="3" bestFit="1" customWidth="1"/>
    <col min="10756" max="11009" width="8.88671875" style="3"/>
    <col min="11010" max="11010" width="8" style="3" bestFit="1" customWidth="1"/>
    <col min="11011" max="11011" width="3.88671875" style="3" bestFit="1" customWidth="1"/>
    <col min="11012" max="11265" width="8.88671875" style="3"/>
    <col min="11266" max="11266" width="8" style="3" bestFit="1" customWidth="1"/>
    <col min="11267" max="11267" width="3.88671875" style="3" bestFit="1" customWidth="1"/>
    <col min="11268" max="11521" width="8.88671875" style="3"/>
    <col min="11522" max="11522" width="8" style="3" bestFit="1" customWidth="1"/>
    <col min="11523" max="11523" width="3.88671875" style="3" bestFit="1" customWidth="1"/>
    <col min="11524" max="11777" width="8.88671875" style="3"/>
    <col min="11778" max="11778" width="8" style="3" bestFit="1" customWidth="1"/>
    <col min="11779" max="11779" width="3.88671875" style="3" bestFit="1" customWidth="1"/>
    <col min="11780" max="12033" width="8.88671875" style="3"/>
    <col min="12034" max="12034" width="8" style="3" bestFit="1" customWidth="1"/>
    <col min="12035" max="12035" width="3.88671875" style="3" bestFit="1" customWidth="1"/>
    <col min="12036" max="12289" width="8.88671875" style="3"/>
    <col min="12290" max="12290" width="8" style="3" bestFit="1" customWidth="1"/>
    <col min="12291" max="12291" width="3.88671875" style="3" bestFit="1" customWidth="1"/>
    <col min="12292" max="12545" width="8.88671875" style="3"/>
    <col min="12546" max="12546" width="8" style="3" bestFit="1" customWidth="1"/>
    <col min="12547" max="12547" width="3.88671875" style="3" bestFit="1" customWidth="1"/>
    <col min="12548" max="12801" width="8.88671875" style="3"/>
    <col min="12802" max="12802" width="8" style="3" bestFit="1" customWidth="1"/>
    <col min="12803" max="12803" width="3.88671875" style="3" bestFit="1" customWidth="1"/>
    <col min="12804" max="13057" width="8.88671875" style="3"/>
    <col min="13058" max="13058" width="8" style="3" bestFit="1" customWidth="1"/>
    <col min="13059" max="13059" width="3.88671875" style="3" bestFit="1" customWidth="1"/>
    <col min="13060" max="13313" width="8.88671875" style="3"/>
    <col min="13314" max="13314" width="8" style="3" bestFit="1" customWidth="1"/>
    <col min="13315" max="13315" width="3.88671875" style="3" bestFit="1" customWidth="1"/>
    <col min="13316" max="13569" width="8.88671875" style="3"/>
    <col min="13570" max="13570" width="8" style="3" bestFit="1" customWidth="1"/>
    <col min="13571" max="13571" width="3.88671875" style="3" bestFit="1" customWidth="1"/>
    <col min="13572" max="13825" width="8.88671875" style="3"/>
    <col min="13826" max="13826" width="8" style="3" bestFit="1" customWidth="1"/>
    <col min="13827" max="13827" width="3.88671875" style="3" bestFit="1" customWidth="1"/>
    <col min="13828" max="14081" width="8.88671875" style="3"/>
    <col min="14082" max="14082" width="8" style="3" bestFit="1" customWidth="1"/>
    <col min="14083" max="14083" width="3.88671875" style="3" bestFit="1" customWidth="1"/>
    <col min="14084" max="14337" width="8.88671875" style="3"/>
    <col min="14338" max="14338" width="8" style="3" bestFit="1" customWidth="1"/>
    <col min="14339" max="14339" width="3.88671875" style="3" bestFit="1" customWidth="1"/>
    <col min="14340" max="14593" width="8.88671875" style="3"/>
    <col min="14594" max="14594" width="8" style="3" bestFit="1" customWidth="1"/>
    <col min="14595" max="14595" width="3.88671875" style="3" bestFit="1" customWidth="1"/>
    <col min="14596" max="14849" width="8.88671875" style="3"/>
    <col min="14850" max="14850" width="8" style="3" bestFit="1" customWidth="1"/>
    <col min="14851" max="14851" width="3.88671875" style="3" bestFit="1" customWidth="1"/>
    <col min="14852" max="15105" width="8.88671875" style="3"/>
    <col min="15106" max="15106" width="8" style="3" bestFit="1" customWidth="1"/>
    <col min="15107" max="15107" width="3.88671875" style="3" bestFit="1" customWidth="1"/>
    <col min="15108" max="15361" width="8.88671875" style="3"/>
    <col min="15362" max="15362" width="8" style="3" bestFit="1" customWidth="1"/>
    <col min="15363" max="15363" width="3.88671875" style="3" bestFit="1" customWidth="1"/>
    <col min="15364" max="15617" width="8.88671875" style="3"/>
    <col min="15618" max="15618" width="8" style="3" bestFit="1" customWidth="1"/>
    <col min="15619" max="15619" width="3.88671875" style="3" bestFit="1" customWidth="1"/>
    <col min="15620" max="15873" width="8.88671875" style="3"/>
    <col min="15874" max="15874" width="8" style="3" bestFit="1" customWidth="1"/>
    <col min="15875" max="15875" width="3.88671875" style="3" bestFit="1" customWidth="1"/>
    <col min="15876" max="16129" width="8.88671875" style="3"/>
    <col min="16130" max="16130" width="8" style="3" bestFit="1" customWidth="1"/>
    <col min="16131" max="16131" width="3.88671875" style="3" bestFit="1" customWidth="1"/>
    <col min="16132" max="16384" width="8.88671875" style="3"/>
  </cols>
  <sheetData>
    <row r="2" spans="2:8" x14ac:dyDescent="0.2">
      <c r="B2" s="3" t="s">
        <v>16</v>
      </c>
      <c r="D2" s="37" t="s">
        <v>17</v>
      </c>
      <c r="E2" s="37"/>
      <c r="F2" s="37"/>
      <c r="G2" s="37"/>
      <c r="H2" s="37"/>
    </row>
    <row r="3" spans="2:8" x14ac:dyDescent="0.2">
      <c r="C3" s="4">
        <v>1.96</v>
      </c>
      <c r="D3" s="5">
        <v>0.01</v>
      </c>
      <c r="E3" s="5">
        <v>0.02</v>
      </c>
      <c r="F3" s="5">
        <v>0.05</v>
      </c>
      <c r="G3" s="5">
        <v>0.1</v>
      </c>
      <c r="H3" s="5">
        <v>0.25</v>
      </c>
    </row>
    <row r="4" spans="2:8" x14ac:dyDescent="0.2">
      <c r="B4" s="38" t="s">
        <v>18</v>
      </c>
      <c r="C4" s="6">
        <v>0.1</v>
      </c>
      <c r="D4" s="9">
        <f t="shared" ref="D4:H15" si="0">$C4^2*($C$3/D$3)^2</f>
        <v>384.16000000000008</v>
      </c>
      <c r="E4" s="9">
        <f t="shared" si="0"/>
        <v>96.04000000000002</v>
      </c>
      <c r="F4" s="9">
        <f t="shared" si="0"/>
        <v>15.366399999999999</v>
      </c>
      <c r="G4" s="9">
        <f t="shared" si="0"/>
        <v>3.8415999999999997</v>
      </c>
      <c r="H4" s="9">
        <f t="shared" si="0"/>
        <v>0.61465600000000009</v>
      </c>
    </row>
    <row r="5" spans="2:8" x14ac:dyDescent="0.2">
      <c r="B5" s="38"/>
      <c r="C5" s="6">
        <v>0.2</v>
      </c>
      <c r="D5" s="9">
        <f t="shared" si="0"/>
        <v>1536.6400000000003</v>
      </c>
      <c r="E5" s="9">
        <f t="shared" si="0"/>
        <v>384.16000000000008</v>
      </c>
      <c r="F5" s="9">
        <f t="shared" si="0"/>
        <v>61.465599999999995</v>
      </c>
      <c r="G5" s="9">
        <f t="shared" si="0"/>
        <v>15.366399999999999</v>
      </c>
      <c r="H5" s="9">
        <f t="shared" si="0"/>
        <v>2.4586240000000004</v>
      </c>
    </row>
    <row r="6" spans="2:8" x14ac:dyDescent="0.2">
      <c r="B6" s="38"/>
      <c r="C6" s="6">
        <v>0.3</v>
      </c>
      <c r="D6" s="9">
        <f t="shared" si="0"/>
        <v>3457.44</v>
      </c>
      <c r="E6" s="9">
        <f t="shared" si="0"/>
        <v>864.36</v>
      </c>
      <c r="F6" s="9">
        <f t="shared" si="0"/>
        <v>138.29759999999996</v>
      </c>
      <c r="G6" s="9">
        <f t="shared" si="0"/>
        <v>34.57439999999999</v>
      </c>
      <c r="H6" s="9">
        <f t="shared" si="0"/>
        <v>5.531903999999999</v>
      </c>
    </row>
    <row r="7" spans="2:8" x14ac:dyDescent="0.2">
      <c r="B7" s="38"/>
      <c r="C7" s="6">
        <v>0.4</v>
      </c>
      <c r="D7" s="9">
        <f t="shared" si="0"/>
        <v>6146.5600000000013</v>
      </c>
      <c r="E7" s="9">
        <f t="shared" si="0"/>
        <v>1536.6400000000003</v>
      </c>
      <c r="F7" s="9">
        <f t="shared" si="0"/>
        <v>245.86239999999998</v>
      </c>
      <c r="G7" s="9">
        <f t="shared" si="0"/>
        <v>61.465599999999995</v>
      </c>
      <c r="H7" s="9">
        <f t="shared" si="0"/>
        <v>9.8344960000000015</v>
      </c>
    </row>
    <row r="8" spans="2:8" x14ac:dyDescent="0.2">
      <c r="B8" s="38"/>
      <c r="C8" s="6">
        <v>0.5</v>
      </c>
      <c r="D8" s="9">
        <f t="shared" si="0"/>
        <v>9604</v>
      </c>
      <c r="E8" s="9">
        <f t="shared" si="0"/>
        <v>2401</v>
      </c>
      <c r="F8" s="9">
        <f t="shared" si="0"/>
        <v>384.15999999999991</v>
      </c>
      <c r="G8" s="9">
        <f t="shared" si="0"/>
        <v>96.039999999999978</v>
      </c>
      <c r="H8" s="9">
        <f t="shared" si="0"/>
        <v>15.366399999999999</v>
      </c>
    </row>
    <row r="9" spans="2:8" x14ac:dyDescent="0.2">
      <c r="B9" s="38"/>
      <c r="C9" s="6">
        <v>0.6</v>
      </c>
      <c r="D9" s="9">
        <f t="shared" si="0"/>
        <v>13829.76</v>
      </c>
      <c r="E9" s="9">
        <f t="shared" si="0"/>
        <v>3457.44</v>
      </c>
      <c r="F9" s="9">
        <f t="shared" si="0"/>
        <v>553.19039999999984</v>
      </c>
      <c r="G9" s="9">
        <f t="shared" si="0"/>
        <v>138.29759999999996</v>
      </c>
      <c r="H9" s="9">
        <f t="shared" si="0"/>
        <v>22.127615999999996</v>
      </c>
    </row>
    <row r="10" spans="2:8" x14ac:dyDescent="0.2">
      <c r="B10" s="38"/>
      <c r="C10" s="6">
        <v>0.7</v>
      </c>
      <c r="D10" s="9">
        <f t="shared" si="0"/>
        <v>18823.839999999997</v>
      </c>
      <c r="E10" s="9">
        <f t="shared" si="0"/>
        <v>4705.9599999999991</v>
      </c>
      <c r="F10" s="9">
        <f t="shared" si="0"/>
        <v>752.95359999999971</v>
      </c>
      <c r="G10" s="9">
        <f t="shared" si="0"/>
        <v>188.23839999999993</v>
      </c>
      <c r="H10" s="9">
        <f t="shared" si="0"/>
        <v>30.118143999999994</v>
      </c>
    </row>
    <row r="11" spans="2:8" x14ac:dyDescent="0.2">
      <c r="B11" s="38"/>
      <c r="C11" s="6">
        <v>0.8</v>
      </c>
      <c r="D11" s="9">
        <f t="shared" si="0"/>
        <v>24586.240000000005</v>
      </c>
      <c r="E11" s="9">
        <f t="shared" si="0"/>
        <v>6146.5600000000013</v>
      </c>
      <c r="F11" s="9">
        <f t="shared" si="0"/>
        <v>983.44959999999992</v>
      </c>
      <c r="G11" s="9">
        <f t="shared" si="0"/>
        <v>245.86239999999998</v>
      </c>
      <c r="H11" s="9">
        <f t="shared" si="0"/>
        <v>39.337984000000006</v>
      </c>
    </row>
    <row r="12" spans="2:8" x14ac:dyDescent="0.2">
      <c r="B12" s="38"/>
      <c r="C12" s="6">
        <v>0.9</v>
      </c>
      <c r="D12" s="9">
        <f t="shared" si="0"/>
        <v>31116.960000000003</v>
      </c>
      <c r="E12" s="9">
        <f t="shared" si="0"/>
        <v>7779.2400000000007</v>
      </c>
      <c r="F12" s="9">
        <f t="shared" si="0"/>
        <v>1244.6783999999998</v>
      </c>
      <c r="G12" s="9">
        <f t="shared" si="0"/>
        <v>311.16959999999995</v>
      </c>
      <c r="H12" s="9">
        <f t="shared" si="0"/>
        <v>49.787135999999997</v>
      </c>
    </row>
    <row r="13" spans="2:8" x14ac:dyDescent="0.2">
      <c r="B13" s="38"/>
      <c r="C13" s="6">
        <v>1</v>
      </c>
      <c r="D13" s="9">
        <f t="shared" si="0"/>
        <v>38416</v>
      </c>
      <c r="E13" s="9">
        <f t="shared" si="0"/>
        <v>9604</v>
      </c>
      <c r="F13" s="9">
        <f t="shared" si="0"/>
        <v>1536.6399999999996</v>
      </c>
      <c r="G13" s="9">
        <f t="shared" si="0"/>
        <v>384.15999999999991</v>
      </c>
      <c r="H13" s="9">
        <f t="shared" si="0"/>
        <v>61.465599999999995</v>
      </c>
    </row>
    <row r="14" spans="2:8" x14ac:dyDescent="0.2">
      <c r="B14" s="38"/>
      <c r="C14" s="6">
        <v>2</v>
      </c>
      <c r="D14" s="9">
        <f t="shared" si="0"/>
        <v>153664</v>
      </c>
      <c r="E14" s="9">
        <f t="shared" si="0"/>
        <v>38416</v>
      </c>
      <c r="F14" s="9">
        <f t="shared" si="0"/>
        <v>6146.5599999999986</v>
      </c>
      <c r="G14" s="9">
        <f t="shared" si="0"/>
        <v>1536.6399999999996</v>
      </c>
      <c r="H14" s="9">
        <f t="shared" si="0"/>
        <v>245.86239999999998</v>
      </c>
    </row>
    <row r="15" spans="2:8" x14ac:dyDescent="0.2">
      <c r="B15" s="38"/>
      <c r="C15" s="6">
        <v>3</v>
      </c>
      <c r="D15" s="9">
        <f t="shared" si="0"/>
        <v>345744</v>
      </c>
      <c r="E15" s="9">
        <f t="shared" si="0"/>
        <v>86436</v>
      </c>
      <c r="F15" s="9">
        <f t="shared" si="0"/>
        <v>13829.759999999997</v>
      </c>
      <c r="G15" s="9">
        <f t="shared" si="0"/>
        <v>3457.4399999999991</v>
      </c>
      <c r="H15" s="9">
        <f t="shared" si="0"/>
        <v>553.19039999999995</v>
      </c>
    </row>
    <row r="19" spans="2:5" x14ac:dyDescent="0.2">
      <c r="B19" s="3" t="s">
        <v>19</v>
      </c>
      <c r="C19" s="3">
        <v>0.32</v>
      </c>
      <c r="D19" s="27">
        <f t="array" ref="D19:E19">C19/C20</f>
        <v>7.7108433734939752E-2</v>
      </c>
      <c r="E19" s="7">
        <v>7.7108433734939752E-2</v>
      </c>
    </row>
    <row r="20" spans="2:5" x14ac:dyDescent="0.2">
      <c r="B20" s="3" t="s">
        <v>20</v>
      </c>
      <c r="C20" s="3">
        <v>4.1500000000000004</v>
      </c>
      <c r="E20" s="7"/>
    </row>
    <row r="21" spans="2:5" x14ac:dyDescent="0.2">
      <c r="B21" s="3" t="s">
        <v>21</v>
      </c>
      <c r="C21" s="3">
        <v>0.11</v>
      </c>
      <c r="D21" s="27">
        <f t="array" ref="D21:E21">C21/C20</f>
        <v>2.6506024096385541E-2</v>
      </c>
      <c r="E21" s="7">
        <v>2.6506024096385541E-2</v>
      </c>
    </row>
    <row r="22" spans="2:5" x14ac:dyDescent="0.2">
      <c r="B22" s="3" t="s">
        <v>16</v>
      </c>
      <c r="C22" s="30">
        <v>1.96</v>
      </c>
      <c r="E22" s="7"/>
    </row>
    <row r="23" spans="2:5" x14ac:dyDescent="0.2">
      <c r="E23" s="7"/>
    </row>
    <row r="24" spans="2:5" x14ac:dyDescent="0.2">
      <c r="B24" s="3" t="s">
        <v>22</v>
      </c>
      <c r="D24" s="27">
        <f>(C22/(C21/C20))^2*(C19/C20)^2</f>
        <v>32.510730578512401</v>
      </c>
      <c r="E24" s="7"/>
    </row>
  </sheetData>
  <mergeCells count="2">
    <mergeCell ref="D2:H2"/>
    <mergeCell ref="B4:B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>
              <from>
                <xdr:col>4</xdr:col>
                <xdr:colOff>238125</xdr:colOff>
                <xdr:row>18</xdr:row>
                <xdr:rowOff>76200</xdr:rowOff>
              </from>
              <to>
                <xdr:col>9</xdr:col>
                <xdr:colOff>647700</xdr:colOff>
                <xdr:row>23</xdr:row>
                <xdr:rowOff>104775</xdr:rowOff>
              </to>
            </anchor>
          </objectPr>
        </oleObject>
      </mc:Choice>
      <mc:Fallback>
        <oleObject progId="Equation.COEE2" shapeId="3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110" zoomScaleNormal="110" workbookViewId="0">
      <selection activeCell="B4" sqref="B4"/>
    </sheetView>
  </sheetViews>
  <sheetFormatPr defaultRowHeight="12.75" x14ac:dyDescent="0.2"/>
  <cols>
    <col min="1" max="1" width="3.77734375" style="10" bestFit="1" customWidth="1"/>
    <col min="2" max="2" width="7.33203125" style="10" bestFit="1" customWidth="1"/>
    <col min="3" max="3" width="5.5546875" style="10" bestFit="1" customWidth="1"/>
    <col min="4" max="4" width="4.33203125" style="10" customWidth="1"/>
    <col min="5" max="5" width="7.33203125" style="10" bestFit="1" customWidth="1"/>
    <col min="6" max="6" width="5" style="10" customWidth="1"/>
    <col min="7" max="7" width="3.77734375" style="10" bestFit="1" customWidth="1"/>
    <col min="8" max="8" width="7.33203125" style="10" bestFit="1" customWidth="1"/>
    <col min="9" max="256" width="8.88671875" style="10"/>
    <col min="257" max="257" width="3.77734375" style="10" bestFit="1" customWidth="1"/>
    <col min="258" max="258" width="7.33203125" style="10" bestFit="1" customWidth="1"/>
    <col min="259" max="259" width="5.5546875" style="10" bestFit="1" customWidth="1"/>
    <col min="260" max="260" width="4.33203125" style="10" customWidth="1"/>
    <col min="261" max="261" width="7.33203125" style="10" bestFit="1" customWidth="1"/>
    <col min="262" max="262" width="5" style="10" customWidth="1"/>
    <col min="263" max="263" width="3.77734375" style="10" bestFit="1" customWidth="1"/>
    <col min="264" max="264" width="7.33203125" style="10" bestFit="1" customWidth="1"/>
    <col min="265" max="512" width="8.88671875" style="10"/>
    <col min="513" max="513" width="3.77734375" style="10" bestFit="1" customWidth="1"/>
    <col min="514" max="514" width="7.33203125" style="10" bestFit="1" customWidth="1"/>
    <col min="515" max="515" width="5.5546875" style="10" bestFit="1" customWidth="1"/>
    <col min="516" max="516" width="4.33203125" style="10" customWidth="1"/>
    <col min="517" max="517" width="7.33203125" style="10" bestFit="1" customWidth="1"/>
    <col min="518" max="518" width="5" style="10" customWidth="1"/>
    <col min="519" max="519" width="3.77734375" style="10" bestFit="1" customWidth="1"/>
    <col min="520" max="520" width="7.33203125" style="10" bestFit="1" customWidth="1"/>
    <col min="521" max="768" width="8.88671875" style="10"/>
    <col min="769" max="769" width="3.77734375" style="10" bestFit="1" customWidth="1"/>
    <col min="770" max="770" width="7.33203125" style="10" bestFit="1" customWidth="1"/>
    <col min="771" max="771" width="5.5546875" style="10" bestFit="1" customWidth="1"/>
    <col min="772" max="772" width="4.33203125" style="10" customWidth="1"/>
    <col min="773" max="773" width="7.33203125" style="10" bestFit="1" customWidth="1"/>
    <col min="774" max="774" width="5" style="10" customWidth="1"/>
    <col min="775" max="775" width="3.77734375" style="10" bestFit="1" customWidth="1"/>
    <col min="776" max="776" width="7.33203125" style="10" bestFit="1" customWidth="1"/>
    <col min="777" max="1024" width="8.88671875" style="10"/>
    <col min="1025" max="1025" width="3.77734375" style="10" bestFit="1" customWidth="1"/>
    <col min="1026" max="1026" width="7.33203125" style="10" bestFit="1" customWidth="1"/>
    <col min="1027" max="1027" width="5.5546875" style="10" bestFit="1" customWidth="1"/>
    <col min="1028" max="1028" width="4.33203125" style="10" customWidth="1"/>
    <col min="1029" max="1029" width="7.33203125" style="10" bestFit="1" customWidth="1"/>
    <col min="1030" max="1030" width="5" style="10" customWidth="1"/>
    <col min="1031" max="1031" width="3.77734375" style="10" bestFit="1" customWidth="1"/>
    <col min="1032" max="1032" width="7.33203125" style="10" bestFit="1" customWidth="1"/>
    <col min="1033" max="1280" width="8.88671875" style="10"/>
    <col min="1281" max="1281" width="3.77734375" style="10" bestFit="1" customWidth="1"/>
    <col min="1282" max="1282" width="7.33203125" style="10" bestFit="1" customWidth="1"/>
    <col min="1283" max="1283" width="5.5546875" style="10" bestFit="1" customWidth="1"/>
    <col min="1284" max="1284" width="4.33203125" style="10" customWidth="1"/>
    <col min="1285" max="1285" width="7.33203125" style="10" bestFit="1" customWidth="1"/>
    <col min="1286" max="1286" width="5" style="10" customWidth="1"/>
    <col min="1287" max="1287" width="3.77734375" style="10" bestFit="1" customWidth="1"/>
    <col min="1288" max="1288" width="7.33203125" style="10" bestFit="1" customWidth="1"/>
    <col min="1289" max="1536" width="8.88671875" style="10"/>
    <col min="1537" max="1537" width="3.77734375" style="10" bestFit="1" customWidth="1"/>
    <col min="1538" max="1538" width="7.33203125" style="10" bestFit="1" customWidth="1"/>
    <col min="1539" max="1539" width="5.5546875" style="10" bestFit="1" customWidth="1"/>
    <col min="1540" max="1540" width="4.33203125" style="10" customWidth="1"/>
    <col min="1541" max="1541" width="7.33203125" style="10" bestFit="1" customWidth="1"/>
    <col min="1542" max="1542" width="5" style="10" customWidth="1"/>
    <col min="1543" max="1543" width="3.77734375" style="10" bestFit="1" customWidth="1"/>
    <col min="1544" max="1544" width="7.33203125" style="10" bestFit="1" customWidth="1"/>
    <col min="1545" max="1792" width="8.88671875" style="10"/>
    <col min="1793" max="1793" width="3.77734375" style="10" bestFit="1" customWidth="1"/>
    <col min="1794" max="1794" width="7.33203125" style="10" bestFit="1" customWidth="1"/>
    <col min="1795" max="1795" width="5.5546875" style="10" bestFit="1" customWidth="1"/>
    <col min="1796" max="1796" width="4.33203125" style="10" customWidth="1"/>
    <col min="1797" max="1797" width="7.33203125" style="10" bestFit="1" customWidth="1"/>
    <col min="1798" max="1798" width="5" style="10" customWidth="1"/>
    <col min="1799" max="1799" width="3.77734375" style="10" bestFit="1" customWidth="1"/>
    <col min="1800" max="1800" width="7.33203125" style="10" bestFit="1" customWidth="1"/>
    <col min="1801" max="2048" width="8.88671875" style="10"/>
    <col min="2049" max="2049" width="3.77734375" style="10" bestFit="1" customWidth="1"/>
    <col min="2050" max="2050" width="7.33203125" style="10" bestFit="1" customWidth="1"/>
    <col min="2051" max="2051" width="5.5546875" style="10" bestFit="1" customWidth="1"/>
    <col min="2052" max="2052" width="4.33203125" style="10" customWidth="1"/>
    <col min="2053" max="2053" width="7.33203125" style="10" bestFit="1" customWidth="1"/>
    <col min="2054" max="2054" width="5" style="10" customWidth="1"/>
    <col min="2055" max="2055" width="3.77734375" style="10" bestFit="1" customWidth="1"/>
    <col min="2056" max="2056" width="7.33203125" style="10" bestFit="1" customWidth="1"/>
    <col min="2057" max="2304" width="8.88671875" style="10"/>
    <col min="2305" max="2305" width="3.77734375" style="10" bestFit="1" customWidth="1"/>
    <col min="2306" max="2306" width="7.33203125" style="10" bestFit="1" customWidth="1"/>
    <col min="2307" max="2307" width="5.5546875" style="10" bestFit="1" customWidth="1"/>
    <col min="2308" max="2308" width="4.33203125" style="10" customWidth="1"/>
    <col min="2309" max="2309" width="7.33203125" style="10" bestFit="1" customWidth="1"/>
    <col min="2310" max="2310" width="5" style="10" customWidth="1"/>
    <col min="2311" max="2311" width="3.77734375" style="10" bestFit="1" customWidth="1"/>
    <col min="2312" max="2312" width="7.33203125" style="10" bestFit="1" customWidth="1"/>
    <col min="2313" max="2560" width="8.88671875" style="10"/>
    <col min="2561" max="2561" width="3.77734375" style="10" bestFit="1" customWidth="1"/>
    <col min="2562" max="2562" width="7.33203125" style="10" bestFit="1" customWidth="1"/>
    <col min="2563" max="2563" width="5.5546875" style="10" bestFit="1" customWidth="1"/>
    <col min="2564" max="2564" width="4.33203125" style="10" customWidth="1"/>
    <col min="2565" max="2565" width="7.33203125" style="10" bestFit="1" customWidth="1"/>
    <col min="2566" max="2566" width="5" style="10" customWidth="1"/>
    <col min="2567" max="2567" width="3.77734375" style="10" bestFit="1" customWidth="1"/>
    <col min="2568" max="2568" width="7.33203125" style="10" bestFit="1" customWidth="1"/>
    <col min="2569" max="2816" width="8.88671875" style="10"/>
    <col min="2817" max="2817" width="3.77734375" style="10" bestFit="1" customWidth="1"/>
    <col min="2818" max="2818" width="7.33203125" style="10" bestFit="1" customWidth="1"/>
    <col min="2819" max="2819" width="5.5546875" style="10" bestFit="1" customWidth="1"/>
    <col min="2820" max="2820" width="4.33203125" style="10" customWidth="1"/>
    <col min="2821" max="2821" width="7.33203125" style="10" bestFit="1" customWidth="1"/>
    <col min="2822" max="2822" width="5" style="10" customWidth="1"/>
    <col min="2823" max="2823" width="3.77734375" style="10" bestFit="1" customWidth="1"/>
    <col min="2824" max="2824" width="7.33203125" style="10" bestFit="1" customWidth="1"/>
    <col min="2825" max="3072" width="8.88671875" style="10"/>
    <col min="3073" max="3073" width="3.77734375" style="10" bestFit="1" customWidth="1"/>
    <col min="3074" max="3074" width="7.33203125" style="10" bestFit="1" customWidth="1"/>
    <col min="3075" max="3075" width="5.5546875" style="10" bestFit="1" customWidth="1"/>
    <col min="3076" max="3076" width="4.33203125" style="10" customWidth="1"/>
    <col min="3077" max="3077" width="7.33203125" style="10" bestFit="1" customWidth="1"/>
    <col min="3078" max="3078" width="5" style="10" customWidth="1"/>
    <col min="3079" max="3079" width="3.77734375" style="10" bestFit="1" customWidth="1"/>
    <col min="3080" max="3080" width="7.33203125" style="10" bestFit="1" customWidth="1"/>
    <col min="3081" max="3328" width="8.88671875" style="10"/>
    <col min="3329" max="3329" width="3.77734375" style="10" bestFit="1" customWidth="1"/>
    <col min="3330" max="3330" width="7.33203125" style="10" bestFit="1" customWidth="1"/>
    <col min="3331" max="3331" width="5.5546875" style="10" bestFit="1" customWidth="1"/>
    <col min="3332" max="3332" width="4.33203125" style="10" customWidth="1"/>
    <col min="3333" max="3333" width="7.33203125" style="10" bestFit="1" customWidth="1"/>
    <col min="3334" max="3334" width="5" style="10" customWidth="1"/>
    <col min="3335" max="3335" width="3.77734375" style="10" bestFit="1" customWidth="1"/>
    <col min="3336" max="3336" width="7.33203125" style="10" bestFit="1" customWidth="1"/>
    <col min="3337" max="3584" width="8.88671875" style="10"/>
    <col min="3585" max="3585" width="3.77734375" style="10" bestFit="1" customWidth="1"/>
    <col min="3586" max="3586" width="7.33203125" style="10" bestFit="1" customWidth="1"/>
    <col min="3587" max="3587" width="5.5546875" style="10" bestFit="1" customWidth="1"/>
    <col min="3588" max="3588" width="4.33203125" style="10" customWidth="1"/>
    <col min="3589" max="3589" width="7.33203125" style="10" bestFit="1" customWidth="1"/>
    <col min="3590" max="3590" width="5" style="10" customWidth="1"/>
    <col min="3591" max="3591" width="3.77734375" style="10" bestFit="1" customWidth="1"/>
    <col min="3592" max="3592" width="7.33203125" style="10" bestFit="1" customWidth="1"/>
    <col min="3593" max="3840" width="8.88671875" style="10"/>
    <col min="3841" max="3841" width="3.77734375" style="10" bestFit="1" customWidth="1"/>
    <col min="3842" max="3842" width="7.33203125" style="10" bestFit="1" customWidth="1"/>
    <col min="3843" max="3843" width="5.5546875" style="10" bestFit="1" customWidth="1"/>
    <col min="3844" max="3844" width="4.33203125" style="10" customWidth="1"/>
    <col min="3845" max="3845" width="7.33203125" style="10" bestFit="1" customWidth="1"/>
    <col min="3846" max="3846" width="5" style="10" customWidth="1"/>
    <col min="3847" max="3847" width="3.77734375" style="10" bestFit="1" customWidth="1"/>
    <col min="3848" max="3848" width="7.33203125" style="10" bestFit="1" customWidth="1"/>
    <col min="3849" max="4096" width="8.88671875" style="10"/>
    <col min="4097" max="4097" width="3.77734375" style="10" bestFit="1" customWidth="1"/>
    <col min="4098" max="4098" width="7.33203125" style="10" bestFit="1" customWidth="1"/>
    <col min="4099" max="4099" width="5.5546875" style="10" bestFit="1" customWidth="1"/>
    <col min="4100" max="4100" width="4.33203125" style="10" customWidth="1"/>
    <col min="4101" max="4101" width="7.33203125" style="10" bestFit="1" customWidth="1"/>
    <col min="4102" max="4102" width="5" style="10" customWidth="1"/>
    <col min="4103" max="4103" width="3.77734375" style="10" bestFit="1" customWidth="1"/>
    <col min="4104" max="4104" width="7.33203125" style="10" bestFit="1" customWidth="1"/>
    <col min="4105" max="4352" width="8.88671875" style="10"/>
    <col min="4353" max="4353" width="3.77734375" style="10" bestFit="1" customWidth="1"/>
    <col min="4354" max="4354" width="7.33203125" style="10" bestFit="1" customWidth="1"/>
    <col min="4355" max="4355" width="5.5546875" style="10" bestFit="1" customWidth="1"/>
    <col min="4356" max="4356" width="4.33203125" style="10" customWidth="1"/>
    <col min="4357" max="4357" width="7.33203125" style="10" bestFit="1" customWidth="1"/>
    <col min="4358" max="4358" width="5" style="10" customWidth="1"/>
    <col min="4359" max="4359" width="3.77734375" style="10" bestFit="1" customWidth="1"/>
    <col min="4360" max="4360" width="7.33203125" style="10" bestFit="1" customWidth="1"/>
    <col min="4361" max="4608" width="8.88671875" style="10"/>
    <col min="4609" max="4609" width="3.77734375" style="10" bestFit="1" customWidth="1"/>
    <col min="4610" max="4610" width="7.33203125" style="10" bestFit="1" customWidth="1"/>
    <col min="4611" max="4611" width="5.5546875" style="10" bestFit="1" customWidth="1"/>
    <col min="4612" max="4612" width="4.33203125" style="10" customWidth="1"/>
    <col min="4613" max="4613" width="7.33203125" style="10" bestFit="1" customWidth="1"/>
    <col min="4614" max="4614" width="5" style="10" customWidth="1"/>
    <col min="4615" max="4615" width="3.77734375" style="10" bestFit="1" customWidth="1"/>
    <col min="4616" max="4616" width="7.33203125" style="10" bestFit="1" customWidth="1"/>
    <col min="4617" max="4864" width="8.88671875" style="10"/>
    <col min="4865" max="4865" width="3.77734375" style="10" bestFit="1" customWidth="1"/>
    <col min="4866" max="4866" width="7.33203125" style="10" bestFit="1" customWidth="1"/>
    <col min="4867" max="4867" width="5.5546875" style="10" bestFit="1" customWidth="1"/>
    <col min="4868" max="4868" width="4.33203125" style="10" customWidth="1"/>
    <col min="4869" max="4869" width="7.33203125" style="10" bestFit="1" customWidth="1"/>
    <col min="4870" max="4870" width="5" style="10" customWidth="1"/>
    <col min="4871" max="4871" width="3.77734375" style="10" bestFit="1" customWidth="1"/>
    <col min="4872" max="4872" width="7.33203125" style="10" bestFit="1" customWidth="1"/>
    <col min="4873" max="5120" width="8.88671875" style="10"/>
    <col min="5121" max="5121" width="3.77734375" style="10" bestFit="1" customWidth="1"/>
    <col min="5122" max="5122" width="7.33203125" style="10" bestFit="1" customWidth="1"/>
    <col min="5123" max="5123" width="5.5546875" style="10" bestFit="1" customWidth="1"/>
    <col min="5124" max="5124" width="4.33203125" style="10" customWidth="1"/>
    <col min="5125" max="5125" width="7.33203125" style="10" bestFit="1" customWidth="1"/>
    <col min="5126" max="5126" width="5" style="10" customWidth="1"/>
    <col min="5127" max="5127" width="3.77734375" style="10" bestFit="1" customWidth="1"/>
    <col min="5128" max="5128" width="7.33203125" style="10" bestFit="1" customWidth="1"/>
    <col min="5129" max="5376" width="8.88671875" style="10"/>
    <col min="5377" max="5377" width="3.77734375" style="10" bestFit="1" customWidth="1"/>
    <col min="5378" max="5378" width="7.33203125" style="10" bestFit="1" customWidth="1"/>
    <col min="5379" max="5379" width="5.5546875" style="10" bestFit="1" customWidth="1"/>
    <col min="5380" max="5380" width="4.33203125" style="10" customWidth="1"/>
    <col min="5381" max="5381" width="7.33203125" style="10" bestFit="1" customWidth="1"/>
    <col min="5382" max="5382" width="5" style="10" customWidth="1"/>
    <col min="5383" max="5383" width="3.77734375" style="10" bestFit="1" customWidth="1"/>
    <col min="5384" max="5384" width="7.33203125" style="10" bestFit="1" customWidth="1"/>
    <col min="5385" max="5632" width="8.88671875" style="10"/>
    <col min="5633" max="5633" width="3.77734375" style="10" bestFit="1" customWidth="1"/>
    <col min="5634" max="5634" width="7.33203125" style="10" bestFit="1" customWidth="1"/>
    <col min="5635" max="5635" width="5.5546875" style="10" bestFit="1" customWidth="1"/>
    <col min="5636" max="5636" width="4.33203125" style="10" customWidth="1"/>
    <col min="5637" max="5637" width="7.33203125" style="10" bestFit="1" customWidth="1"/>
    <col min="5638" max="5638" width="5" style="10" customWidth="1"/>
    <col min="5639" max="5639" width="3.77734375" style="10" bestFit="1" customWidth="1"/>
    <col min="5640" max="5640" width="7.33203125" style="10" bestFit="1" customWidth="1"/>
    <col min="5641" max="5888" width="8.88671875" style="10"/>
    <col min="5889" max="5889" width="3.77734375" style="10" bestFit="1" customWidth="1"/>
    <col min="5890" max="5890" width="7.33203125" style="10" bestFit="1" customWidth="1"/>
    <col min="5891" max="5891" width="5.5546875" style="10" bestFit="1" customWidth="1"/>
    <col min="5892" max="5892" width="4.33203125" style="10" customWidth="1"/>
    <col min="5893" max="5893" width="7.33203125" style="10" bestFit="1" customWidth="1"/>
    <col min="5894" max="5894" width="5" style="10" customWidth="1"/>
    <col min="5895" max="5895" width="3.77734375" style="10" bestFit="1" customWidth="1"/>
    <col min="5896" max="5896" width="7.33203125" style="10" bestFit="1" customWidth="1"/>
    <col min="5897" max="6144" width="8.88671875" style="10"/>
    <col min="6145" max="6145" width="3.77734375" style="10" bestFit="1" customWidth="1"/>
    <col min="6146" max="6146" width="7.33203125" style="10" bestFit="1" customWidth="1"/>
    <col min="6147" max="6147" width="5.5546875" style="10" bestFit="1" customWidth="1"/>
    <col min="6148" max="6148" width="4.33203125" style="10" customWidth="1"/>
    <col min="6149" max="6149" width="7.33203125" style="10" bestFit="1" customWidth="1"/>
    <col min="6150" max="6150" width="5" style="10" customWidth="1"/>
    <col min="6151" max="6151" width="3.77734375" style="10" bestFit="1" customWidth="1"/>
    <col min="6152" max="6152" width="7.33203125" style="10" bestFit="1" customWidth="1"/>
    <col min="6153" max="6400" width="8.88671875" style="10"/>
    <col min="6401" max="6401" width="3.77734375" style="10" bestFit="1" customWidth="1"/>
    <col min="6402" max="6402" width="7.33203125" style="10" bestFit="1" customWidth="1"/>
    <col min="6403" max="6403" width="5.5546875" style="10" bestFit="1" customWidth="1"/>
    <col min="6404" max="6404" width="4.33203125" style="10" customWidth="1"/>
    <col min="6405" max="6405" width="7.33203125" style="10" bestFit="1" customWidth="1"/>
    <col min="6406" max="6406" width="5" style="10" customWidth="1"/>
    <col min="6407" max="6407" width="3.77734375" style="10" bestFit="1" customWidth="1"/>
    <col min="6408" max="6408" width="7.33203125" style="10" bestFit="1" customWidth="1"/>
    <col min="6409" max="6656" width="8.88671875" style="10"/>
    <col min="6657" max="6657" width="3.77734375" style="10" bestFit="1" customWidth="1"/>
    <col min="6658" max="6658" width="7.33203125" style="10" bestFit="1" customWidth="1"/>
    <col min="6659" max="6659" width="5.5546875" style="10" bestFit="1" customWidth="1"/>
    <col min="6660" max="6660" width="4.33203125" style="10" customWidth="1"/>
    <col min="6661" max="6661" width="7.33203125" style="10" bestFit="1" customWidth="1"/>
    <col min="6662" max="6662" width="5" style="10" customWidth="1"/>
    <col min="6663" max="6663" width="3.77734375" style="10" bestFit="1" customWidth="1"/>
    <col min="6664" max="6664" width="7.33203125" style="10" bestFit="1" customWidth="1"/>
    <col min="6665" max="6912" width="8.88671875" style="10"/>
    <col min="6913" max="6913" width="3.77734375" style="10" bestFit="1" customWidth="1"/>
    <col min="6914" max="6914" width="7.33203125" style="10" bestFit="1" customWidth="1"/>
    <col min="6915" max="6915" width="5.5546875" style="10" bestFit="1" customWidth="1"/>
    <col min="6916" max="6916" width="4.33203125" style="10" customWidth="1"/>
    <col min="6917" max="6917" width="7.33203125" style="10" bestFit="1" customWidth="1"/>
    <col min="6918" max="6918" width="5" style="10" customWidth="1"/>
    <col min="6919" max="6919" width="3.77734375" style="10" bestFit="1" customWidth="1"/>
    <col min="6920" max="6920" width="7.33203125" style="10" bestFit="1" customWidth="1"/>
    <col min="6921" max="7168" width="8.88671875" style="10"/>
    <col min="7169" max="7169" width="3.77734375" style="10" bestFit="1" customWidth="1"/>
    <col min="7170" max="7170" width="7.33203125" style="10" bestFit="1" customWidth="1"/>
    <col min="7171" max="7171" width="5.5546875" style="10" bestFit="1" customWidth="1"/>
    <col min="7172" max="7172" width="4.33203125" style="10" customWidth="1"/>
    <col min="7173" max="7173" width="7.33203125" style="10" bestFit="1" customWidth="1"/>
    <col min="7174" max="7174" width="5" style="10" customWidth="1"/>
    <col min="7175" max="7175" width="3.77734375" style="10" bestFit="1" customWidth="1"/>
    <col min="7176" max="7176" width="7.33203125" style="10" bestFit="1" customWidth="1"/>
    <col min="7177" max="7424" width="8.88671875" style="10"/>
    <col min="7425" max="7425" width="3.77734375" style="10" bestFit="1" customWidth="1"/>
    <col min="7426" max="7426" width="7.33203125" style="10" bestFit="1" customWidth="1"/>
    <col min="7427" max="7427" width="5.5546875" style="10" bestFit="1" customWidth="1"/>
    <col min="7428" max="7428" width="4.33203125" style="10" customWidth="1"/>
    <col min="7429" max="7429" width="7.33203125" style="10" bestFit="1" customWidth="1"/>
    <col min="7430" max="7430" width="5" style="10" customWidth="1"/>
    <col min="7431" max="7431" width="3.77734375" style="10" bestFit="1" customWidth="1"/>
    <col min="7432" max="7432" width="7.33203125" style="10" bestFit="1" customWidth="1"/>
    <col min="7433" max="7680" width="8.88671875" style="10"/>
    <col min="7681" max="7681" width="3.77734375" style="10" bestFit="1" customWidth="1"/>
    <col min="7682" max="7682" width="7.33203125" style="10" bestFit="1" customWidth="1"/>
    <col min="7683" max="7683" width="5.5546875" style="10" bestFit="1" customWidth="1"/>
    <col min="7684" max="7684" width="4.33203125" style="10" customWidth="1"/>
    <col min="7685" max="7685" width="7.33203125" style="10" bestFit="1" customWidth="1"/>
    <col min="7686" max="7686" width="5" style="10" customWidth="1"/>
    <col min="7687" max="7687" width="3.77734375" style="10" bestFit="1" customWidth="1"/>
    <col min="7688" max="7688" width="7.33203125" style="10" bestFit="1" customWidth="1"/>
    <col min="7689" max="7936" width="8.88671875" style="10"/>
    <col min="7937" max="7937" width="3.77734375" style="10" bestFit="1" customWidth="1"/>
    <col min="7938" max="7938" width="7.33203125" style="10" bestFit="1" customWidth="1"/>
    <col min="7939" max="7939" width="5.5546875" style="10" bestFit="1" customWidth="1"/>
    <col min="7940" max="7940" width="4.33203125" style="10" customWidth="1"/>
    <col min="7941" max="7941" width="7.33203125" style="10" bestFit="1" customWidth="1"/>
    <col min="7942" max="7942" width="5" style="10" customWidth="1"/>
    <col min="7943" max="7943" width="3.77734375" style="10" bestFit="1" customWidth="1"/>
    <col min="7944" max="7944" width="7.33203125" style="10" bestFit="1" customWidth="1"/>
    <col min="7945" max="8192" width="8.88671875" style="10"/>
    <col min="8193" max="8193" width="3.77734375" style="10" bestFit="1" customWidth="1"/>
    <col min="8194" max="8194" width="7.33203125" style="10" bestFit="1" customWidth="1"/>
    <col min="8195" max="8195" width="5.5546875" style="10" bestFit="1" customWidth="1"/>
    <col min="8196" max="8196" width="4.33203125" style="10" customWidth="1"/>
    <col min="8197" max="8197" width="7.33203125" style="10" bestFit="1" customWidth="1"/>
    <col min="8198" max="8198" width="5" style="10" customWidth="1"/>
    <col min="8199" max="8199" width="3.77734375" style="10" bestFit="1" customWidth="1"/>
    <col min="8200" max="8200" width="7.33203125" style="10" bestFit="1" customWidth="1"/>
    <col min="8201" max="8448" width="8.88671875" style="10"/>
    <col min="8449" max="8449" width="3.77734375" style="10" bestFit="1" customWidth="1"/>
    <col min="8450" max="8450" width="7.33203125" style="10" bestFit="1" customWidth="1"/>
    <col min="8451" max="8451" width="5.5546875" style="10" bestFit="1" customWidth="1"/>
    <col min="8452" max="8452" width="4.33203125" style="10" customWidth="1"/>
    <col min="8453" max="8453" width="7.33203125" style="10" bestFit="1" customWidth="1"/>
    <col min="8454" max="8454" width="5" style="10" customWidth="1"/>
    <col min="8455" max="8455" width="3.77734375" style="10" bestFit="1" customWidth="1"/>
    <col min="8456" max="8456" width="7.33203125" style="10" bestFit="1" customWidth="1"/>
    <col min="8457" max="8704" width="8.88671875" style="10"/>
    <col min="8705" max="8705" width="3.77734375" style="10" bestFit="1" customWidth="1"/>
    <col min="8706" max="8706" width="7.33203125" style="10" bestFit="1" customWidth="1"/>
    <col min="8707" max="8707" width="5.5546875" style="10" bestFit="1" customWidth="1"/>
    <col min="8708" max="8708" width="4.33203125" style="10" customWidth="1"/>
    <col min="8709" max="8709" width="7.33203125" style="10" bestFit="1" customWidth="1"/>
    <col min="8710" max="8710" width="5" style="10" customWidth="1"/>
    <col min="8711" max="8711" width="3.77734375" style="10" bestFit="1" customWidth="1"/>
    <col min="8712" max="8712" width="7.33203125" style="10" bestFit="1" customWidth="1"/>
    <col min="8713" max="8960" width="8.88671875" style="10"/>
    <col min="8961" max="8961" width="3.77734375" style="10" bestFit="1" customWidth="1"/>
    <col min="8962" max="8962" width="7.33203125" style="10" bestFit="1" customWidth="1"/>
    <col min="8963" max="8963" width="5.5546875" style="10" bestFit="1" customWidth="1"/>
    <col min="8964" max="8964" width="4.33203125" style="10" customWidth="1"/>
    <col min="8965" max="8965" width="7.33203125" style="10" bestFit="1" customWidth="1"/>
    <col min="8966" max="8966" width="5" style="10" customWidth="1"/>
    <col min="8967" max="8967" width="3.77734375" style="10" bestFit="1" customWidth="1"/>
    <col min="8968" max="8968" width="7.33203125" style="10" bestFit="1" customWidth="1"/>
    <col min="8969" max="9216" width="8.88671875" style="10"/>
    <col min="9217" max="9217" width="3.77734375" style="10" bestFit="1" customWidth="1"/>
    <col min="9218" max="9218" width="7.33203125" style="10" bestFit="1" customWidth="1"/>
    <col min="9219" max="9219" width="5.5546875" style="10" bestFit="1" customWidth="1"/>
    <col min="9220" max="9220" width="4.33203125" style="10" customWidth="1"/>
    <col min="9221" max="9221" width="7.33203125" style="10" bestFit="1" customWidth="1"/>
    <col min="9222" max="9222" width="5" style="10" customWidth="1"/>
    <col min="9223" max="9223" width="3.77734375" style="10" bestFit="1" customWidth="1"/>
    <col min="9224" max="9224" width="7.33203125" style="10" bestFit="1" customWidth="1"/>
    <col min="9225" max="9472" width="8.88671875" style="10"/>
    <col min="9473" max="9473" width="3.77734375" style="10" bestFit="1" customWidth="1"/>
    <col min="9474" max="9474" width="7.33203125" style="10" bestFit="1" customWidth="1"/>
    <col min="9475" max="9475" width="5.5546875" style="10" bestFit="1" customWidth="1"/>
    <col min="9476" max="9476" width="4.33203125" style="10" customWidth="1"/>
    <col min="9477" max="9477" width="7.33203125" style="10" bestFit="1" customWidth="1"/>
    <col min="9478" max="9478" width="5" style="10" customWidth="1"/>
    <col min="9479" max="9479" width="3.77734375" style="10" bestFit="1" customWidth="1"/>
    <col min="9480" max="9480" width="7.33203125" style="10" bestFit="1" customWidth="1"/>
    <col min="9481" max="9728" width="8.88671875" style="10"/>
    <col min="9729" max="9729" width="3.77734375" style="10" bestFit="1" customWidth="1"/>
    <col min="9730" max="9730" width="7.33203125" style="10" bestFit="1" customWidth="1"/>
    <col min="9731" max="9731" width="5.5546875" style="10" bestFit="1" customWidth="1"/>
    <col min="9732" max="9732" width="4.33203125" style="10" customWidth="1"/>
    <col min="9733" max="9733" width="7.33203125" style="10" bestFit="1" customWidth="1"/>
    <col min="9734" max="9734" width="5" style="10" customWidth="1"/>
    <col min="9735" max="9735" width="3.77734375" style="10" bestFit="1" customWidth="1"/>
    <col min="9736" max="9736" width="7.33203125" style="10" bestFit="1" customWidth="1"/>
    <col min="9737" max="9984" width="8.88671875" style="10"/>
    <col min="9985" max="9985" width="3.77734375" style="10" bestFit="1" customWidth="1"/>
    <col min="9986" max="9986" width="7.33203125" style="10" bestFit="1" customWidth="1"/>
    <col min="9987" max="9987" width="5.5546875" style="10" bestFit="1" customWidth="1"/>
    <col min="9988" max="9988" width="4.33203125" style="10" customWidth="1"/>
    <col min="9989" max="9989" width="7.33203125" style="10" bestFit="1" customWidth="1"/>
    <col min="9990" max="9990" width="5" style="10" customWidth="1"/>
    <col min="9991" max="9991" width="3.77734375" style="10" bestFit="1" customWidth="1"/>
    <col min="9992" max="9992" width="7.33203125" style="10" bestFit="1" customWidth="1"/>
    <col min="9993" max="10240" width="8.88671875" style="10"/>
    <col min="10241" max="10241" width="3.77734375" style="10" bestFit="1" customWidth="1"/>
    <col min="10242" max="10242" width="7.33203125" style="10" bestFit="1" customWidth="1"/>
    <col min="10243" max="10243" width="5.5546875" style="10" bestFit="1" customWidth="1"/>
    <col min="10244" max="10244" width="4.33203125" style="10" customWidth="1"/>
    <col min="10245" max="10245" width="7.33203125" style="10" bestFit="1" customWidth="1"/>
    <col min="10246" max="10246" width="5" style="10" customWidth="1"/>
    <col min="10247" max="10247" width="3.77734375" style="10" bestFit="1" customWidth="1"/>
    <col min="10248" max="10248" width="7.33203125" style="10" bestFit="1" customWidth="1"/>
    <col min="10249" max="10496" width="8.88671875" style="10"/>
    <col min="10497" max="10497" width="3.77734375" style="10" bestFit="1" customWidth="1"/>
    <col min="10498" max="10498" width="7.33203125" style="10" bestFit="1" customWidth="1"/>
    <col min="10499" max="10499" width="5.5546875" style="10" bestFit="1" customWidth="1"/>
    <col min="10500" max="10500" width="4.33203125" style="10" customWidth="1"/>
    <col min="10501" max="10501" width="7.33203125" style="10" bestFit="1" customWidth="1"/>
    <col min="10502" max="10502" width="5" style="10" customWidth="1"/>
    <col min="10503" max="10503" width="3.77734375" style="10" bestFit="1" customWidth="1"/>
    <col min="10504" max="10504" width="7.33203125" style="10" bestFit="1" customWidth="1"/>
    <col min="10505" max="10752" width="8.88671875" style="10"/>
    <col min="10753" max="10753" width="3.77734375" style="10" bestFit="1" customWidth="1"/>
    <col min="10754" max="10754" width="7.33203125" style="10" bestFit="1" customWidth="1"/>
    <col min="10755" max="10755" width="5.5546875" style="10" bestFit="1" customWidth="1"/>
    <col min="10756" max="10756" width="4.33203125" style="10" customWidth="1"/>
    <col min="10757" max="10757" width="7.33203125" style="10" bestFit="1" customWidth="1"/>
    <col min="10758" max="10758" width="5" style="10" customWidth="1"/>
    <col min="10759" max="10759" width="3.77734375" style="10" bestFit="1" customWidth="1"/>
    <col min="10760" max="10760" width="7.33203125" style="10" bestFit="1" customWidth="1"/>
    <col min="10761" max="11008" width="8.88671875" style="10"/>
    <col min="11009" max="11009" width="3.77734375" style="10" bestFit="1" customWidth="1"/>
    <col min="11010" max="11010" width="7.33203125" style="10" bestFit="1" customWidth="1"/>
    <col min="11011" max="11011" width="5.5546875" style="10" bestFit="1" customWidth="1"/>
    <col min="11012" max="11012" width="4.33203125" style="10" customWidth="1"/>
    <col min="11013" max="11013" width="7.33203125" style="10" bestFit="1" customWidth="1"/>
    <col min="11014" max="11014" width="5" style="10" customWidth="1"/>
    <col min="11015" max="11015" width="3.77734375" style="10" bestFit="1" customWidth="1"/>
    <col min="11016" max="11016" width="7.33203125" style="10" bestFit="1" customWidth="1"/>
    <col min="11017" max="11264" width="8.88671875" style="10"/>
    <col min="11265" max="11265" width="3.77734375" style="10" bestFit="1" customWidth="1"/>
    <col min="11266" max="11266" width="7.33203125" style="10" bestFit="1" customWidth="1"/>
    <col min="11267" max="11267" width="5.5546875" style="10" bestFit="1" customWidth="1"/>
    <col min="11268" max="11268" width="4.33203125" style="10" customWidth="1"/>
    <col min="11269" max="11269" width="7.33203125" style="10" bestFit="1" customWidth="1"/>
    <col min="11270" max="11270" width="5" style="10" customWidth="1"/>
    <col min="11271" max="11271" width="3.77734375" style="10" bestFit="1" customWidth="1"/>
    <col min="11272" max="11272" width="7.33203125" style="10" bestFit="1" customWidth="1"/>
    <col min="11273" max="11520" width="8.88671875" style="10"/>
    <col min="11521" max="11521" width="3.77734375" style="10" bestFit="1" customWidth="1"/>
    <col min="11522" max="11522" width="7.33203125" style="10" bestFit="1" customWidth="1"/>
    <col min="11523" max="11523" width="5.5546875" style="10" bestFit="1" customWidth="1"/>
    <col min="11524" max="11524" width="4.33203125" style="10" customWidth="1"/>
    <col min="11525" max="11525" width="7.33203125" style="10" bestFit="1" customWidth="1"/>
    <col min="11526" max="11526" width="5" style="10" customWidth="1"/>
    <col min="11527" max="11527" width="3.77734375" style="10" bestFit="1" customWidth="1"/>
    <col min="11528" max="11528" width="7.33203125" style="10" bestFit="1" customWidth="1"/>
    <col min="11529" max="11776" width="8.88671875" style="10"/>
    <col min="11777" max="11777" width="3.77734375" style="10" bestFit="1" customWidth="1"/>
    <col min="11778" max="11778" width="7.33203125" style="10" bestFit="1" customWidth="1"/>
    <col min="11779" max="11779" width="5.5546875" style="10" bestFit="1" customWidth="1"/>
    <col min="11780" max="11780" width="4.33203125" style="10" customWidth="1"/>
    <col min="11781" max="11781" width="7.33203125" style="10" bestFit="1" customWidth="1"/>
    <col min="11782" max="11782" width="5" style="10" customWidth="1"/>
    <col min="11783" max="11783" width="3.77734375" style="10" bestFit="1" customWidth="1"/>
    <col min="11784" max="11784" width="7.33203125" style="10" bestFit="1" customWidth="1"/>
    <col min="11785" max="12032" width="8.88671875" style="10"/>
    <col min="12033" max="12033" width="3.77734375" style="10" bestFit="1" customWidth="1"/>
    <col min="12034" max="12034" width="7.33203125" style="10" bestFit="1" customWidth="1"/>
    <col min="12035" max="12035" width="5.5546875" style="10" bestFit="1" customWidth="1"/>
    <col min="12036" max="12036" width="4.33203125" style="10" customWidth="1"/>
    <col min="12037" max="12037" width="7.33203125" style="10" bestFit="1" customWidth="1"/>
    <col min="12038" max="12038" width="5" style="10" customWidth="1"/>
    <col min="12039" max="12039" width="3.77734375" style="10" bestFit="1" customWidth="1"/>
    <col min="12040" max="12040" width="7.33203125" style="10" bestFit="1" customWidth="1"/>
    <col min="12041" max="12288" width="8.88671875" style="10"/>
    <col min="12289" max="12289" width="3.77734375" style="10" bestFit="1" customWidth="1"/>
    <col min="12290" max="12290" width="7.33203125" style="10" bestFit="1" customWidth="1"/>
    <col min="12291" max="12291" width="5.5546875" style="10" bestFit="1" customWidth="1"/>
    <col min="12292" max="12292" width="4.33203125" style="10" customWidth="1"/>
    <col min="12293" max="12293" width="7.33203125" style="10" bestFit="1" customWidth="1"/>
    <col min="12294" max="12294" width="5" style="10" customWidth="1"/>
    <col min="12295" max="12295" width="3.77734375" style="10" bestFit="1" customWidth="1"/>
    <col min="12296" max="12296" width="7.33203125" style="10" bestFit="1" customWidth="1"/>
    <col min="12297" max="12544" width="8.88671875" style="10"/>
    <col min="12545" max="12545" width="3.77734375" style="10" bestFit="1" customWidth="1"/>
    <col min="12546" max="12546" width="7.33203125" style="10" bestFit="1" customWidth="1"/>
    <col min="12547" max="12547" width="5.5546875" style="10" bestFit="1" customWidth="1"/>
    <col min="12548" max="12548" width="4.33203125" style="10" customWidth="1"/>
    <col min="12549" max="12549" width="7.33203125" style="10" bestFit="1" customWidth="1"/>
    <col min="12550" max="12550" width="5" style="10" customWidth="1"/>
    <col min="12551" max="12551" width="3.77734375" style="10" bestFit="1" customWidth="1"/>
    <col min="12552" max="12552" width="7.33203125" style="10" bestFit="1" customWidth="1"/>
    <col min="12553" max="12800" width="8.88671875" style="10"/>
    <col min="12801" max="12801" width="3.77734375" style="10" bestFit="1" customWidth="1"/>
    <col min="12802" max="12802" width="7.33203125" style="10" bestFit="1" customWidth="1"/>
    <col min="12803" max="12803" width="5.5546875" style="10" bestFit="1" customWidth="1"/>
    <col min="12804" max="12804" width="4.33203125" style="10" customWidth="1"/>
    <col min="12805" max="12805" width="7.33203125" style="10" bestFit="1" customWidth="1"/>
    <col min="12806" max="12806" width="5" style="10" customWidth="1"/>
    <col min="12807" max="12807" width="3.77734375" style="10" bestFit="1" customWidth="1"/>
    <col min="12808" max="12808" width="7.33203125" style="10" bestFit="1" customWidth="1"/>
    <col min="12809" max="13056" width="8.88671875" style="10"/>
    <col min="13057" max="13057" width="3.77734375" style="10" bestFit="1" customWidth="1"/>
    <col min="13058" max="13058" width="7.33203125" style="10" bestFit="1" customWidth="1"/>
    <col min="13059" max="13059" width="5.5546875" style="10" bestFit="1" customWidth="1"/>
    <col min="13060" max="13060" width="4.33203125" style="10" customWidth="1"/>
    <col min="13061" max="13061" width="7.33203125" style="10" bestFit="1" customWidth="1"/>
    <col min="13062" max="13062" width="5" style="10" customWidth="1"/>
    <col min="13063" max="13063" width="3.77734375" style="10" bestFit="1" customWidth="1"/>
    <col min="13064" max="13064" width="7.33203125" style="10" bestFit="1" customWidth="1"/>
    <col min="13065" max="13312" width="8.88671875" style="10"/>
    <col min="13313" max="13313" width="3.77734375" style="10" bestFit="1" customWidth="1"/>
    <col min="13314" max="13314" width="7.33203125" style="10" bestFit="1" customWidth="1"/>
    <col min="13315" max="13315" width="5.5546875" style="10" bestFit="1" customWidth="1"/>
    <col min="13316" max="13316" width="4.33203125" style="10" customWidth="1"/>
    <col min="13317" max="13317" width="7.33203125" style="10" bestFit="1" customWidth="1"/>
    <col min="13318" max="13318" width="5" style="10" customWidth="1"/>
    <col min="13319" max="13319" width="3.77734375" style="10" bestFit="1" customWidth="1"/>
    <col min="13320" max="13320" width="7.33203125" style="10" bestFit="1" customWidth="1"/>
    <col min="13321" max="13568" width="8.88671875" style="10"/>
    <col min="13569" max="13569" width="3.77734375" style="10" bestFit="1" customWidth="1"/>
    <col min="13570" max="13570" width="7.33203125" style="10" bestFit="1" customWidth="1"/>
    <col min="13571" max="13571" width="5.5546875" style="10" bestFit="1" customWidth="1"/>
    <col min="13572" max="13572" width="4.33203125" style="10" customWidth="1"/>
    <col min="13573" max="13573" width="7.33203125" style="10" bestFit="1" customWidth="1"/>
    <col min="13574" max="13574" width="5" style="10" customWidth="1"/>
    <col min="13575" max="13575" width="3.77734375" style="10" bestFit="1" customWidth="1"/>
    <col min="13576" max="13576" width="7.33203125" style="10" bestFit="1" customWidth="1"/>
    <col min="13577" max="13824" width="8.88671875" style="10"/>
    <col min="13825" max="13825" width="3.77734375" style="10" bestFit="1" customWidth="1"/>
    <col min="13826" max="13826" width="7.33203125" style="10" bestFit="1" customWidth="1"/>
    <col min="13827" max="13827" width="5.5546875" style="10" bestFit="1" customWidth="1"/>
    <col min="13828" max="13828" width="4.33203125" style="10" customWidth="1"/>
    <col min="13829" max="13829" width="7.33203125" style="10" bestFit="1" customWidth="1"/>
    <col min="13830" max="13830" width="5" style="10" customWidth="1"/>
    <col min="13831" max="13831" width="3.77734375" style="10" bestFit="1" customWidth="1"/>
    <col min="13832" max="13832" width="7.33203125" style="10" bestFit="1" customWidth="1"/>
    <col min="13833" max="14080" width="8.88671875" style="10"/>
    <col min="14081" max="14081" width="3.77734375" style="10" bestFit="1" customWidth="1"/>
    <col min="14082" max="14082" width="7.33203125" style="10" bestFit="1" customWidth="1"/>
    <col min="14083" max="14083" width="5.5546875" style="10" bestFit="1" customWidth="1"/>
    <col min="14084" max="14084" width="4.33203125" style="10" customWidth="1"/>
    <col min="14085" max="14085" width="7.33203125" style="10" bestFit="1" customWidth="1"/>
    <col min="14086" max="14086" width="5" style="10" customWidth="1"/>
    <col min="14087" max="14087" width="3.77734375" style="10" bestFit="1" customWidth="1"/>
    <col min="14088" max="14088" width="7.33203125" style="10" bestFit="1" customWidth="1"/>
    <col min="14089" max="14336" width="8.88671875" style="10"/>
    <col min="14337" max="14337" width="3.77734375" style="10" bestFit="1" customWidth="1"/>
    <col min="14338" max="14338" width="7.33203125" style="10" bestFit="1" customWidth="1"/>
    <col min="14339" max="14339" width="5.5546875" style="10" bestFit="1" customWidth="1"/>
    <col min="14340" max="14340" width="4.33203125" style="10" customWidth="1"/>
    <col min="14341" max="14341" width="7.33203125" style="10" bestFit="1" customWidth="1"/>
    <col min="14342" max="14342" width="5" style="10" customWidth="1"/>
    <col min="14343" max="14343" width="3.77734375" style="10" bestFit="1" customWidth="1"/>
    <col min="14344" max="14344" width="7.33203125" style="10" bestFit="1" customWidth="1"/>
    <col min="14345" max="14592" width="8.88671875" style="10"/>
    <col min="14593" max="14593" width="3.77734375" style="10" bestFit="1" customWidth="1"/>
    <col min="14594" max="14594" width="7.33203125" style="10" bestFit="1" customWidth="1"/>
    <col min="14595" max="14595" width="5.5546875" style="10" bestFit="1" customWidth="1"/>
    <col min="14596" max="14596" width="4.33203125" style="10" customWidth="1"/>
    <col min="14597" max="14597" width="7.33203125" style="10" bestFit="1" customWidth="1"/>
    <col min="14598" max="14598" width="5" style="10" customWidth="1"/>
    <col min="14599" max="14599" width="3.77734375" style="10" bestFit="1" customWidth="1"/>
    <col min="14600" max="14600" width="7.33203125" style="10" bestFit="1" customWidth="1"/>
    <col min="14601" max="14848" width="8.88671875" style="10"/>
    <col min="14849" max="14849" width="3.77734375" style="10" bestFit="1" customWidth="1"/>
    <col min="14850" max="14850" width="7.33203125" style="10" bestFit="1" customWidth="1"/>
    <col min="14851" max="14851" width="5.5546875" style="10" bestFit="1" customWidth="1"/>
    <col min="14852" max="14852" width="4.33203125" style="10" customWidth="1"/>
    <col min="14853" max="14853" width="7.33203125" style="10" bestFit="1" customWidth="1"/>
    <col min="14854" max="14854" width="5" style="10" customWidth="1"/>
    <col min="14855" max="14855" width="3.77734375" style="10" bestFit="1" customWidth="1"/>
    <col min="14856" max="14856" width="7.33203125" style="10" bestFit="1" customWidth="1"/>
    <col min="14857" max="15104" width="8.88671875" style="10"/>
    <col min="15105" max="15105" width="3.77734375" style="10" bestFit="1" customWidth="1"/>
    <col min="15106" max="15106" width="7.33203125" style="10" bestFit="1" customWidth="1"/>
    <col min="15107" max="15107" width="5.5546875" style="10" bestFit="1" customWidth="1"/>
    <col min="15108" max="15108" width="4.33203125" style="10" customWidth="1"/>
    <col min="15109" max="15109" width="7.33203125" style="10" bestFit="1" customWidth="1"/>
    <col min="15110" max="15110" width="5" style="10" customWidth="1"/>
    <col min="15111" max="15111" width="3.77734375" style="10" bestFit="1" customWidth="1"/>
    <col min="15112" max="15112" width="7.33203125" style="10" bestFit="1" customWidth="1"/>
    <col min="15113" max="15360" width="8.88671875" style="10"/>
    <col min="15361" max="15361" width="3.77734375" style="10" bestFit="1" customWidth="1"/>
    <col min="15362" max="15362" width="7.33203125" style="10" bestFit="1" customWidth="1"/>
    <col min="15363" max="15363" width="5.5546875" style="10" bestFit="1" customWidth="1"/>
    <col min="15364" max="15364" width="4.33203125" style="10" customWidth="1"/>
    <col min="15365" max="15365" width="7.33203125" style="10" bestFit="1" customWidth="1"/>
    <col min="15366" max="15366" width="5" style="10" customWidth="1"/>
    <col min="15367" max="15367" width="3.77734375" style="10" bestFit="1" customWidth="1"/>
    <col min="15368" max="15368" width="7.33203125" style="10" bestFit="1" customWidth="1"/>
    <col min="15369" max="15616" width="8.88671875" style="10"/>
    <col min="15617" max="15617" width="3.77734375" style="10" bestFit="1" customWidth="1"/>
    <col min="15618" max="15618" width="7.33203125" style="10" bestFit="1" customWidth="1"/>
    <col min="15619" max="15619" width="5.5546875" style="10" bestFit="1" customWidth="1"/>
    <col min="15620" max="15620" width="4.33203125" style="10" customWidth="1"/>
    <col min="15621" max="15621" width="7.33203125" style="10" bestFit="1" customWidth="1"/>
    <col min="15622" max="15622" width="5" style="10" customWidth="1"/>
    <col min="15623" max="15623" width="3.77734375" style="10" bestFit="1" customWidth="1"/>
    <col min="15624" max="15624" width="7.33203125" style="10" bestFit="1" customWidth="1"/>
    <col min="15625" max="15872" width="8.88671875" style="10"/>
    <col min="15873" max="15873" width="3.77734375" style="10" bestFit="1" customWidth="1"/>
    <col min="15874" max="15874" width="7.33203125" style="10" bestFit="1" customWidth="1"/>
    <col min="15875" max="15875" width="5.5546875" style="10" bestFit="1" customWidth="1"/>
    <col min="15876" max="15876" width="4.33203125" style="10" customWidth="1"/>
    <col min="15877" max="15877" width="7.33203125" style="10" bestFit="1" customWidth="1"/>
    <col min="15878" max="15878" width="5" style="10" customWidth="1"/>
    <col min="15879" max="15879" width="3.77734375" style="10" bestFit="1" customWidth="1"/>
    <col min="15880" max="15880" width="7.33203125" style="10" bestFit="1" customWidth="1"/>
    <col min="15881" max="16128" width="8.88671875" style="10"/>
    <col min="16129" max="16129" width="3.77734375" style="10" bestFit="1" customWidth="1"/>
    <col min="16130" max="16130" width="7.33203125" style="10" bestFit="1" customWidth="1"/>
    <col min="16131" max="16131" width="5.5546875" style="10" bestFit="1" customWidth="1"/>
    <col min="16132" max="16132" width="4.33203125" style="10" customWidth="1"/>
    <col min="16133" max="16133" width="7.33203125" style="10" bestFit="1" customWidth="1"/>
    <col min="16134" max="16134" width="5" style="10" customWidth="1"/>
    <col min="16135" max="16135" width="3.77734375" style="10" bestFit="1" customWidth="1"/>
    <col min="16136" max="16136" width="7.33203125" style="10" bestFit="1" customWidth="1"/>
    <col min="16137" max="16384" width="8.88671875" style="10"/>
  </cols>
  <sheetData>
    <row r="1" spans="1:8" x14ac:dyDescent="0.2">
      <c r="A1" s="39" t="s">
        <v>26</v>
      </c>
      <c r="B1" s="39"/>
      <c r="C1" s="39"/>
      <c r="D1" s="39"/>
      <c r="E1" s="39"/>
      <c r="F1" s="39"/>
      <c r="G1" s="39"/>
      <c r="H1" s="39"/>
    </row>
    <row r="3" spans="1:8" x14ac:dyDescent="0.2">
      <c r="A3" s="11">
        <v>10</v>
      </c>
      <c r="B3" s="11">
        <v>100</v>
      </c>
      <c r="C3" s="12"/>
      <c r="D3" s="11">
        <v>20</v>
      </c>
      <c r="E3" s="11">
        <v>200</v>
      </c>
      <c r="F3" s="12"/>
      <c r="G3" s="11">
        <v>100</v>
      </c>
      <c r="H3" s="11">
        <v>1000</v>
      </c>
    </row>
    <row r="4" spans="1:8" x14ac:dyDescent="0.2">
      <c r="A4" s="13">
        <v>0.01</v>
      </c>
      <c r="B4" s="14">
        <f>1-_xlfn.BINOM.DIST($A$3,$B$3,A4,1)</f>
        <v>6.2555183255597058E-9</v>
      </c>
      <c r="D4" s="13">
        <v>0.01</v>
      </c>
      <c r="E4" s="14">
        <f>1-_xlfn.BINOM.DIST($D$3,$E$3,D4,1)</f>
        <v>2.4424906541753444E-15</v>
      </c>
      <c r="G4" s="13">
        <v>0.01</v>
      </c>
      <c r="H4" s="14">
        <f>1-_xlfn.BINOM.DIST($G$3,$H$3,G4,1)</f>
        <v>0</v>
      </c>
    </row>
    <row r="5" spans="1:8" x14ac:dyDescent="0.2">
      <c r="A5" s="13">
        <v>0.02</v>
      </c>
      <c r="B5" s="14">
        <f t="shared" ref="B5:B23" si="0">1-_xlfn.BINOM.DIST($A$3,$B$3,A5,1)</f>
        <v>5.6460283845982673E-6</v>
      </c>
      <c r="D5" s="13">
        <v>0.02</v>
      </c>
      <c r="E5" s="14">
        <f t="shared" ref="E5:E23" si="1">1-_xlfn.BINOM.DIST($D$3,$E$3,D5,1)</f>
        <v>9.3323970773440124E-10</v>
      </c>
      <c r="G5" s="13">
        <v>0.02</v>
      </c>
      <c r="H5" s="14">
        <f t="shared" ref="H5:H23" si="2">1-_xlfn.BINOM.DIST($G$3,$H$3,G5,1)</f>
        <v>0</v>
      </c>
    </row>
    <row r="6" spans="1:8" x14ac:dyDescent="0.2">
      <c r="A6" s="13">
        <v>0.03</v>
      </c>
      <c r="B6" s="14">
        <f t="shared" si="0"/>
        <v>2.1492485524521321E-4</v>
      </c>
      <c r="D6" s="13">
        <v>0.03</v>
      </c>
      <c r="E6" s="14">
        <f t="shared" si="1"/>
        <v>8.2448098803755698E-7</v>
      </c>
      <c r="G6" s="13">
        <v>0.03</v>
      </c>
      <c r="H6" s="14">
        <f t="shared" si="2"/>
        <v>0</v>
      </c>
    </row>
    <row r="7" spans="1:8" x14ac:dyDescent="0.2">
      <c r="A7" s="13">
        <v>0.04</v>
      </c>
      <c r="B7" s="14">
        <f t="shared" si="0"/>
        <v>2.2385459074691916E-3</v>
      </c>
      <c r="D7" s="13">
        <v>0.04</v>
      </c>
      <c r="E7" s="14">
        <f t="shared" si="1"/>
        <v>6.1017525166073838E-5</v>
      </c>
      <c r="G7" s="13">
        <v>0.04</v>
      </c>
      <c r="H7" s="14">
        <f t="shared" si="2"/>
        <v>0</v>
      </c>
    </row>
    <row r="8" spans="1:8" x14ac:dyDescent="0.2">
      <c r="A8" s="13">
        <v>0.05</v>
      </c>
      <c r="B8" s="14">
        <f t="shared" si="0"/>
        <v>1.1472410067484673E-2</v>
      </c>
      <c r="D8" s="13">
        <v>0.05</v>
      </c>
      <c r="E8" s="14">
        <f t="shared" si="1"/>
        <v>1.1599082507478542E-3</v>
      </c>
      <c r="G8" s="13">
        <v>0.05</v>
      </c>
      <c r="H8" s="14">
        <f t="shared" si="2"/>
        <v>3.9082070912854761E-11</v>
      </c>
    </row>
    <row r="9" spans="1:8" x14ac:dyDescent="0.2">
      <c r="A9" s="13">
        <v>0.06</v>
      </c>
      <c r="B9" s="14">
        <f t="shared" si="0"/>
        <v>3.7606772567207569E-2</v>
      </c>
      <c r="D9" s="13">
        <v>0.06</v>
      </c>
      <c r="E9" s="14">
        <f t="shared" si="1"/>
        <v>9.3481677109392702E-3</v>
      </c>
      <c r="G9" s="13">
        <v>0.06</v>
      </c>
      <c r="H9" s="14">
        <f t="shared" si="2"/>
        <v>3.4856222952406313E-7</v>
      </c>
    </row>
    <row r="10" spans="1:8" x14ac:dyDescent="0.2">
      <c r="A10" s="13">
        <v>7.0000000000000007E-2</v>
      </c>
      <c r="B10" s="14">
        <f t="shared" si="0"/>
        <v>9.0775210201039958E-2</v>
      </c>
      <c r="D10" s="13">
        <v>7.0000000000000007E-2</v>
      </c>
      <c r="E10" s="14">
        <f t="shared" si="1"/>
        <v>4.1832616649253085E-2</v>
      </c>
      <c r="G10" s="13">
        <v>7.0000000000000007E-2</v>
      </c>
      <c r="H10" s="14">
        <f t="shared" si="2"/>
        <v>1.7115111007526274E-4</v>
      </c>
    </row>
    <row r="11" spans="1:8" x14ac:dyDescent="0.2">
      <c r="A11" s="13">
        <v>0.08</v>
      </c>
      <c r="B11" s="14">
        <f t="shared" si="0"/>
        <v>0.17566699553455201</v>
      </c>
      <c r="D11" s="13">
        <v>0.08</v>
      </c>
      <c r="E11" s="14">
        <f t="shared" si="1"/>
        <v>0.12245664540622603</v>
      </c>
      <c r="G11" s="13">
        <v>0.08</v>
      </c>
      <c r="H11" s="14">
        <f t="shared" si="2"/>
        <v>1.0145655895660299E-2</v>
      </c>
    </row>
    <row r="12" spans="1:8" x14ac:dyDescent="0.2">
      <c r="A12" s="13">
        <v>0.09</v>
      </c>
      <c r="B12" s="14">
        <f t="shared" si="0"/>
        <v>0.28819862823836018</v>
      </c>
      <c r="D12" s="13">
        <v>0.09</v>
      </c>
      <c r="E12" s="14">
        <f t="shared" si="1"/>
        <v>0.26154257467422171</v>
      </c>
      <c r="G12" s="13">
        <v>0.09</v>
      </c>
      <c r="H12" s="14">
        <f t="shared" si="2"/>
        <v>0.12391334937559662</v>
      </c>
    </row>
    <row r="13" spans="1:8" x14ac:dyDescent="0.2">
      <c r="A13" s="13">
        <v>0.1</v>
      </c>
      <c r="B13" s="14">
        <f t="shared" si="0"/>
        <v>0.41684448773350868</v>
      </c>
      <c r="D13" s="13">
        <v>0.1</v>
      </c>
      <c r="E13" s="14">
        <f t="shared" si="1"/>
        <v>0.44082521773579786</v>
      </c>
      <c r="G13" s="13">
        <v>0.1</v>
      </c>
      <c r="H13" s="14">
        <f t="shared" si="2"/>
        <v>0.47340091870483536</v>
      </c>
    </row>
    <row r="14" spans="1:8" x14ac:dyDescent="0.2">
      <c r="A14" s="13">
        <v>0.11</v>
      </c>
      <c r="B14" s="14">
        <f t="shared" si="0"/>
        <v>0.54712555989779954</v>
      </c>
      <c r="D14" s="13">
        <v>0.11</v>
      </c>
      <c r="E14" s="14">
        <f t="shared" si="1"/>
        <v>0.62265197066591305</v>
      </c>
      <c r="G14" s="13">
        <v>0.11</v>
      </c>
      <c r="H14" s="14">
        <f t="shared" si="2"/>
        <v>0.83129983770348126</v>
      </c>
    </row>
    <row r="15" spans="1:8" x14ac:dyDescent="0.2">
      <c r="A15" s="13">
        <v>0.12</v>
      </c>
      <c r="B15" s="14">
        <f t="shared" si="0"/>
        <v>0.66631476920888644</v>
      </c>
      <c r="D15" s="13">
        <v>0.12</v>
      </c>
      <c r="E15" s="14">
        <f t="shared" si="1"/>
        <v>0.77336921374305245</v>
      </c>
      <c r="G15" s="13">
        <v>0.12</v>
      </c>
      <c r="H15" s="14">
        <f t="shared" si="2"/>
        <v>0.97335946683810537</v>
      </c>
    </row>
    <row r="16" spans="1:8" x14ac:dyDescent="0.2">
      <c r="A16" s="13">
        <v>0.13</v>
      </c>
      <c r="B16" s="14">
        <f t="shared" si="0"/>
        <v>0.76627924177419515</v>
      </c>
      <c r="D16" s="13">
        <v>0.13</v>
      </c>
      <c r="E16" s="14">
        <f t="shared" si="1"/>
        <v>0.8784531435754438</v>
      </c>
      <c r="G16" s="13">
        <v>0.13</v>
      </c>
      <c r="H16" s="14">
        <f t="shared" si="2"/>
        <v>0.99788927409692363</v>
      </c>
    </row>
    <row r="17" spans="1:8" x14ac:dyDescent="0.2">
      <c r="A17" s="13">
        <v>0.14000000000000001</v>
      </c>
      <c r="B17" s="14">
        <f t="shared" si="0"/>
        <v>0.84401262434282032</v>
      </c>
      <c r="D17" s="13">
        <v>0.14000000000000001</v>
      </c>
      <c r="E17" s="14">
        <f t="shared" si="1"/>
        <v>0.94146317989688821</v>
      </c>
      <c r="G17" s="13">
        <v>0.14000000000000001</v>
      </c>
      <c r="H17" s="14">
        <f t="shared" si="2"/>
        <v>0.99991194097311442</v>
      </c>
    </row>
    <row r="18" spans="1:8" x14ac:dyDescent="0.2">
      <c r="A18" s="13">
        <v>0.15</v>
      </c>
      <c r="B18" s="14">
        <f t="shared" si="0"/>
        <v>0.90055259950193101</v>
      </c>
      <c r="D18" s="13">
        <v>0.15</v>
      </c>
      <c r="E18" s="14">
        <f t="shared" si="1"/>
        <v>0.97452656935166071</v>
      </c>
      <c r="G18" s="13">
        <v>0.15</v>
      </c>
      <c r="H18" s="14">
        <f t="shared" si="2"/>
        <v>0.99999796103387251</v>
      </c>
    </row>
    <row r="19" spans="1:8" x14ac:dyDescent="0.2">
      <c r="A19" s="13">
        <v>0.16</v>
      </c>
      <c r="B19" s="14">
        <f t="shared" si="0"/>
        <v>0.93929044887777358</v>
      </c>
      <c r="D19" s="13">
        <v>0.16</v>
      </c>
      <c r="E19" s="14">
        <f t="shared" si="1"/>
        <v>0.98992150936173551</v>
      </c>
      <c r="G19" s="13">
        <v>0.16</v>
      </c>
      <c r="H19" s="14">
        <f t="shared" si="2"/>
        <v>0.99999997249706352</v>
      </c>
    </row>
    <row r="20" spans="1:8" x14ac:dyDescent="0.2">
      <c r="A20" s="13">
        <v>0.17</v>
      </c>
      <c r="B20" s="14">
        <f t="shared" si="0"/>
        <v>0.96443240777883166</v>
      </c>
      <c r="D20" s="13">
        <v>0.17</v>
      </c>
      <c r="E20" s="14">
        <f t="shared" si="1"/>
        <v>0.99635381317299188</v>
      </c>
      <c r="G20" s="13">
        <v>0.17</v>
      </c>
      <c r="H20" s="14">
        <f t="shared" si="2"/>
        <v>0.99999999977456211</v>
      </c>
    </row>
    <row r="21" spans="1:8" x14ac:dyDescent="0.2">
      <c r="A21" s="13">
        <v>0.18</v>
      </c>
      <c r="B21" s="14">
        <f t="shared" si="0"/>
        <v>0.97996134446565408</v>
      </c>
      <c r="D21" s="13">
        <v>0.18</v>
      </c>
      <c r="E21" s="14">
        <f t="shared" si="1"/>
        <v>0.99878758311241989</v>
      </c>
      <c r="G21" s="13">
        <v>0.18</v>
      </c>
      <c r="H21" s="14">
        <f t="shared" si="2"/>
        <v>0.99999999999883582</v>
      </c>
    </row>
    <row r="22" spans="1:8" x14ac:dyDescent="0.2">
      <c r="A22" s="13">
        <v>0.19</v>
      </c>
      <c r="B22" s="14">
        <f t="shared" si="0"/>
        <v>0.98912358094173258</v>
      </c>
      <c r="D22" s="13">
        <v>0.19</v>
      </c>
      <c r="E22" s="14">
        <f t="shared" si="1"/>
        <v>0.99962777494596244</v>
      </c>
      <c r="G22" s="13">
        <v>0.19</v>
      </c>
      <c r="H22" s="14">
        <f t="shared" si="2"/>
        <v>0.99999999999999611</v>
      </c>
    </row>
    <row r="23" spans="1:8" x14ac:dyDescent="0.2">
      <c r="A23" s="13">
        <v>0.2</v>
      </c>
      <c r="B23" s="14">
        <f t="shared" si="0"/>
        <v>0.9943036190442065</v>
      </c>
      <c r="D23" s="13">
        <v>0.2</v>
      </c>
      <c r="E23" s="14">
        <f t="shared" si="1"/>
        <v>0.99989407022590737</v>
      </c>
      <c r="G23" s="13">
        <v>0.2</v>
      </c>
      <c r="H23" s="14">
        <f t="shared" si="2"/>
        <v>1</v>
      </c>
    </row>
    <row r="26" spans="1:8" x14ac:dyDescent="0.2">
      <c r="A26" s="40" t="s">
        <v>25</v>
      </c>
      <c r="B26" s="41"/>
      <c r="C26" s="41"/>
      <c r="D26" s="41"/>
      <c r="E26" s="41"/>
      <c r="F26" s="41"/>
      <c r="G26" s="41"/>
      <c r="H26" s="42"/>
    </row>
    <row r="27" spans="1:8" x14ac:dyDescent="0.2">
      <c r="A27" s="43" t="s">
        <v>31</v>
      </c>
      <c r="B27" s="43"/>
      <c r="C27" s="43"/>
      <c r="D27" s="43"/>
      <c r="E27" s="43"/>
      <c r="F27" s="43"/>
      <c r="G27" s="43"/>
      <c r="H27" s="43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9"/>
  <sheetViews>
    <sheetView zoomScale="110" zoomScaleNormal="110" workbookViewId="0">
      <selection activeCell="B6" sqref="B6"/>
    </sheetView>
  </sheetViews>
  <sheetFormatPr defaultRowHeight="12.75" x14ac:dyDescent="0.2"/>
  <cols>
    <col min="1" max="1" width="9.109375" style="10" bestFit="1" customWidth="1"/>
    <col min="2" max="2" width="4.77734375" style="10" bestFit="1" customWidth="1"/>
    <col min="3" max="7" width="5.5546875" style="10" customWidth="1"/>
    <col min="8" max="8" width="3.88671875" style="10" bestFit="1" customWidth="1"/>
    <col min="9" max="256" width="8.88671875" style="10"/>
    <col min="257" max="257" width="9.109375" style="10" bestFit="1" customWidth="1"/>
    <col min="258" max="258" width="4.77734375" style="10" bestFit="1" customWidth="1"/>
    <col min="259" max="263" width="5.5546875" style="10" customWidth="1"/>
    <col min="264" max="264" width="3.88671875" style="10" bestFit="1" customWidth="1"/>
    <col min="265" max="512" width="8.88671875" style="10"/>
    <col min="513" max="513" width="9.109375" style="10" bestFit="1" customWidth="1"/>
    <col min="514" max="514" width="4.77734375" style="10" bestFit="1" customWidth="1"/>
    <col min="515" max="519" width="5.5546875" style="10" customWidth="1"/>
    <col min="520" max="520" width="3.88671875" style="10" bestFit="1" customWidth="1"/>
    <col min="521" max="768" width="8.88671875" style="10"/>
    <col min="769" max="769" width="9.109375" style="10" bestFit="1" customWidth="1"/>
    <col min="770" max="770" width="4.77734375" style="10" bestFit="1" customWidth="1"/>
    <col min="771" max="775" width="5.5546875" style="10" customWidth="1"/>
    <col min="776" max="776" width="3.88671875" style="10" bestFit="1" customWidth="1"/>
    <col min="777" max="1024" width="8.88671875" style="10"/>
    <col min="1025" max="1025" width="9.109375" style="10" bestFit="1" customWidth="1"/>
    <col min="1026" max="1026" width="4.77734375" style="10" bestFit="1" customWidth="1"/>
    <col min="1027" max="1031" width="5.5546875" style="10" customWidth="1"/>
    <col min="1032" max="1032" width="3.88671875" style="10" bestFit="1" customWidth="1"/>
    <col min="1033" max="1280" width="8.88671875" style="10"/>
    <col min="1281" max="1281" width="9.109375" style="10" bestFit="1" customWidth="1"/>
    <col min="1282" max="1282" width="4.77734375" style="10" bestFit="1" customWidth="1"/>
    <col min="1283" max="1287" width="5.5546875" style="10" customWidth="1"/>
    <col min="1288" max="1288" width="3.88671875" style="10" bestFit="1" customWidth="1"/>
    <col min="1289" max="1536" width="8.88671875" style="10"/>
    <col min="1537" max="1537" width="9.109375" style="10" bestFit="1" customWidth="1"/>
    <col min="1538" max="1538" width="4.77734375" style="10" bestFit="1" customWidth="1"/>
    <col min="1539" max="1543" width="5.5546875" style="10" customWidth="1"/>
    <col min="1544" max="1544" width="3.88671875" style="10" bestFit="1" customWidth="1"/>
    <col min="1545" max="1792" width="8.88671875" style="10"/>
    <col min="1793" max="1793" width="9.109375" style="10" bestFit="1" customWidth="1"/>
    <col min="1794" max="1794" width="4.77734375" style="10" bestFit="1" customWidth="1"/>
    <col min="1795" max="1799" width="5.5546875" style="10" customWidth="1"/>
    <col min="1800" max="1800" width="3.88671875" style="10" bestFit="1" customWidth="1"/>
    <col min="1801" max="2048" width="8.88671875" style="10"/>
    <col min="2049" max="2049" width="9.109375" style="10" bestFit="1" customWidth="1"/>
    <col min="2050" max="2050" width="4.77734375" style="10" bestFit="1" customWidth="1"/>
    <col min="2051" max="2055" width="5.5546875" style="10" customWidth="1"/>
    <col min="2056" max="2056" width="3.88671875" style="10" bestFit="1" customWidth="1"/>
    <col min="2057" max="2304" width="8.88671875" style="10"/>
    <col min="2305" max="2305" width="9.109375" style="10" bestFit="1" customWidth="1"/>
    <col min="2306" max="2306" width="4.77734375" style="10" bestFit="1" customWidth="1"/>
    <col min="2307" max="2311" width="5.5546875" style="10" customWidth="1"/>
    <col min="2312" max="2312" width="3.88671875" style="10" bestFit="1" customWidth="1"/>
    <col min="2313" max="2560" width="8.88671875" style="10"/>
    <col min="2561" max="2561" width="9.109375" style="10" bestFit="1" customWidth="1"/>
    <col min="2562" max="2562" width="4.77734375" style="10" bestFit="1" customWidth="1"/>
    <col min="2563" max="2567" width="5.5546875" style="10" customWidth="1"/>
    <col min="2568" max="2568" width="3.88671875" style="10" bestFit="1" customWidth="1"/>
    <col min="2569" max="2816" width="8.88671875" style="10"/>
    <col min="2817" max="2817" width="9.109375" style="10" bestFit="1" customWidth="1"/>
    <col min="2818" max="2818" width="4.77734375" style="10" bestFit="1" customWidth="1"/>
    <col min="2819" max="2823" width="5.5546875" style="10" customWidth="1"/>
    <col min="2824" max="2824" width="3.88671875" style="10" bestFit="1" customWidth="1"/>
    <col min="2825" max="3072" width="8.88671875" style="10"/>
    <col min="3073" max="3073" width="9.109375" style="10" bestFit="1" customWidth="1"/>
    <col min="3074" max="3074" width="4.77734375" style="10" bestFit="1" customWidth="1"/>
    <col min="3075" max="3079" width="5.5546875" style="10" customWidth="1"/>
    <col min="3080" max="3080" width="3.88671875" style="10" bestFit="1" customWidth="1"/>
    <col min="3081" max="3328" width="8.88671875" style="10"/>
    <col min="3329" max="3329" width="9.109375" style="10" bestFit="1" customWidth="1"/>
    <col min="3330" max="3330" width="4.77734375" style="10" bestFit="1" customWidth="1"/>
    <col min="3331" max="3335" width="5.5546875" style="10" customWidth="1"/>
    <col min="3336" max="3336" width="3.88671875" style="10" bestFit="1" customWidth="1"/>
    <col min="3337" max="3584" width="8.88671875" style="10"/>
    <col min="3585" max="3585" width="9.109375" style="10" bestFit="1" customWidth="1"/>
    <col min="3586" max="3586" width="4.77734375" style="10" bestFit="1" customWidth="1"/>
    <col min="3587" max="3591" width="5.5546875" style="10" customWidth="1"/>
    <col min="3592" max="3592" width="3.88671875" style="10" bestFit="1" customWidth="1"/>
    <col min="3593" max="3840" width="8.88671875" style="10"/>
    <col min="3841" max="3841" width="9.109375" style="10" bestFit="1" customWidth="1"/>
    <col min="3842" max="3842" width="4.77734375" style="10" bestFit="1" customWidth="1"/>
    <col min="3843" max="3847" width="5.5546875" style="10" customWidth="1"/>
    <col min="3848" max="3848" width="3.88671875" style="10" bestFit="1" customWidth="1"/>
    <col min="3849" max="4096" width="8.88671875" style="10"/>
    <col min="4097" max="4097" width="9.109375" style="10" bestFit="1" customWidth="1"/>
    <col min="4098" max="4098" width="4.77734375" style="10" bestFit="1" customWidth="1"/>
    <col min="4099" max="4103" width="5.5546875" style="10" customWidth="1"/>
    <col min="4104" max="4104" width="3.88671875" style="10" bestFit="1" customWidth="1"/>
    <col min="4105" max="4352" width="8.88671875" style="10"/>
    <col min="4353" max="4353" width="9.109375" style="10" bestFit="1" customWidth="1"/>
    <col min="4354" max="4354" width="4.77734375" style="10" bestFit="1" customWidth="1"/>
    <col min="4355" max="4359" width="5.5546875" style="10" customWidth="1"/>
    <col min="4360" max="4360" width="3.88671875" style="10" bestFit="1" customWidth="1"/>
    <col min="4361" max="4608" width="8.88671875" style="10"/>
    <col min="4609" max="4609" width="9.109375" style="10" bestFit="1" customWidth="1"/>
    <col min="4610" max="4610" width="4.77734375" style="10" bestFit="1" customWidth="1"/>
    <col min="4611" max="4615" width="5.5546875" style="10" customWidth="1"/>
    <col min="4616" max="4616" width="3.88671875" style="10" bestFit="1" customWidth="1"/>
    <col min="4617" max="4864" width="8.88671875" style="10"/>
    <col min="4865" max="4865" width="9.109375" style="10" bestFit="1" customWidth="1"/>
    <col min="4866" max="4866" width="4.77734375" style="10" bestFit="1" customWidth="1"/>
    <col min="4867" max="4871" width="5.5546875" style="10" customWidth="1"/>
    <col min="4872" max="4872" width="3.88671875" style="10" bestFit="1" customWidth="1"/>
    <col min="4873" max="5120" width="8.88671875" style="10"/>
    <col min="5121" max="5121" width="9.109375" style="10" bestFit="1" customWidth="1"/>
    <col min="5122" max="5122" width="4.77734375" style="10" bestFit="1" customWidth="1"/>
    <col min="5123" max="5127" width="5.5546875" style="10" customWidth="1"/>
    <col min="5128" max="5128" width="3.88671875" style="10" bestFit="1" customWidth="1"/>
    <col min="5129" max="5376" width="8.88671875" style="10"/>
    <col min="5377" max="5377" width="9.109375" style="10" bestFit="1" customWidth="1"/>
    <col min="5378" max="5378" width="4.77734375" style="10" bestFit="1" customWidth="1"/>
    <col min="5379" max="5383" width="5.5546875" style="10" customWidth="1"/>
    <col min="5384" max="5384" width="3.88671875" style="10" bestFit="1" customWidth="1"/>
    <col min="5385" max="5632" width="8.88671875" style="10"/>
    <col min="5633" max="5633" width="9.109375" style="10" bestFit="1" customWidth="1"/>
    <col min="5634" max="5634" width="4.77734375" style="10" bestFit="1" customWidth="1"/>
    <col min="5635" max="5639" width="5.5546875" style="10" customWidth="1"/>
    <col min="5640" max="5640" width="3.88671875" style="10" bestFit="1" customWidth="1"/>
    <col min="5641" max="5888" width="8.88671875" style="10"/>
    <col min="5889" max="5889" width="9.109375" style="10" bestFit="1" customWidth="1"/>
    <col min="5890" max="5890" width="4.77734375" style="10" bestFit="1" customWidth="1"/>
    <col min="5891" max="5895" width="5.5546875" style="10" customWidth="1"/>
    <col min="5896" max="5896" width="3.88671875" style="10" bestFit="1" customWidth="1"/>
    <col min="5897" max="6144" width="8.88671875" style="10"/>
    <col min="6145" max="6145" width="9.109375" style="10" bestFit="1" customWidth="1"/>
    <col min="6146" max="6146" width="4.77734375" style="10" bestFit="1" customWidth="1"/>
    <col min="6147" max="6151" width="5.5546875" style="10" customWidth="1"/>
    <col min="6152" max="6152" width="3.88671875" style="10" bestFit="1" customWidth="1"/>
    <col min="6153" max="6400" width="8.88671875" style="10"/>
    <col min="6401" max="6401" width="9.109375" style="10" bestFit="1" customWidth="1"/>
    <col min="6402" max="6402" width="4.77734375" style="10" bestFit="1" customWidth="1"/>
    <col min="6403" max="6407" width="5.5546875" style="10" customWidth="1"/>
    <col min="6408" max="6408" width="3.88671875" style="10" bestFit="1" customWidth="1"/>
    <col min="6409" max="6656" width="8.88671875" style="10"/>
    <col min="6657" max="6657" width="9.109375" style="10" bestFit="1" customWidth="1"/>
    <col min="6658" max="6658" width="4.77734375" style="10" bestFit="1" customWidth="1"/>
    <col min="6659" max="6663" width="5.5546875" style="10" customWidth="1"/>
    <col min="6664" max="6664" width="3.88671875" style="10" bestFit="1" customWidth="1"/>
    <col min="6665" max="6912" width="8.88671875" style="10"/>
    <col min="6913" max="6913" width="9.109375" style="10" bestFit="1" customWidth="1"/>
    <col min="6914" max="6914" width="4.77734375" style="10" bestFit="1" customWidth="1"/>
    <col min="6915" max="6919" width="5.5546875" style="10" customWidth="1"/>
    <col min="6920" max="6920" width="3.88671875" style="10" bestFit="1" customWidth="1"/>
    <col min="6921" max="7168" width="8.88671875" style="10"/>
    <col min="7169" max="7169" width="9.109375" style="10" bestFit="1" customWidth="1"/>
    <col min="7170" max="7170" width="4.77734375" style="10" bestFit="1" customWidth="1"/>
    <col min="7171" max="7175" width="5.5546875" style="10" customWidth="1"/>
    <col min="7176" max="7176" width="3.88671875" style="10" bestFit="1" customWidth="1"/>
    <col min="7177" max="7424" width="8.88671875" style="10"/>
    <col min="7425" max="7425" width="9.109375" style="10" bestFit="1" customWidth="1"/>
    <col min="7426" max="7426" width="4.77734375" style="10" bestFit="1" customWidth="1"/>
    <col min="7427" max="7431" width="5.5546875" style="10" customWidth="1"/>
    <col min="7432" max="7432" width="3.88671875" style="10" bestFit="1" customWidth="1"/>
    <col min="7433" max="7680" width="8.88671875" style="10"/>
    <col min="7681" max="7681" width="9.109375" style="10" bestFit="1" customWidth="1"/>
    <col min="7682" max="7682" width="4.77734375" style="10" bestFit="1" customWidth="1"/>
    <col min="7683" max="7687" width="5.5546875" style="10" customWidth="1"/>
    <col min="7688" max="7688" width="3.88671875" style="10" bestFit="1" customWidth="1"/>
    <col min="7689" max="7936" width="8.88671875" style="10"/>
    <col min="7937" max="7937" width="9.109375" style="10" bestFit="1" customWidth="1"/>
    <col min="7938" max="7938" width="4.77734375" style="10" bestFit="1" customWidth="1"/>
    <col min="7939" max="7943" width="5.5546875" style="10" customWidth="1"/>
    <col min="7944" max="7944" width="3.88671875" style="10" bestFit="1" customWidth="1"/>
    <col min="7945" max="8192" width="8.88671875" style="10"/>
    <col min="8193" max="8193" width="9.109375" style="10" bestFit="1" customWidth="1"/>
    <col min="8194" max="8194" width="4.77734375" style="10" bestFit="1" customWidth="1"/>
    <col min="8195" max="8199" width="5.5546875" style="10" customWidth="1"/>
    <col min="8200" max="8200" width="3.88671875" style="10" bestFit="1" customWidth="1"/>
    <col min="8201" max="8448" width="8.88671875" style="10"/>
    <col min="8449" max="8449" width="9.109375" style="10" bestFit="1" customWidth="1"/>
    <col min="8450" max="8450" width="4.77734375" style="10" bestFit="1" customWidth="1"/>
    <col min="8451" max="8455" width="5.5546875" style="10" customWidth="1"/>
    <col min="8456" max="8456" width="3.88671875" style="10" bestFit="1" customWidth="1"/>
    <col min="8457" max="8704" width="8.88671875" style="10"/>
    <col min="8705" max="8705" width="9.109375" style="10" bestFit="1" customWidth="1"/>
    <col min="8706" max="8706" width="4.77734375" style="10" bestFit="1" customWidth="1"/>
    <col min="8707" max="8711" width="5.5546875" style="10" customWidth="1"/>
    <col min="8712" max="8712" width="3.88671875" style="10" bestFit="1" customWidth="1"/>
    <col min="8713" max="8960" width="8.88671875" style="10"/>
    <col min="8961" max="8961" width="9.109375" style="10" bestFit="1" customWidth="1"/>
    <col min="8962" max="8962" width="4.77734375" style="10" bestFit="1" customWidth="1"/>
    <col min="8963" max="8967" width="5.5546875" style="10" customWidth="1"/>
    <col min="8968" max="8968" width="3.88671875" style="10" bestFit="1" customWidth="1"/>
    <col min="8969" max="9216" width="8.88671875" style="10"/>
    <col min="9217" max="9217" width="9.109375" style="10" bestFit="1" customWidth="1"/>
    <col min="9218" max="9218" width="4.77734375" style="10" bestFit="1" customWidth="1"/>
    <col min="9219" max="9223" width="5.5546875" style="10" customWidth="1"/>
    <col min="9224" max="9224" width="3.88671875" style="10" bestFit="1" customWidth="1"/>
    <col min="9225" max="9472" width="8.88671875" style="10"/>
    <col min="9473" max="9473" width="9.109375" style="10" bestFit="1" customWidth="1"/>
    <col min="9474" max="9474" width="4.77734375" style="10" bestFit="1" customWidth="1"/>
    <col min="9475" max="9479" width="5.5546875" style="10" customWidth="1"/>
    <col min="9480" max="9480" width="3.88671875" style="10" bestFit="1" customWidth="1"/>
    <col min="9481" max="9728" width="8.88671875" style="10"/>
    <col min="9729" max="9729" width="9.109375" style="10" bestFit="1" customWidth="1"/>
    <col min="9730" max="9730" width="4.77734375" style="10" bestFit="1" customWidth="1"/>
    <col min="9731" max="9735" width="5.5546875" style="10" customWidth="1"/>
    <col min="9736" max="9736" width="3.88671875" style="10" bestFit="1" customWidth="1"/>
    <col min="9737" max="9984" width="8.88671875" style="10"/>
    <col min="9985" max="9985" width="9.109375" style="10" bestFit="1" customWidth="1"/>
    <col min="9986" max="9986" width="4.77734375" style="10" bestFit="1" customWidth="1"/>
    <col min="9987" max="9991" width="5.5546875" style="10" customWidth="1"/>
    <col min="9992" max="9992" width="3.88671875" style="10" bestFit="1" customWidth="1"/>
    <col min="9993" max="10240" width="8.88671875" style="10"/>
    <col min="10241" max="10241" width="9.109375" style="10" bestFit="1" customWidth="1"/>
    <col min="10242" max="10242" width="4.77734375" style="10" bestFit="1" customWidth="1"/>
    <col min="10243" max="10247" width="5.5546875" style="10" customWidth="1"/>
    <col min="10248" max="10248" width="3.88671875" style="10" bestFit="1" customWidth="1"/>
    <col min="10249" max="10496" width="8.88671875" style="10"/>
    <col min="10497" max="10497" width="9.109375" style="10" bestFit="1" customWidth="1"/>
    <col min="10498" max="10498" width="4.77734375" style="10" bestFit="1" customWidth="1"/>
    <col min="10499" max="10503" width="5.5546875" style="10" customWidth="1"/>
    <col min="10504" max="10504" width="3.88671875" style="10" bestFit="1" customWidth="1"/>
    <col min="10505" max="10752" width="8.88671875" style="10"/>
    <col min="10753" max="10753" width="9.109375" style="10" bestFit="1" customWidth="1"/>
    <col min="10754" max="10754" width="4.77734375" style="10" bestFit="1" customWidth="1"/>
    <col min="10755" max="10759" width="5.5546875" style="10" customWidth="1"/>
    <col min="10760" max="10760" width="3.88671875" style="10" bestFit="1" customWidth="1"/>
    <col min="10761" max="11008" width="8.88671875" style="10"/>
    <col min="11009" max="11009" width="9.109375" style="10" bestFit="1" customWidth="1"/>
    <col min="11010" max="11010" width="4.77734375" style="10" bestFit="1" customWidth="1"/>
    <col min="11011" max="11015" width="5.5546875" style="10" customWidth="1"/>
    <col min="11016" max="11016" width="3.88671875" style="10" bestFit="1" customWidth="1"/>
    <col min="11017" max="11264" width="8.88671875" style="10"/>
    <col min="11265" max="11265" width="9.109375" style="10" bestFit="1" customWidth="1"/>
    <col min="11266" max="11266" width="4.77734375" style="10" bestFit="1" customWidth="1"/>
    <col min="11267" max="11271" width="5.5546875" style="10" customWidth="1"/>
    <col min="11272" max="11272" width="3.88671875" style="10" bestFit="1" customWidth="1"/>
    <col min="11273" max="11520" width="8.88671875" style="10"/>
    <col min="11521" max="11521" width="9.109375" style="10" bestFit="1" customWidth="1"/>
    <col min="11522" max="11522" width="4.77734375" style="10" bestFit="1" customWidth="1"/>
    <col min="11523" max="11527" width="5.5546875" style="10" customWidth="1"/>
    <col min="11528" max="11528" width="3.88671875" style="10" bestFit="1" customWidth="1"/>
    <col min="11529" max="11776" width="8.88671875" style="10"/>
    <col min="11777" max="11777" width="9.109375" style="10" bestFit="1" customWidth="1"/>
    <col min="11778" max="11778" width="4.77734375" style="10" bestFit="1" customWidth="1"/>
    <col min="11779" max="11783" width="5.5546875" style="10" customWidth="1"/>
    <col min="11784" max="11784" width="3.88671875" style="10" bestFit="1" customWidth="1"/>
    <col min="11785" max="12032" width="8.88671875" style="10"/>
    <col min="12033" max="12033" width="9.109375" style="10" bestFit="1" customWidth="1"/>
    <col min="12034" max="12034" width="4.77734375" style="10" bestFit="1" customWidth="1"/>
    <col min="12035" max="12039" width="5.5546875" style="10" customWidth="1"/>
    <col min="12040" max="12040" width="3.88671875" style="10" bestFit="1" customWidth="1"/>
    <col min="12041" max="12288" width="8.88671875" style="10"/>
    <col min="12289" max="12289" width="9.109375" style="10" bestFit="1" customWidth="1"/>
    <col min="12290" max="12290" width="4.77734375" style="10" bestFit="1" customWidth="1"/>
    <col min="12291" max="12295" width="5.5546875" style="10" customWidth="1"/>
    <col min="12296" max="12296" width="3.88671875" style="10" bestFit="1" customWidth="1"/>
    <col min="12297" max="12544" width="8.88671875" style="10"/>
    <col min="12545" max="12545" width="9.109375" style="10" bestFit="1" customWidth="1"/>
    <col min="12546" max="12546" width="4.77734375" style="10" bestFit="1" customWidth="1"/>
    <col min="12547" max="12551" width="5.5546875" style="10" customWidth="1"/>
    <col min="12552" max="12552" width="3.88671875" style="10" bestFit="1" customWidth="1"/>
    <col min="12553" max="12800" width="8.88671875" style="10"/>
    <col min="12801" max="12801" width="9.109375" style="10" bestFit="1" customWidth="1"/>
    <col min="12802" max="12802" width="4.77734375" style="10" bestFit="1" customWidth="1"/>
    <col min="12803" max="12807" width="5.5546875" style="10" customWidth="1"/>
    <col min="12808" max="12808" width="3.88671875" style="10" bestFit="1" customWidth="1"/>
    <col min="12809" max="13056" width="8.88671875" style="10"/>
    <col min="13057" max="13057" width="9.109375" style="10" bestFit="1" customWidth="1"/>
    <col min="13058" max="13058" width="4.77734375" style="10" bestFit="1" customWidth="1"/>
    <col min="13059" max="13063" width="5.5546875" style="10" customWidth="1"/>
    <col min="13064" max="13064" width="3.88671875" style="10" bestFit="1" customWidth="1"/>
    <col min="13065" max="13312" width="8.88671875" style="10"/>
    <col min="13313" max="13313" width="9.109375" style="10" bestFit="1" customWidth="1"/>
    <col min="13314" max="13314" width="4.77734375" style="10" bestFit="1" customWidth="1"/>
    <col min="13315" max="13319" width="5.5546875" style="10" customWidth="1"/>
    <col min="13320" max="13320" width="3.88671875" style="10" bestFit="1" customWidth="1"/>
    <col min="13321" max="13568" width="8.88671875" style="10"/>
    <col min="13569" max="13569" width="9.109375" style="10" bestFit="1" customWidth="1"/>
    <col min="13570" max="13570" width="4.77734375" style="10" bestFit="1" customWidth="1"/>
    <col min="13571" max="13575" width="5.5546875" style="10" customWidth="1"/>
    <col min="13576" max="13576" width="3.88671875" style="10" bestFit="1" customWidth="1"/>
    <col min="13577" max="13824" width="8.88671875" style="10"/>
    <col min="13825" max="13825" width="9.109375" style="10" bestFit="1" customWidth="1"/>
    <col min="13826" max="13826" width="4.77734375" style="10" bestFit="1" customWidth="1"/>
    <col min="13827" max="13831" width="5.5546875" style="10" customWidth="1"/>
    <col min="13832" max="13832" width="3.88671875" style="10" bestFit="1" customWidth="1"/>
    <col min="13833" max="14080" width="8.88671875" style="10"/>
    <col min="14081" max="14081" width="9.109375" style="10" bestFit="1" customWidth="1"/>
    <col min="14082" max="14082" width="4.77734375" style="10" bestFit="1" customWidth="1"/>
    <col min="14083" max="14087" width="5.5546875" style="10" customWidth="1"/>
    <col min="14088" max="14088" width="3.88671875" style="10" bestFit="1" customWidth="1"/>
    <col min="14089" max="14336" width="8.88671875" style="10"/>
    <col min="14337" max="14337" width="9.109375" style="10" bestFit="1" customWidth="1"/>
    <col min="14338" max="14338" width="4.77734375" style="10" bestFit="1" customWidth="1"/>
    <col min="14339" max="14343" width="5.5546875" style="10" customWidth="1"/>
    <col min="14344" max="14344" width="3.88671875" style="10" bestFit="1" customWidth="1"/>
    <col min="14345" max="14592" width="8.88671875" style="10"/>
    <col min="14593" max="14593" width="9.109375" style="10" bestFit="1" customWidth="1"/>
    <col min="14594" max="14594" width="4.77734375" style="10" bestFit="1" customWidth="1"/>
    <col min="14595" max="14599" width="5.5546875" style="10" customWidth="1"/>
    <col min="14600" max="14600" width="3.88671875" style="10" bestFit="1" customWidth="1"/>
    <col min="14601" max="14848" width="8.88671875" style="10"/>
    <col min="14849" max="14849" width="9.109375" style="10" bestFit="1" customWidth="1"/>
    <col min="14850" max="14850" width="4.77734375" style="10" bestFit="1" customWidth="1"/>
    <col min="14851" max="14855" width="5.5546875" style="10" customWidth="1"/>
    <col min="14856" max="14856" width="3.88671875" style="10" bestFit="1" customWidth="1"/>
    <col min="14857" max="15104" width="8.88671875" style="10"/>
    <col min="15105" max="15105" width="9.109375" style="10" bestFit="1" customWidth="1"/>
    <col min="15106" max="15106" width="4.77734375" style="10" bestFit="1" customWidth="1"/>
    <col min="15107" max="15111" width="5.5546875" style="10" customWidth="1"/>
    <col min="15112" max="15112" width="3.88671875" style="10" bestFit="1" customWidth="1"/>
    <col min="15113" max="15360" width="8.88671875" style="10"/>
    <col min="15361" max="15361" width="9.109375" style="10" bestFit="1" customWidth="1"/>
    <col min="15362" max="15362" width="4.77734375" style="10" bestFit="1" customWidth="1"/>
    <col min="15363" max="15367" width="5.5546875" style="10" customWidth="1"/>
    <col min="15368" max="15368" width="3.88671875" style="10" bestFit="1" customWidth="1"/>
    <col min="15369" max="15616" width="8.88671875" style="10"/>
    <col min="15617" max="15617" width="9.109375" style="10" bestFit="1" customWidth="1"/>
    <col min="15618" max="15618" width="4.77734375" style="10" bestFit="1" customWidth="1"/>
    <col min="15619" max="15623" width="5.5546875" style="10" customWidth="1"/>
    <col min="15624" max="15624" width="3.88671875" style="10" bestFit="1" customWidth="1"/>
    <col min="15625" max="15872" width="8.88671875" style="10"/>
    <col min="15873" max="15873" width="9.109375" style="10" bestFit="1" customWidth="1"/>
    <col min="15874" max="15874" width="4.77734375" style="10" bestFit="1" customWidth="1"/>
    <col min="15875" max="15879" width="5.5546875" style="10" customWidth="1"/>
    <col min="15880" max="15880" width="3.88671875" style="10" bestFit="1" customWidth="1"/>
    <col min="15881" max="16128" width="8.88671875" style="10"/>
    <col min="16129" max="16129" width="9.109375" style="10" bestFit="1" customWidth="1"/>
    <col min="16130" max="16130" width="4.77734375" style="10" bestFit="1" customWidth="1"/>
    <col min="16131" max="16135" width="5.5546875" style="10" customWidth="1"/>
    <col min="16136" max="16136" width="3.88671875" style="10" bestFit="1" customWidth="1"/>
    <col min="16137" max="16384" width="8.88671875" style="10"/>
  </cols>
  <sheetData>
    <row r="1" spans="1:8" x14ac:dyDescent="0.2">
      <c r="A1" s="39" t="s">
        <v>32</v>
      </c>
      <c r="B1" s="39"/>
      <c r="C1" s="39"/>
      <c r="D1" s="39"/>
      <c r="E1" s="39"/>
      <c r="F1" s="39"/>
      <c r="G1" s="39"/>
      <c r="H1" s="39"/>
    </row>
    <row r="3" spans="1:8" x14ac:dyDescent="0.2">
      <c r="A3" s="15" t="s">
        <v>30</v>
      </c>
      <c r="B3" s="16">
        <v>40</v>
      </c>
    </row>
    <row r="4" spans="1:8" x14ac:dyDescent="0.2">
      <c r="A4" s="17"/>
      <c r="B4" s="17"/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 t="s">
        <v>29</v>
      </c>
    </row>
    <row r="5" spans="1:8" x14ac:dyDescent="0.2">
      <c r="A5" s="10" t="s">
        <v>28</v>
      </c>
      <c r="B5" s="10" t="s">
        <v>27</v>
      </c>
      <c r="C5" s="10">
        <f t="shared" ref="C5:G5" si="0">C4/$B$3</f>
        <v>2.5000000000000001E-2</v>
      </c>
      <c r="D5" s="10">
        <f t="shared" si="0"/>
        <v>0.05</v>
      </c>
      <c r="E5" s="10">
        <f t="shared" si="0"/>
        <v>7.4999999999999997E-2</v>
      </c>
      <c r="F5" s="10">
        <f t="shared" si="0"/>
        <v>0.1</v>
      </c>
      <c r="G5" s="10">
        <f t="shared" si="0"/>
        <v>0.125</v>
      </c>
    </row>
    <row r="6" spans="1:8" x14ac:dyDescent="0.2">
      <c r="A6" s="18">
        <v>0.02</v>
      </c>
      <c r="B6" s="19">
        <f t="shared" ref="B6:B19" si="1">A6*$B$3</f>
        <v>0.8</v>
      </c>
      <c r="C6" s="20">
        <f>1-POISSON(C$4,$B6,1)</f>
        <v>0.19120786458900108</v>
      </c>
      <c r="D6" s="20">
        <f t="shared" ref="D6:G6" si="2">1-POISSON(D$4,$B6,1)</f>
        <v>4.7422596071490242E-2</v>
      </c>
      <c r="E6" s="20">
        <f t="shared" si="2"/>
        <v>9.0798578001539676E-3</v>
      </c>
      <c r="F6" s="20">
        <f t="shared" si="2"/>
        <v>1.4113101458868016E-3</v>
      </c>
      <c r="G6" s="20">
        <f t="shared" si="2"/>
        <v>1.8434252120402839E-4</v>
      </c>
    </row>
    <row r="7" spans="1:8" x14ac:dyDescent="0.2">
      <c r="A7" s="18">
        <v>0.04</v>
      </c>
      <c r="B7" s="19">
        <f t="shared" si="1"/>
        <v>1.6</v>
      </c>
      <c r="C7" s="20">
        <f t="shared" ref="C7:G19" si="3">1-POISSON(C$4,$B7,1)</f>
        <v>0.47506905321389603</v>
      </c>
      <c r="D7" s="20">
        <f t="shared" si="3"/>
        <v>0.21664151018073707</v>
      </c>
      <c r="E7" s="20">
        <f t="shared" si="3"/>
        <v>7.8813487229718926E-2</v>
      </c>
      <c r="F7" s="20">
        <f t="shared" si="3"/>
        <v>2.3682278049311667E-2</v>
      </c>
      <c r="G7" s="20">
        <f t="shared" si="3"/>
        <v>6.0402911115813307E-3</v>
      </c>
    </row>
    <row r="8" spans="1:8" x14ac:dyDescent="0.2">
      <c r="A8" s="18">
        <v>0.06</v>
      </c>
      <c r="B8" s="19">
        <f t="shared" si="1"/>
        <v>2.4</v>
      </c>
      <c r="C8" s="20">
        <f t="shared" si="3"/>
        <v>0.69155895881599749</v>
      </c>
      <c r="D8" s="20">
        <f t="shared" si="3"/>
        <v>0.43029125334248952</v>
      </c>
      <c r="E8" s="20">
        <f t="shared" si="3"/>
        <v>0.22127708896368303</v>
      </c>
      <c r="F8" s="20">
        <f t="shared" si="3"/>
        <v>9.5868590336399162E-2</v>
      </c>
      <c r="G8" s="20">
        <f t="shared" si="3"/>
        <v>3.5672510995302997E-2</v>
      </c>
    </row>
    <row r="9" spans="1:8" x14ac:dyDescent="0.2">
      <c r="A9" s="18">
        <v>0.08</v>
      </c>
      <c r="B9" s="19">
        <f t="shared" si="1"/>
        <v>3.2</v>
      </c>
      <c r="C9" s="20">
        <f t="shared" si="3"/>
        <v>0.82879874329086189</v>
      </c>
      <c r="D9" s="20">
        <f t="shared" si="3"/>
        <v>0.6200962589216269</v>
      </c>
      <c r="E9" s="20">
        <f t="shared" si="3"/>
        <v>0.39748027559444288</v>
      </c>
      <c r="F9" s="20">
        <f t="shared" si="3"/>
        <v>0.21938748893269566</v>
      </c>
      <c r="G9" s="20">
        <f t="shared" si="3"/>
        <v>0.10540810546917745</v>
      </c>
    </row>
    <row r="10" spans="1:8" x14ac:dyDescent="0.2">
      <c r="A10" s="18">
        <v>0.1</v>
      </c>
      <c r="B10" s="19">
        <f t="shared" si="1"/>
        <v>4</v>
      </c>
      <c r="C10" s="20">
        <f t="shared" si="3"/>
        <v>0.90842180555632912</v>
      </c>
      <c r="D10" s="20">
        <f t="shared" si="3"/>
        <v>0.76189669444645569</v>
      </c>
      <c r="E10" s="20">
        <f t="shared" si="3"/>
        <v>0.56652987963329104</v>
      </c>
      <c r="F10" s="20">
        <f t="shared" si="3"/>
        <v>0.37116306482012651</v>
      </c>
      <c r="G10" s="20">
        <f t="shared" si="3"/>
        <v>0.21486961296959484</v>
      </c>
    </row>
    <row r="11" spans="1:8" x14ac:dyDescent="0.2">
      <c r="A11" s="18">
        <v>0.12</v>
      </c>
      <c r="B11" s="19">
        <f t="shared" si="1"/>
        <v>4.8</v>
      </c>
      <c r="C11" s="20">
        <f t="shared" si="3"/>
        <v>0.95226746711568389</v>
      </c>
      <c r="D11" s="20">
        <f t="shared" si="3"/>
        <v>0.85746078111097312</v>
      </c>
      <c r="E11" s="20">
        <f t="shared" si="3"/>
        <v>0.70577008350343595</v>
      </c>
      <c r="F11" s="20">
        <f t="shared" si="3"/>
        <v>0.52374124637439123</v>
      </c>
      <c r="G11" s="20">
        <f t="shared" si="3"/>
        <v>0.34899356273050841</v>
      </c>
    </row>
    <row r="12" spans="1:8" x14ac:dyDescent="0.2">
      <c r="A12" s="18">
        <v>0.14000000000000001</v>
      </c>
      <c r="B12" s="19">
        <f t="shared" si="1"/>
        <v>5.6000000000000005</v>
      </c>
      <c r="C12" s="20">
        <f t="shared" si="3"/>
        <v>0.97559409947121267</v>
      </c>
      <c r="D12" s="20">
        <f t="shared" si="3"/>
        <v>0.91761159639676038</v>
      </c>
      <c r="E12" s="20">
        <f t="shared" si="3"/>
        <v>0.80937759065778259</v>
      </c>
      <c r="F12" s="20">
        <f t="shared" si="3"/>
        <v>0.65784998262321381</v>
      </c>
      <c r="G12" s="20">
        <f t="shared" si="3"/>
        <v>0.48813906162449694</v>
      </c>
    </row>
    <row r="13" spans="1:8" x14ac:dyDescent="0.2">
      <c r="A13" s="18">
        <v>0.16</v>
      </c>
      <c r="B13" s="19">
        <f t="shared" si="1"/>
        <v>6.4</v>
      </c>
      <c r="C13" s="20">
        <f t="shared" si="3"/>
        <v>0.98770447617851287</v>
      </c>
      <c r="D13" s="20">
        <f t="shared" si="3"/>
        <v>0.95367578322391067</v>
      </c>
      <c r="E13" s="20">
        <f t="shared" si="3"/>
        <v>0.88108123825409279</v>
      </c>
      <c r="F13" s="20">
        <f t="shared" si="3"/>
        <v>0.76492996630238397</v>
      </c>
      <c r="G13" s="20">
        <f t="shared" si="3"/>
        <v>0.61625633820419679</v>
      </c>
    </row>
    <row r="14" spans="1:8" x14ac:dyDescent="0.2">
      <c r="A14" s="18">
        <v>0.18</v>
      </c>
      <c r="B14" s="19">
        <f t="shared" si="1"/>
        <v>7.1999999999999993</v>
      </c>
      <c r="C14" s="20">
        <f t="shared" si="3"/>
        <v>0.99387799637131125</v>
      </c>
      <c r="D14" s="20">
        <f t="shared" si="3"/>
        <v>0.97452649221818766</v>
      </c>
      <c r="E14" s="20">
        <f t="shared" si="3"/>
        <v>0.92808288225069124</v>
      </c>
      <c r="F14" s="20">
        <f t="shared" si="3"/>
        <v>0.84448438430919759</v>
      </c>
      <c r="G14" s="20">
        <f t="shared" si="3"/>
        <v>0.7241025472734467</v>
      </c>
    </row>
    <row r="15" spans="1:8" x14ac:dyDescent="0.2">
      <c r="A15" s="18">
        <v>0.2</v>
      </c>
      <c r="B15" s="19">
        <f t="shared" si="1"/>
        <v>8</v>
      </c>
      <c r="C15" s="20">
        <f t="shared" si="3"/>
        <v>0.99698083634887735</v>
      </c>
      <c r="D15" s="20">
        <f t="shared" si="3"/>
        <v>0.98624603225599705</v>
      </c>
      <c r="E15" s="20">
        <f t="shared" si="3"/>
        <v>0.95761988800831599</v>
      </c>
      <c r="F15" s="20">
        <f t="shared" si="3"/>
        <v>0.90036759951295398</v>
      </c>
      <c r="G15" s="20">
        <f t="shared" si="3"/>
        <v>0.80876393792037471</v>
      </c>
    </row>
    <row r="16" spans="1:8" x14ac:dyDescent="0.2">
      <c r="A16" s="18">
        <v>0.22</v>
      </c>
      <c r="B16" s="19">
        <f t="shared" si="1"/>
        <v>8.8000000000000007</v>
      </c>
      <c r="C16" s="20">
        <f t="shared" si="3"/>
        <v>0.99852281586406433</v>
      </c>
      <c r="D16" s="20">
        <f t="shared" si="3"/>
        <v>0.99268643119636746</v>
      </c>
      <c r="E16" s="20">
        <f t="shared" si="3"/>
        <v>0.97556636950445674</v>
      </c>
      <c r="F16" s="20">
        <f t="shared" si="3"/>
        <v>0.93790223378225301</v>
      </c>
      <c r="G16" s="20">
        <f t="shared" si="3"/>
        <v>0.87161335491117453</v>
      </c>
    </row>
    <row r="17" spans="1:7" x14ac:dyDescent="0.2">
      <c r="A17" s="18">
        <v>0.24</v>
      </c>
      <c r="B17" s="19">
        <f t="shared" si="1"/>
        <v>9.6</v>
      </c>
      <c r="C17" s="20">
        <f t="shared" si="3"/>
        <v>0.99928207539319691</v>
      </c>
      <c r="D17" s="20">
        <f t="shared" si="3"/>
        <v>0.99616113521569838</v>
      </c>
      <c r="E17" s="20">
        <f t="shared" si="3"/>
        <v>0.9861741266477031</v>
      </c>
      <c r="F17" s="20">
        <f t="shared" si="3"/>
        <v>0.96220530608451416</v>
      </c>
      <c r="G17" s="20">
        <f t="shared" si="3"/>
        <v>0.9161851706031916</v>
      </c>
    </row>
    <row r="18" spans="1:7" x14ac:dyDescent="0.2">
      <c r="A18" s="18">
        <v>0.26</v>
      </c>
      <c r="B18" s="19">
        <f t="shared" si="1"/>
        <v>10.4</v>
      </c>
      <c r="C18" s="20">
        <f t="shared" si="3"/>
        <v>0.99965306969370415</v>
      </c>
      <c r="D18" s="20">
        <f t="shared" si="3"/>
        <v>0.99800728101260971</v>
      </c>
      <c r="E18" s="20">
        <f t="shared" si="3"/>
        <v>0.99230188025148225</v>
      </c>
      <c r="F18" s="20">
        <f t="shared" si="3"/>
        <v>0.97746783827255079</v>
      </c>
      <c r="G18" s="20">
        <f t="shared" si="3"/>
        <v>0.94661303095637328</v>
      </c>
    </row>
    <row r="19" spans="1:7" x14ac:dyDescent="0.2">
      <c r="A19" s="18">
        <v>0.28000000000000003</v>
      </c>
      <c r="B19" s="19">
        <f t="shared" si="1"/>
        <v>11.200000000000001</v>
      </c>
      <c r="C19" s="20">
        <f t="shared" si="3"/>
        <v>0.99983317480799871</v>
      </c>
      <c r="D19" s="20">
        <f t="shared" si="3"/>
        <v>0.99897552923075916</v>
      </c>
      <c r="E19" s="20">
        <f t="shared" si="3"/>
        <v>0.99577365240906501</v>
      </c>
      <c r="F19" s="20">
        <f t="shared" si="3"/>
        <v>0.98680839730832137</v>
      </c>
      <c r="G19" s="20">
        <f t="shared" si="3"/>
        <v>0.96672622588265555</v>
      </c>
    </row>
  </sheetData>
  <mergeCells count="1">
    <mergeCell ref="A1:H1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5121" r:id="rId3" name="ScrollBar1">
          <controlPr defaultSize="0" autoLine="0" autoPict="0" linkedCell="B3" r:id="rId4">
            <anchor moveWithCells="1">
              <from>
                <xdr:col>2</xdr:col>
                <xdr:colOff>152400</xdr:colOff>
                <xdr:row>2</xdr:row>
                <xdr:rowOff>9525</xdr:rowOff>
              </from>
              <to>
                <xdr:col>6</xdr:col>
                <xdr:colOff>447675</xdr:colOff>
                <xdr:row>2</xdr:row>
                <xdr:rowOff>152400</xdr:rowOff>
              </to>
            </anchor>
          </controlPr>
        </control>
      </mc:Choice>
      <mc:Fallback>
        <control shapeId="5121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Randomize</vt:lpstr>
      <vt:lpstr>SamplingTool</vt:lpstr>
      <vt:lpstr>WeightedSampling</vt:lpstr>
      <vt:lpstr>SamplingSize</vt:lpstr>
      <vt:lpstr>Defects</vt:lpstr>
      <vt:lpstr>Reject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2007-03-13T16:46:18Z</dcterms:created>
  <dcterms:modified xsi:type="dcterms:W3CDTF">2013-05-29T18:36:37Z</dcterms:modified>
</cp:coreProperties>
</file>