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drawings/drawing10.xml" ContentType="application/vnd.openxmlformats-officedocument.drawing+xml"/>
  <Override PartName="/xl/charts/chart1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2.xml" ContentType="application/vnd.openxmlformats-officedocument.drawing+xml"/>
  <Override PartName="/xl/comments2.xml" ContentType="application/vnd.openxmlformats-officedocument.spreadsheetml.comments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EndBook\"/>
    </mc:Choice>
  </mc:AlternateContent>
  <bookViews>
    <workbookView xWindow="120" yWindow="30" windowWidth="18915" windowHeight="7575"/>
  </bookViews>
  <sheets>
    <sheet name="1A-Uniform" sheetId="20" r:id="rId1"/>
    <sheet name="1B-Uniform" sheetId="16" r:id="rId2"/>
    <sheet name="2A-Normal" sheetId="6" r:id="rId3"/>
    <sheet name="2B-Normal" sheetId="17" r:id="rId4"/>
    <sheet name="3A-Discrete" sheetId="7" r:id="rId5"/>
    <sheet name="3B-Discrete" sheetId="19" r:id="rId6"/>
    <sheet name="4A-Binomial" sheetId="9" r:id="rId7"/>
    <sheet name="4B-Binomial" sheetId="18" r:id="rId8"/>
    <sheet name="5A-Poisson" sheetId="22" r:id="rId9"/>
    <sheet name="5B-Poisson" sheetId="21" r:id="rId10"/>
    <sheet name="6-LogNorm" sheetId="23" r:id="rId11"/>
    <sheet name="7-SimulNorm" sheetId="4" r:id="rId12"/>
  </sheets>
  <externalReferences>
    <externalReference r:id="rId13"/>
    <externalReference r:id="rId14"/>
  </externalReferences>
  <definedNames>
    <definedName name="Hb">'[1]7-Oxygen'!$C$3:$C$15</definedName>
    <definedName name="IP">'[2]7-Absorption'!$C$1</definedName>
    <definedName name="Max">'[2]1-Sigmoid'!$B$19</definedName>
    <definedName name="Mean" localSheetId="11">'7-SimulNorm'!$D$1</definedName>
    <definedName name="Oxygen">'[1]7-Oxygen'!$B$3:$C$15</definedName>
    <definedName name="Pressures">'[1]7-Oxygen'!$B$3:$B$15</definedName>
    <definedName name="Rate">'[2]1-Sigmoid'!$C$21</definedName>
    <definedName name="signif">0.05</definedName>
    <definedName name="Slope">'[2]7-Absorption'!$C$2</definedName>
    <definedName name="SP">'[2]7-Absorption'!$C$21</definedName>
    <definedName name="StDev" localSheetId="11">'7-SimulNorm'!$D$2</definedName>
  </definedNames>
  <calcPr calcId="152511" iterateCount="1000"/>
</workbook>
</file>

<file path=xl/calcChain.xml><?xml version="1.0" encoding="utf-8"?>
<calcChain xmlns="http://schemas.openxmlformats.org/spreadsheetml/2006/main">
  <c r="A2" i="23" l="1"/>
  <c r="A3" i="23"/>
  <c r="A4" i="23"/>
  <c r="A5" i="23"/>
  <c r="A6" i="23"/>
  <c r="A7" i="23"/>
  <c r="A8" i="23"/>
  <c r="A9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47" i="23"/>
  <c r="A48" i="23"/>
  <c r="A49" i="23"/>
  <c r="A50" i="23"/>
  <c r="A51" i="23"/>
  <c r="A52" i="23"/>
  <c r="A53" i="23"/>
  <c r="A54" i="23"/>
  <c r="A55" i="23"/>
  <c r="A56" i="23"/>
  <c r="A57" i="23"/>
  <c r="A58" i="23"/>
  <c r="A59" i="23"/>
  <c r="A60" i="23"/>
  <c r="A61" i="23"/>
  <c r="A62" i="23"/>
  <c r="A63" i="23"/>
  <c r="A64" i="23"/>
  <c r="A65" i="23"/>
  <c r="A66" i="23"/>
  <c r="A67" i="23"/>
  <c r="A68" i="23"/>
  <c r="A69" i="23"/>
  <c r="A70" i="23"/>
  <c r="A71" i="23"/>
  <c r="A72" i="23"/>
  <c r="A73" i="23"/>
  <c r="A74" i="23"/>
  <c r="A75" i="23"/>
  <c r="A76" i="23"/>
  <c r="A77" i="23"/>
  <c r="A78" i="23"/>
  <c r="A79" i="23"/>
  <c r="A80" i="23"/>
  <c r="A81" i="23"/>
  <c r="A82" i="23"/>
  <c r="A83" i="23"/>
  <c r="A84" i="23"/>
  <c r="A85" i="23"/>
  <c r="A86" i="23"/>
  <c r="A87" i="23"/>
  <c r="A88" i="23"/>
  <c r="A89" i="23"/>
  <c r="A90" i="23"/>
  <c r="A91" i="23"/>
  <c r="A92" i="23"/>
  <c r="A93" i="23"/>
  <c r="A94" i="23"/>
  <c r="A95" i="23"/>
  <c r="A96" i="23"/>
  <c r="A97" i="23"/>
  <c r="A98" i="23"/>
  <c r="A99" i="23"/>
  <c r="A100" i="23"/>
  <c r="A101" i="23"/>
  <c r="E2" i="23" l="1"/>
  <c r="E1" i="23"/>
  <c r="E4" i="23" a="1"/>
  <c r="C4" i="18"/>
  <c r="C5" i="18"/>
  <c r="C6" i="18"/>
  <c r="C7" i="18"/>
  <c r="C8" i="18"/>
  <c r="C9" i="18"/>
  <c r="C10" i="18"/>
  <c r="C11" i="18"/>
  <c r="C12" i="18"/>
  <c r="C13" i="18"/>
  <c r="C14" i="18"/>
  <c r="C15" i="18"/>
  <c r="C16" i="18"/>
  <c r="C17" i="18"/>
  <c r="C18" i="18"/>
  <c r="C19" i="18"/>
  <c r="C20" i="18"/>
  <c r="C21" i="18"/>
  <c r="C22" i="18"/>
  <c r="C23" i="18"/>
  <c r="C24" i="18"/>
  <c r="C25" i="18"/>
  <c r="C26" i="18"/>
  <c r="C27" i="18"/>
  <c r="C28" i="18"/>
  <c r="C29" i="18"/>
  <c r="C30" i="18"/>
  <c r="C31" i="18"/>
  <c r="C32" i="18"/>
  <c r="C33" i="18"/>
  <c r="C34" i="18"/>
  <c r="C35" i="18"/>
  <c r="C36" i="18"/>
  <c r="C37" i="18"/>
  <c r="C38" i="18"/>
  <c r="C39" i="18"/>
  <c r="C40" i="18"/>
  <c r="C41" i="18"/>
  <c r="C42" i="18"/>
  <c r="C43" i="18"/>
  <c r="C44" i="18"/>
  <c r="C45" i="18"/>
  <c r="C46" i="18"/>
  <c r="C47" i="18"/>
  <c r="C48" i="18"/>
  <c r="C49" i="18"/>
  <c r="C50" i="18"/>
  <c r="C51" i="18"/>
  <c r="C52" i="18"/>
  <c r="C53" i="18"/>
  <c r="C54" i="18"/>
  <c r="C55" i="18"/>
  <c r="C56" i="18"/>
  <c r="C57" i="18"/>
  <c r="C58" i="18"/>
  <c r="C59" i="18"/>
  <c r="C60" i="18"/>
  <c r="C61" i="18"/>
  <c r="C62" i="18"/>
  <c r="C63" i="18"/>
  <c r="C64" i="18"/>
  <c r="C65" i="18"/>
  <c r="C66" i="18"/>
  <c r="C67" i="18"/>
  <c r="C68" i="18"/>
  <c r="C69" i="18"/>
  <c r="C70" i="18"/>
  <c r="C71" i="18"/>
  <c r="C72" i="18"/>
  <c r="C73" i="18"/>
  <c r="C74" i="18"/>
  <c r="C75" i="18"/>
  <c r="C76" i="18"/>
  <c r="C77" i="18"/>
  <c r="C78" i="18"/>
  <c r="C79" i="18"/>
  <c r="C80" i="18"/>
  <c r="C81" i="18"/>
  <c r="C82" i="18"/>
  <c r="C83" i="18"/>
  <c r="C84" i="18"/>
  <c r="C85" i="18"/>
  <c r="C86" i="18"/>
  <c r="C87" i="18"/>
  <c r="C88" i="18"/>
  <c r="C89" i="18"/>
  <c r="C90" i="18"/>
  <c r="C91" i="18"/>
  <c r="C92" i="18"/>
  <c r="C93" i="18"/>
  <c r="C94" i="18"/>
  <c r="C95" i="18"/>
  <c r="C96" i="18"/>
  <c r="C97" i="18"/>
  <c r="C98" i="18"/>
  <c r="C99" i="18"/>
  <c r="C100" i="18"/>
  <c r="C101" i="18"/>
  <c r="C102" i="18"/>
  <c r="C3" i="18"/>
  <c r="B57" i="23" l="1"/>
  <c r="B73" i="23"/>
  <c r="B89" i="23"/>
  <c r="B33" i="23"/>
  <c r="E16" i="23"/>
  <c r="E12" i="23"/>
  <c r="E8" i="23"/>
  <c r="E4" i="23"/>
  <c r="E15" i="23"/>
  <c r="E11" i="23"/>
  <c r="E7" i="23"/>
  <c r="E17" i="23"/>
  <c r="E9" i="23"/>
  <c r="E14" i="23"/>
  <c r="E6" i="23"/>
  <c r="E13" i="23"/>
  <c r="E5" i="23"/>
  <c r="E18" i="23"/>
  <c r="E10" i="23"/>
  <c r="B44" i="23"/>
  <c r="B36" i="23"/>
  <c r="B28" i="23"/>
  <c r="B20" i="23"/>
  <c r="B12" i="23"/>
  <c r="B4" i="23"/>
  <c r="B2" i="23"/>
  <c r="B88" i="23"/>
  <c r="B72" i="23"/>
  <c r="B56" i="23"/>
  <c r="B27" i="23"/>
  <c r="B99" i="23"/>
  <c r="B83" i="23"/>
  <c r="B67" i="23"/>
  <c r="B51" i="23"/>
  <c r="B21" i="23"/>
  <c r="B98" i="23"/>
  <c r="B82" i="23"/>
  <c r="B66" i="23"/>
  <c r="B50" i="23"/>
  <c r="B23" i="23"/>
  <c r="B40" i="23"/>
  <c r="B8" i="23"/>
  <c r="B34" i="23"/>
  <c r="B18" i="23"/>
  <c r="B101" i="23"/>
  <c r="B85" i="23"/>
  <c r="B69" i="23"/>
  <c r="B53" i="23"/>
  <c r="B25" i="23"/>
  <c r="B100" i="23"/>
  <c r="B84" i="23"/>
  <c r="B68" i="23"/>
  <c r="B52" i="23"/>
  <c r="B19" i="23"/>
  <c r="B95" i="23"/>
  <c r="B79" i="23"/>
  <c r="B63" i="23"/>
  <c r="B45" i="23"/>
  <c r="B13" i="23"/>
  <c r="B94" i="23"/>
  <c r="B78" i="23"/>
  <c r="B62" i="23"/>
  <c r="B47" i="23"/>
  <c r="B15" i="23"/>
  <c r="B32" i="23"/>
  <c r="B46" i="23"/>
  <c r="B30" i="23"/>
  <c r="B14" i="23"/>
  <c r="B97" i="23"/>
  <c r="B81" i="23"/>
  <c r="B65" i="23"/>
  <c r="B49" i="23"/>
  <c r="B17" i="23"/>
  <c r="B96" i="23"/>
  <c r="B80" i="23"/>
  <c r="B64" i="23"/>
  <c r="B43" i="23"/>
  <c r="B11" i="23"/>
  <c r="B91" i="23"/>
  <c r="B75" i="23"/>
  <c r="B59" i="23"/>
  <c r="B37" i="23"/>
  <c r="B5" i="23"/>
  <c r="B90" i="23"/>
  <c r="B74" i="23"/>
  <c r="B58" i="23"/>
  <c r="B39" i="23"/>
  <c r="B7" i="23"/>
  <c r="B24" i="23"/>
  <c r="B42" i="23"/>
  <c r="B26" i="23"/>
  <c r="B10" i="23"/>
  <c r="B93" i="23"/>
  <c r="B77" i="23"/>
  <c r="B61" i="23"/>
  <c r="B41" i="23"/>
  <c r="B9" i="23"/>
  <c r="B92" i="23"/>
  <c r="B76" i="23"/>
  <c r="B60" i="23"/>
  <c r="B35" i="23"/>
  <c r="B3" i="23"/>
  <c r="B87" i="23"/>
  <c r="B71" i="23"/>
  <c r="B55" i="23"/>
  <c r="B29" i="23"/>
  <c r="B86" i="23"/>
  <c r="B70" i="23"/>
  <c r="B54" i="23"/>
  <c r="B31" i="23"/>
  <c r="B48" i="23"/>
  <c r="B16" i="23"/>
  <c r="B38" i="23"/>
  <c r="B22" i="23"/>
  <c r="B6" i="23"/>
  <c r="F18" i="18" a="1"/>
  <c r="F22" i="18" s="1"/>
  <c r="Q22" i="18" s="1"/>
  <c r="F28" i="18" l="1"/>
  <c r="F23" i="18"/>
  <c r="Q23" i="18" s="1"/>
  <c r="F18" i="18"/>
  <c r="Q18" i="18" s="1"/>
  <c r="F24" i="18"/>
  <c r="Q24" i="18" s="1"/>
  <c r="F19" i="18"/>
  <c r="Q19" i="18" s="1"/>
  <c r="F25" i="18"/>
  <c r="Q25" i="18" s="1"/>
  <c r="F20" i="18"/>
  <c r="Q20" i="18" s="1"/>
  <c r="F26" i="18"/>
  <c r="Q26" i="18" s="1"/>
  <c r="F21" i="18"/>
  <c r="Q21" i="18" s="1"/>
  <c r="F27" i="18"/>
  <c r="Q27" i="18" s="1"/>
  <c r="A2" i="4" l="1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" i="4"/>
  <c r="D18" i="22"/>
  <c r="D17" i="22"/>
  <c r="D14" i="22"/>
  <c r="D13" i="22"/>
  <c r="D10" i="22"/>
  <c r="D9" i="22"/>
  <c r="D6" i="22"/>
  <c r="D5" i="22"/>
  <c r="D4" i="22" a="1"/>
  <c r="D16" i="22" s="1"/>
  <c r="E5" i="4" l="1" a="1"/>
  <c r="E10" i="4" s="1"/>
  <c r="G2" i="4"/>
  <c r="G1" i="4"/>
  <c r="D2" i="4"/>
  <c r="D1" i="4"/>
  <c r="D7" i="22"/>
  <c r="D11" i="22"/>
  <c r="D15" i="22"/>
  <c r="D19" i="22"/>
  <c r="D4" i="22"/>
  <c r="D8" i="22"/>
  <c r="D12" i="22"/>
  <c r="G5" i="4" l="1"/>
  <c r="G9" i="4"/>
  <c r="G13" i="4"/>
  <c r="G17" i="4"/>
  <c r="G6" i="4"/>
  <c r="G10" i="4"/>
  <c r="G14" i="4"/>
  <c r="G7" i="4"/>
  <c r="G11" i="4"/>
  <c r="G15" i="4"/>
  <c r="G8" i="4"/>
  <c r="G12" i="4"/>
  <c r="G16" i="4"/>
  <c r="F6" i="4"/>
  <c r="F10" i="4"/>
  <c r="F14" i="4"/>
  <c r="F7" i="4"/>
  <c r="F11" i="4"/>
  <c r="F15" i="4"/>
  <c r="F8" i="4"/>
  <c r="F12" i="4"/>
  <c r="F16" i="4"/>
  <c r="F9" i="4"/>
  <c r="F13" i="4"/>
  <c r="F17" i="4"/>
  <c r="F5" i="4"/>
  <c r="E8" i="4"/>
  <c r="E13" i="4"/>
  <c r="E7" i="4"/>
  <c r="E9" i="4"/>
  <c r="E18" i="4"/>
  <c r="E12" i="4"/>
  <c r="E6" i="4"/>
  <c r="E5" i="4"/>
  <c r="E15" i="4"/>
  <c r="E14" i="4"/>
  <c r="E17" i="4"/>
  <c r="E16" i="4"/>
  <c r="E11" i="4"/>
  <c r="D20" i="22"/>
  <c r="C100" i="21"/>
  <c r="C96" i="21"/>
  <c r="C92" i="21"/>
  <c r="C88" i="21"/>
  <c r="C84" i="21"/>
  <c r="C80" i="21"/>
  <c r="C76" i="21"/>
  <c r="C72" i="21"/>
  <c r="C68" i="21"/>
  <c r="C64" i="21"/>
  <c r="C60" i="21"/>
  <c r="C56" i="21"/>
  <c r="C52" i="21"/>
  <c r="C48" i="21"/>
  <c r="C44" i="21"/>
  <c r="C40" i="21"/>
  <c r="C36" i="21"/>
  <c r="C32" i="21"/>
  <c r="C28" i="21"/>
  <c r="G27" i="21"/>
  <c r="E27" i="21"/>
  <c r="C27" i="21"/>
  <c r="G26" i="21"/>
  <c r="E26" i="21"/>
  <c r="C26" i="21"/>
  <c r="G25" i="21"/>
  <c r="E25" i="21"/>
  <c r="C25" i="21"/>
  <c r="G24" i="21"/>
  <c r="E24" i="21"/>
  <c r="C24" i="21"/>
  <c r="G23" i="21"/>
  <c r="E23" i="21"/>
  <c r="C102" i="21" s="1"/>
  <c r="C23" i="21"/>
  <c r="G22" i="21"/>
  <c r="E22" i="21"/>
  <c r="C22" i="21"/>
  <c r="G21" i="21"/>
  <c r="E21" i="21"/>
  <c r="C21" i="21"/>
  <c r="G20" i="21"/>
  <c r="E20" i="21"/>
  <c r="C20" i="21"/>
  <c r="G19" i="21"/>
  <c r="C18" i="21"/>
  <c r="C17" i="21"/>
  <c r="C14" i="21"/>
  <c r="C13" i="21"/>
  <c r="C10" i="21"/>
  <c r="C9" i="21"/>
  <c r="C6" i="21"/>
  <c r="C5" i="21"/>
  <c r="F1" i="21" a="1"/>
  <c r="F6" i="21" s="1"/>
  <c r="F4" i="21" l="1"/>
  <c r="F8" i="21"/>
  <c r="F1" i="21"/>
  <c r="F9" i="21"/>
  <c r="C29" i="21"/>
  <c r="C33" i="21"/>
  <c r="C37" i="21"/>
  <c r="C41" i="21"/>
  <c r="C45" i="21"/>
  <c r="C49" i="21"/>
  <c r="C53" i="21"/>
  <c r="C57" i="21"/>
  <c r="C61" i="21"/>
  <c r="C65" i="21"/>
  <c r="C69" i="21"/>
  <c r="C73" i="21"/>
  <c r="C77" i="21"/>
  <c r="C81" i="21"/>
  <c r="C85" i="21"/>
  <c r="C89" i="21"/>
  <c r="C93" i="21"/>
  <c r="C97" i="21"/>
  <c r="F3" i="21"/>
  <c r="F7" i="21"/>
  <c r="C4" i="21"/>
  <c r="C8" i="21"/>
  <c r="C12" i="21"/>
  <c r="C16" i="21"/>
  <c r="C31" i="21"/>
  <c r="C35" i="21"/>
  <c r="C39" i="21"/>
  <c r="C43" i="21"/>
  <c r="C47" i="21"/>
  <c r="C51" i="21"/>
  <c r="C55" i="21"/>
  <c r="C59" i="21"/>
  <c r="C63" i="21"/>
  <c r="C67" i="21"/>
  <c r="C71" i="21"/>
  <c r="C75" i="21"/>
  <c r="C79" i="21"/>
  <c r="C83" i="21"/>
  <c r="C87" i="21"/>
  <c r="C91" i="21"/>
  <c r="C95" i="21"/>
  <c r="C99" i="21"/>
  <c r="F5" i="21"/>
  <c r="C101" i="21"/>
  <c r="F2" i="21"/>
  <c r="C3" i="21"/>
  <c r="C7" i="21"/>
  <c r="C11" i="21"/>
  <c r="C15" i="21"/>
  <c r="C19" i="21"/>
  <c r="C30" i="21"/>
  <c r="C34" i="21"/>
  <c r="C38" i="21"/>
  <c r="C42" i="21"/>
  <c r="C46" i="21"/>
  <c r="C50" i="21"/>
  <c r="C54" i="21"/>
  <c r="C58" i="21"/>
  <c r="C62" i="21"/>
  <c r="C66" i="21"/>
  <c r="C70" i="21"/>
  <c r="C74" i="21"/>
  <c r="C78" i="21"/>
  <c r="C82" i="21"/>
  <c r="C86" i="21"/>
  <c r="C90" i="21"/>
  <c r="C94" i="21"/>
  <c r="C98" i="21"/>
  <c r="J19" i="21" l="1" a="1"/>
  <c r="J28" i="21" l="1"/>
  <c r="J24" i="21"/>
  <c r="U24" i="21" s="1"/>
  <c r="J20" i="21"/>
  <c r="U20" i="21" s="1"/>
  <c r="J27" i="21"/>
  <c r="U27" i="21" s="1"/>
  <c r="J19" i="21"/>
  <c r="U19" i="21" s="1"/>
  <c r="J26" i="21"/>
  <c r="U26" i="21" s="1"/>
  <c r="J25" i="21"/>
  <c r="U25" i="21" s="1"/>
  <c r="J21" i="21"/>
  <c r="U21" i="21" s="1"/>
  <c r="J23" i="21"/>
  <c r="U23" i="21" s="1"/>
  <c r="J22" i="21"/>
  <c r="U22" i="21" s="1"/>
  <c r="C3" i="19" l="1"/>
  <c r="C4" i="19"/>
  <c r="C5" i="19"/>
  <c r="C6" i="19"/>
  <c r="C7" i="19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34" i="19"/>
  <c r="C35" i="19"/>
  <c r="C36" i="19"/>
  <c r="C37" i="19"/>
  <c r="C38" i="19"/>
  <c r="C39" i="19"/>
  <c r="C40" i="19"/>
  <c r="C41" i="19"/>
  <c r="C42" i="19"/>
  <c r="C43" i="19"/>
  <c r="C44" i="19"/>
  <c r="C45" i="19"/>
  <c r="C46" i="19"/>
  <c r="C47" i="19"/>
  <c r="C48" i="19"/>
  <c r="C49" i="19"/>
  <c r="C50" i="19"/>
  <c r="C51" i="19"/>
  <c r="C52" i="19"/>
  <c r="C53" i="19"/>
  <c r="C54" i="19"/>
  <c r="C55" i="19"/>
  <c r="C56" i="19"/>
  <c r="C57" i="19"/>
  <c r="C58" i="19"/>
  <c r="C59" i="19"/>
  <c r="C60" i="19"/>
  <c r="C61" i="19"/>
  <c r="C62" i="19"/>
  <c r="C63" i="19"/>
  <c r="C64" i="19"/>
  <c r="C65" i="19"/>
  <c r="C66" i="19"/>
  <c r="C67" i="19"/>
  <c r="C68" i="19"/>
  <c r="C69" i="19"/>
  <c r="C70" i="19"/>
  <c r="C71" i="19"/>
  <c r="C72" i="19"/>
  <c r="C73" i="19"/>
  <c r="C74" i="19"/>
  <c r="C75" i="19"/>
  <c r="C76" i="19"/>
  <c r="C77" i="19"/>
  <c r="C78" i="19"/>
  <c r="C79" i="19"/>
  <c r="C80" i="19"/>
  <c r="C81" i="19"/>
  <c r="C82" i="19"/>
  <c r="C83" i="19"/>
  <c r="C84" i="19"/>
  <c r="C85" i="19"/>
  <c r="C86" i="19"/>
  <c r="C87" i="19"/>
  <c r="C88" i="19"/>
  <c r="C89" i="19"/>
  <c r="C90" i="19"/>
  <c r="C91" i="19"/>
  <c r="C92" i="19"/>
  <c r="C93" i="19"/>
  <c r="C94" i="19"/>
  <c r="C95" i="19"/>
  <c r="C96" i="19"/>
  <c r="C97" i="19"/>
  <c r="C98" i="19"/>
  <c r="C99" i="19"/>
  <c r="C100" i="19"/>
  <c r="C101" i="19"/>
  <c r="C102" i="19"/>
  <c r="E3" i="19"/>
  <c r="E4" i="19"/>
  <c r="E5" i="19"/>
  <c r="F9" i="19" a="1"/>
  <c r="F9" i="19"/>
  <c r="F10" i="19"/>
  <c r="F11" i="19"/>
  <c r="F12" i="19"/>
  <c r="F13" i="19"/>
  <c r="C3" i="17"/>
  <c r="C4" i="17"/>
  <c r="C5" i="17"/>
  <c r="C6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58" i="17"/>
  <c r="C59" i="17"/>
  <c r="C60" i="17"/>
  <c r="C61" i="17"/>
  <c r="C62" i="17"/>
  <c r="C63" i="17"/>
  <c r="C64" i="17"/>
  <c r="C65" i="17"/>
  <c r="C66" i="17"/>
  <c r="C67" i="17"/>
  <c r="C68" i="17"/>
  <c r="C69" i="17"/>
  <c r="C70" i="17"/>
  <c r="C71" i="17"/>
  <c r="C72" i="17"/>
  <c r="C73" i="17"/>
  <c r="C74" i="17"/>
  <c r="C75" i="17"/>
  <c r="C76" i="17"/>
  <c r="C77" i="17"/>
  <c r="C78" i="17"/>
  <c r="C79" i="17"/>
  <c r="C80" i="17"/>
  <c r="C81" i="17"/>
  <c r="C82" i="17"/>
  <c r="C83" i="17"/>
  <c r="C84" i="17"/>
  <c r="C85" i="17"/>
  <c r="C86" i="17"/>
  <c r="C87" i="17"/>
  <c r="C88" i="17"/>
  <c r="C89" i="17"/>
  <c r="C90" i="17"/>
  <c r="C91" i="17"/>
  <c r="C92" i="17"/>
  <c r="C93" i="17"/>
  <c r="C94" i="17"/>
  <c r="C95" i="17"/>
  <c r="C96" i="17"/>
  <c r="C97" i="17"/>
  <c r="C98" i="17"/>
  <c r="C99" i="17"/>
  <c r="C100" i="17"/>
  <c r="C101" i="17"/>
  <c r="C102" i="17"/>
  <c r="F3" i="17" a="1"/>
  <c r="F3" i="17" s="1"/>
  <c r="F6" i="17"/>
  <c r="F10" i="17"/>
  <c r="F18" i="19" l="1" a="1"/>
  <c r="F20" i="19" s="1"/>
  <c r="Q20" i="19" s="1"/>
  <c r="F18" i="17" a="1"/>
  <c r="F25" i="17" s="1"/>
  <c r="Q25" i="17" s="1"/>
  <c r="F13" i="17"/>
  <c r="F9" i="17"/>
  <c r="F5" i="17"/>
  <c r="F12" i="17"/>
  <c r="F8" i="17"/>
  <c r="F4" i="17"/>
  <c r="F11" i="17"/>
  <c r="F7" i="17"/>
  <c r="F19" i="19" l="1"/>
  <c r="Q19" i="19" s="1"/>
  <c r="F22" i="19"/>
  <c r="F18" i="19"/>
  <c r="Q18" i="19" s="1"/>
  <c r="F21" i="19"/>
  <c r="Q21" i="19" s="1"/>
  <c r="F20" i="17"/>
  <c r="Q20" i="17" s="1"/>
  <c r="F26" i="17"/>
  <c r="Q26" i="17" s="1"/>
  <c r="F21" i="17"/>
  <c r="Q21" i="17" s="1"/>
  <c r="F27" i="17"/>
  <c r="Q27" i="17" s="1"/>
  <c r="F22" i="17"/>
  <c r="Q22" i="17" s="1"/>
  <c r="F28" i="17"/>
  <c r="F23" i="17"/>
  <c r="Q23" i="17" s="1"/>
  <c r="F18" i="17"/>
  <c r="Q18" i="17" s="1"/>
  <c r="F24" i="17"/>
  <c r="Q24" i="17" s="1"/>
  <c r="F19" i="17"/>
  <c r="Q19" i="17" s="1"/>
  <c r="C4" i="16" l="1"/>
  <c r="C5" i="16"/>
  <c r="C6" i="16"/>
  <c r="C7" i="16"/>
  <c r="C8" i="16"/>
  <c r="C9" i="16"/>
  <c r="C10" i="16"/>
  <c r="C11" i="16"/>
  <c r="C12" i="16"/>
  <c r="C13" i="16"/>
  <c r="C14" i="16"/>
  <c r="C15" i="16"/>
  <c r="C16" i="16"/>
  <c r="C17" i="16"/>
  <c r="C18" i="16"/>
  <c r="C19" i="16"/>
  <c r="C20" i="16"/>
  <c r="C21" i="16"/>
  <c r="C22" i="16"/>
  <c r="C23" i="16"/>
  <c r="C24" i="16"/>
  <c r="C25" i="16"/>
  <c r="C26" i="16"/>
  <c r="C27" i="16"/>
  <c r="C28" i="16"/>
  <c r="C29" i="16"/>
  <c r="C30" i="16"/>
  <c r="C31" i="16"/>
  <c r="C32" i="16"/>
  <c r="C33" i="16"/>
  <c r="C34" i="16"/>
  <c r="C35" i="16"/>
  <c r="C36" i="16"/>
  <c r="C37" i="16"/>
  <c r="C38" i="16"/>
  <c r="C39" i="16"/>
  <c r="C40" i="16"/>
  <c r="C41" i="16"/>
  <c r="C42" i="16"/>
  <c r="C43" i="16"/>
  <c r="C44" i="16"/>
  <c r="C45" i="16"/>
  <c r="C46" i="16"/>
  <c r="C47" i="16"/>
  <c r="C48" i="16"/>
  <c r="C49" i="16"/>
  <c r="C50" i="16"/>
  <c r="C51" i="16"/>
  <c r="C52" i="16"/>
  <c r="C53" i="16"/>
  <c r="C54" i="16"/>
  <c r="C55" i="16"/>
  <c r="C56" i="16"/>
  <c r="C57" i="16"/>
  <c r="C58" i="16"/>
  <c r="C59" i="16"/>
  <c r="C60" i="16"/>
  <c r="C61" i="16"/>
  <c r="C62" i="16"/>
  <c r="C63" i="16"/>
  <c r="C64" i="16"/>
  <c r="C65" i="16"/>
  <c r="C66" i="16"/>
  <c r="C67" i="16"/>
  <c r="C68" i="16"/>
  <c r="C69" i="16"/>
  <c r="C70" i="16"/>
  <c r="C71" i="16"/>
  <c r="C72" i="16"/>
  <c r="C73" i="16"/>
  <c r="C74" i="16"/>
  <c r="C75" i="16"/>
  <c r="C76" i="16"/>
  <c r="C77" i="16"/>
  <c r="C78" i="16"/>
  <c r="C79" i="16"/>
  <c r="C80" i="16"/>
  <c r="C81" i="16"/>
  <c r="C82" i="16"/>
  <c r="C83" i="16"/>
  <c r="C84" i="16"/>
  <c r="C85" i="16"/>
  <c r="C86" i="16"/>
  <c r="C87" i="16"/>
  <c r="C88" i="16"/>
  <c r="C89" i="16"/>
  <c r="C90" i="16"/>
  <c r="C91" i="16"/>
  <c r="C92" i="16"/>
  <c r="C93" i="16"/>
  <c r="C94" i="16"/>
  <c r="C95" i="16"/>
  <c r="C96" i="16"/>
  <c r="C97" i="16"/>
  <c r="C98" i="16"/>
  <c r="C99" i="16"/>
  <c r="C100" i="16"/>
  <c r="C101" i="16"/>
  <c r="C102" i="16"/>
  <c r="C3" i="16"/>
  <c r="F18" i="16" l="1" a="1"/>
  <c r="F19" i="16" s="1"/>
  <c r="Q19" i="16" s="1"/>
  <c r="F25" i="16" l="1"/>
  <c r="Q25" i="16" s="1"/>
  <c r="F28" i="16"/>
  <c r="F20" i="16"/>
  <c r="Q20" i="16" s="1"/>
  <c r="F22" i="16"/>
  <c r="Q22" i="16" s="1"/>
  <c r="F23" i="16"/>
  <c r="Q23" i="16" s="1"/>
  <c r="F26" i="16"/>
  <c r="Q26" i="16" s="1"/>
  <c r="F21" i="16"/>
  <c r="Q21" i="16" s="1"/>
  <c r="F27" i="16"/>
  <c r="Q27" i="16" s="1"/>
  <c r="F18" i="16"/>
  <c r="Q18" i="16" s="1"/>
  <c r="F24" i="16"/>
  <c r="Q24" i="16" s="1"/>
  <c r="D4" i="20" l="1" a="1"/>
  <c r="D5" i="20" s="1"/>
  <c r="F3" i="16" a="1"/>
  <c r="F3" i="16"/>
  <c r="F4" i="16"/>
  <c r="F5" i="16"/>
  <c r="F6" i="16"/>
  <c r="F7" i="16"/>
  <c r="F8" i="16"/>
  <c r="F9" i="16"/>
  <c r="F10" i="16"/>
  <c r="F11" i="16"/>
  <c r="F12" i="16"/>
  <c r="F13" i="16"/>
  <c r="D12" i="7" a="1"/>
  <c r="D12" i="7"/>
  <c r="D13" i="7"/>
  <c r="D14" i="7"/>
  <c r="D15" i="7"/>
  <c r="D16" i="7"/>
  <c r="D4" i="20" l="1"/>
  <c r="D12" i="20"/>
  <c r="D11" i="20"/>
  <c r="D8" i="20"/>
  <c r="D7" i="20"/>
  <c r="D14" i="20"/>
  <c r="D10" i="20"/>
  <c r="D6" i="20"/>
  <c r="D13" i="20"/>
  <c r="D9" i="20"/>
  <c r="F12" i="18" l="1"/>
  <c r="F8" i="18"/>
  <c r="F4" i="18"/>
  <c r="F3" i="18" a="1"/>
  <c r="F11" i="18" s="1"/>
  <c r="F5" i="18" l="1"/>
  <c r="F9" i="18"/>
  <c r="F13" i="18"/>
  <c r="F6" i="18"/>
  <c r="F10" i="18"/>
  <c r="F3" i="18"/>
  <c r="F7" i="18"/>
  <c r="D4" i="9" l="1" a="1"/>
  <c r="D14" i="9" s="1"/>
  <c r="D4" i="6" a="1"/>
  <c r="D12" i="6" s="1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D4" i="6" l="1"/>
  <c r="D5" i="6"/>
  <c r="D6" i="6"/>
  <c r="D7" i="6"/>
  <c r="D8" i="6"/>
  <c r="D9" i="6"/>
  <c r="D10" i="6"/>
  <c r="D11" i="6"/>
  <c r="D4" i="9"/>
  <c r="D5" i="9"/>
  <c r="D6" i="9"/>
  <c r="D7" i="9"/>
  <c r="D8" i="9"/>
  <c r="D9" i="9"/>
  <c r="D10" i="9"/>
  <c r="D11" i="9"/>
  <c r="D12" i="9"/>
  <c r="D13" i="9"/>
  <c r="D15" i="9" l="1"/>
  <c r="D13" i="6"/>
</calcChain>
</file>

<file path=xl/comments1.xml><?xml version="1.0" encoding="utf-8"?>
<comments xmlns="http://schemas.openxmlformats.org/spreadsheetml/2006/main">
  <authors>
    <author>Gerard Verschuuren</author>
  </authors>
  <commentList>
    <comment ref="D9" authorId="0" shapeId="0">
      <text>
        <r>
          <rPr>
            <b/>
            <sz val="10"/>
            <color indexed="81"/>
            <rFont val="Tahoma"/>
            <family val="2"/>
          </rPr>
          <t>Sum of probabilities must be 1</t>
        </r>
      </text>
    </comment>
  </commentList>
</comments>
</file>

<file path=xl/comments2.xml><?xml version="1.0" encoding="utf-8"?>
<comments xmlns="http://schemas.openxmlformats.org/spreadsheetml/2006/main">
  <authors>
    <author>new user</author>
  </authors>
  <commentList>
    <comment ref="D1" authorId="0" shapeId="0">
      <text>
        <r>
          <rPr>
            <b/>
            <sz val="8"/>
            <color indexed="81"/>
            <rFont val="Tahoma"/>
            <family val="2"/>
          </rPr>
          <t xml:space="preserve">Named </t>
        </r>
        <r>
          <rPr>
            <b/>
            <i/>
            <sz val="8"/>
            <color indexed="81"/>
            <rFont val="Tahoma"/>
            <family val="2"/>
          </rPr>
          <t>Mean</t>
        </r>
      </text>
    </comment>
    <comment ref="D2" authorId="0" shapeId="0">
      <text>
        <r>
          <rPr>
            <b/>
            <sz val="8"/>
            <color indexed="81"/>
            <rFont val="Tahoma"/>
            <family val="2"/>
          </rPr>
          <t xml:space="preserve">Named </t>
        </r>
        <r>
          <rPr>
            <b/>
            <i/>
            <sz val="8"/>
            <color indexed="81"/>
            <rFont val="Tahoma"/>
            <family val="2"/>
          </rPr>
          <t>StDev</t>
        </r>
      </text>
    </comment>
  </commentList>
</comments>
</file>

<file path=xl/sharedStrings.xml><?xml version="1.0" encoding="utf-8"?>
<sst xmlns="http://schemas.openxmlformats.org/spreadsheetml/2006/main" count="117" uniqueCount="51">
  <si>
    <t>Mean</t>
  </si>
  <si>
    <t>skewness</t>
  </si>
  <si>
    <t>StDev</t>
  </si>
  <si>
    <t>kurtosis</t>
  </si>
  <si>
    <t>non-cum.</t>
  </si>
  <si>
    <t>cumul.</t>
  </si>
  <si>
    <t>X</t>
  </si>
  <si>
    <t>Frequency</t>
  </si>
  <si>
    <t>mean</t>
  </si>
  <si>
    <t>Normal: 100 random ## with m=10 and s=0.5</t>
  </si>
  <si>
    <t>values</t>
  </si>
  <si>
    <t>frequencies</t>
  </si>
  <si>
    <t>Discrete: 100 random ## for the values in the list according to their probabilities</t>
  </si>
  <si>
    <t>Uniform: 100 random ## between 0 and 10</t>
  </si>
  <si>
    <t>Binomial: 100 random ## with p=0.5 and 10 trials</t>
  </si>
  <si>
    <t>100: from 0 to 10</t>
  </si>
  <si>
    <t>manual</t>
  </si>
  <si>
    <t>formula</t>
  </si>
  <si>
    <t>run1</t>
  </si>
  <si>
    <t>run2</t>
  </si>
  <si>
    <t>run3</t>
  </si>
  <si>
    <t>run4</t>
  </si>
  <si>
    <t>run5</t>
  </si>
  <si>
    <t>run6</t>
  </si>
  <si>
    <t>run7</t>
  </si>
  <si>
    <t>run8</t>
  </si>
  <si>
    <t>run9</t>
  </si>
  <si>
    <t>run10</t>
  </si>
  <si>
    <t>100: p=0.5 | 23 trials</t>
  </si>
  <si>
    <t>100: values 1-4 w/ probabilities</t>
  </si>
  <si>
    <t>value</t>
  </si>
  <si>
    <t>probability</t>
  </si>
  <si>
    <t>100: mean=10 | SD=3</t>
  </si>
  <si>
    <t>Poisson: 100 with 3 events</t>
  </si>
  <si>
    <t>Poisson: 100 random ## with a mean of 3 events</t>
  </si>
  <si>
    <t>Column1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</si>
  <si>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</si>
  <si>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</si>
  <si>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</si>
  <si>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</si>
  <si>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</si>
  <si>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</si>
  <si>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</si>
  <si>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</si>
  <si>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</si>
  <si>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</si>
  <si>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</si>
  <si>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</si>
  <si>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Confidence Level(95.0%)</t>
  </si>
  <si>
    <t>p=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</si>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</sst>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.00_)"/>
    <numFmt numFmtId="165" formatCode="#,##0_)"/>
    <numFmt numFmtId="166" formatCode="0.0"/>
    <numFmt numFmtId="167" formatCode="0.0000"/>
    <numFmt numFmtId="168" formatCode="0.000"/>
  </numFmts>
  <fonts count="29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b/>
      <i/>
      <sz val="8"/>
      <color indexed="81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color indexed="81"/>
      <name val="Tahoma"/>
      <family val="2"/>
    </font>
    <font>
      <sz val="12"/>
      <color theme="1"/>
      <name val="Arial"/>
      <family val="2"/>
    </font>
    <font>
      <sz val="10"/>
      <color theme="0" tint="-0.34998626667073579"/>
      <name val="Arial"/>
      <family val="2"/>
    </font>
    <font>
      <sz val="10"/>
      <color theme="1"/>
      <name val="Arial"/>
      <family val="2"/>
    </font>
    <font>
      <i/>
      <sz val="12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9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6">
    <xf numFmtId="0" fontId="0" fillId="0" borderId="0"/>
    <xf numFmtId="0" fontId="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7" borderId="0" applyNumberFormat="0" applyBorder="0" applyAlignment="0" applyProtection="0"/>
    <xf numFmtId="0" fontId="11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5" borderId="0" applyNumberFormat="0" applyBorder="0" applyAlignment="0" applyProtection="0"/>
    <xf numFmtId="0" fontId="11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4" fontId="14" fillId="0" borderId="7" applyNumberFormat="0" applyFill="0">
      <alignment horizontal="right"/>
    </xf>
    <xf numFmtId="165" fontId="15" fillId="0" borderId="7">
      <alignment horizontal="right" vertical="center"/>
    </xf>
    <xf numFmtId="49" fontId="16" fillId="0" borderId="7">
      <alignment horizontal="left" vertical="center"/>
    </xf>
    <xf numFmtId="164" fontId="14" fillId="0" borderId="7" applyNumberFormat="0" applyFill="0">
      <alignment horizontal="right"/>
    </xf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0" borderId="7">
      <alignment horizontal="left"/>
    </xf>
    <xf numFmtId="0" fontId="19" fillId="0" borderId="8">
      <alignment horizontal="right" vertical="center"/>
    </xf>
    <xf numFmtId="0" fontId="20" fillId="0" borderId="7">
      <alignment horizontal="left" vertical="center"/>
    </xf>
    <xf numFmtId="0" fontId="14" fillId="0" borderId="7">
      <alignment horizontal="left" vertical="center"/>
    </xf>
    <xf numFmtId="0" fontId="18" fillId="0" borderId="7">
      <alignment horizontal="left"/>
    </xf>
    <xf numFmtId="0" fontId="18" fillId="13" borderId="0">
      <alignment horizontal="centerContinuous" wrapText="1"/>
    </xf>
    <xf numFmtId="49" fontId="18" fillId="13" borderId="9">
      <alignment horizontal="left" vertical="center"/>
    </xf>
    <xf numFmtId="0" fontId="18" fillId="13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7">
      <alignment horizontal="left"/>
    </xf>
    <xf numFmtId="164" fontId="15" fillId="0" borderId="0" applyNumberFormat="0">
      <alignment horizontal="right"/>
    </xf>
    <xf numFmtId="0" fontId="19" fillId="14" borderId="0">
      <alignment horizontal="centerContinuous" vertical="center" wrapText="1"/>
    </xf>
    <xf numFmtId="0" fontId="19" fillId="0" borderId="10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7">
      <alignment horizontal="left"/>
    </xf>
    <xf numFmtId="0" fontId="19" fillId="0" borderId="8">
      <alignment horizontal="left"/>
    </xf>
    <xf numFmtId="0" fontId="18" fillId="0" borderId="0">
      <alignment horizontal="left" vertical="center"/>
    </xf>
    <xf numFmtId="49" fontId="22" fillId="0" borderId="7">
      <alignment horizontal="left"/>
    </xf>
    <xf numFmtId="9" fontId="2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1"/>
    <xf numFmtId="0" fontId="7" fillId="0" borderId="0" xfId="1" applyFont="1"/>
    <xf numFmtId="0" fontId="7" fillId="0" borderId="1" xfId="1" applyFont="1" applyBorder="1"/>
    <xf numFmtId="2" fontId="7" fillId="0" borderId="2" xfId="1" applyNumberFormat="1" applyFont="1" applyBorder="1"/>
    <xf numFmtId="0" fontId="7" fillId="0" borderId="2" xfId="1" applyFont="1" applyBorder="1"/>
    <xf numFmtId="0" fontId="7" fillId="0" borderId="3" xfId="1" applyFont="1" applyBorder="1"/>
    <xf numFmtId="0" fontId="7" fillId="0" borderId="4" xfId="1" applyFont="1" applyBorder="1"/>
    <xf numFmtId="2" fontId="7" fillId="0" borderId="5" xfId="1" applyNumberFormat="1" applyFont="1" applyBorder="1"/>
    <xf numFmtId="0" fontId="7" fillId="0" borderId="5" xfId="1" applyFont="1" applyBorder="1"/>
    <xf numFmtId="0" fontId="7" fillId="0" borderId="6" xfId="1" applyFont="1" applyBorder="1"/>
    <xf numFmtId="0" fontId="7" fillId="0" borderId="0" xfId="1" applyFont="1" applyBorder="1"/>
    <xf numFmtId="0" fontId="7" fillId="0" borderId="0" xfId="1" applyFont="1" applyBorder="1" applyAlignment="1">
      <alignment horizontal="center"/>
    </xf>
    <xf numFmtId="0" fontId="7" fillId="0" borderId="0" xfId="1" applyFont="1" applyAlignment="1">
      <alignment horizontal="center"/>
    </xf>
    <xf numFmtId="2" fontId="7" fillId="0" borderId="0" xfId="1" applyNumberFormat="1" applyFont="1" applyBorder="1"/>
    <xf numFmtId="166" fontId="6" fillId="0" borderId="1" xfId="1" applyNumberFormat="1" applyBorder="1"/>
    <xf numFmtId="0" fontId="6" fillId="0" borderId="3" xfId="1" applyBorder="1"/>
    <xf numFmtId="0" fontId="6" fillId="0" borderId="11" xfId="1" applyBorder="1"/>
    <xf numFmtId="0" fontId="6" fillId="0" borderId="6" xfId="1" applyBorder="1"/>
    <xf numFmtId="166" fontId="6" fillId="0" borderId="12" xfId="1" applyNumberFormat="1" applyBorder="1"/>
    <xf numFmtId="166" fontId="6" fillId="0" borderId="4" xfId="1" applyNumberFormat="1" applyBorder="1"/>
    <xf numFmtId="2" fontId="6" fillId="0" borderId="0" xfId="1" applyNumberFormat="1"/>
    <xf numFmtId="0" fontId="6" fillId="0" borderId="1" xfId="1" applyBorder="1"/>
    <xf numFmtId="0" fontId="6" fillId="0" borderId="12" xfId="1" applyBorder="1"/>
    <xf numFmtId="0" fontId="6" fillId="0" borderId="4" xfId="1" applyBorder="1"/>
    <xf numFmtId="0" fontId="5" fillId="0" borderId="0" xfId="61"/>
    <xf numFmtId="16" fontId="5" fillId="0" borderId="0" xfId="61" applyNumberFormat="1" applyAlignment="1">
      <alignment horizontal="center"/>
    </xf>
    <xf numFmtId="0" fontId="5" fillId="0" borderId="0" xfId="61" applyAlignment="1">
      <alignment horizontal="center"/>
    </xf>
    <xf numFmtId="0" fontId="5" fillId="0" borderId="1" xfId="61" applyBorder="1"/>
    <xf numFmtId="0" fontId="5" fillId="0" borderId="3" xfId="61" applyBorder="1"/>
    <xf numFmtId="0" fontId="5" fillId="0" borderId="11" xfId="61" applyBorder="1"/>
    <xf numFmtId="0" fontId="5" fillId="0" borderId="6" xfId="61" applyBorder="1"/>
    <xf numFmtId="0" fontId="5" fillId="0" borderId="12" xfId="61" applyBorder="1"/>
    <xf numFmtId="0" fontId="5" fillId="0" borderId="4" xfId="61" applyBorder="1"/>
    <xf numFmtId="0" fontId="5" fillId="0" borderId="1" xfId="61" applyBorder="1" applyAlignment="1">
      <alignment horizontal="center"/>
    </xf>
    <xf numFmtId="0" fontId="5" fillId="0" borderId="2" xfId="61" applyBorder="1" applyAlignment="1">
      <alignment horizontal="center"/>
    </xf>
    <xf numFmtId="0" fontId="5" fillId="0" borderId="3" xfId="61" applyBorder="1" applyAlignment="1">
      <alignment horizontal="center"/>
    </xf>
    <xf numFmtId="0" fontId="5" fillId="0" borderId="13" xfId="61" applyBorder="1"/>
    <xf numFmtId="0" fontId="5" fillId="0" borderId="14" xfId="61" applyBorder="1"/>
    <xf numFmtId="0" fontId="5" fillId="0" borderId="15" xfId="61" applyBorder="1"/>
    <xf numFmtId="0" fontId="5" fillId="0" borderId="2" xfId="61" applyBorder="1"/>
    <xf numFmtId="1" fontId="5" fillId="0" borderId="13" xfId="61" applyNumberFormat="1" applyBorder="1"/>
    <xf numFmtId="0" fontId="5" fillId="0" borderId="0" xfId="61" applyBorder="1"/>
    <xf numFmtId="1" fontId="5" fillId="0" borderId="14" xfId="61" applyNumberFormat="1" applyBorder="1"/>
    <xf numFmtId="0" fontId="5" fillId="0" borderId="5" xfId="61" applyBorder="1"/>
    <xf numFmtId="1" fontId="5" fillId="0" borderId="15" xfId="61" applyNumberFormat="1" applyBorder="1"/>
    <xf numFmtId="0" fontId="26" fillId="0" borderId="0" xfId="1" applyFont="1" applyAlignment="1">
      <alignment horizontal="center"/>
    </xf>
    <xf numFmtId="9" fontId="6" fillId="0" borderId="3" xfId="1" applyNumberFormat="1" applyBorder="1"/>
    <xf numFmtId="9" fontId="26" fillId="0" borderId="0" xfId="1" applyNumberFormat="1" applyFont="1" applyAlignment="1">
      <alignment horizontal="center"/>
    </xf>
    <xf numFmtId="9" fontId="6" fillId="0" borderId="11" xfId="1" applyNumberFormat="1" applyBorder="1"/>
    <xf numFmtId="9" fontId="6" fillId="0" borderId="6" xfId="1" applyNumberFormat="1" applyBorder="1"/>
    <xf numFmtId="9" fontId="0" fillId="0" borderId="3" xfId="62" applyFont="1" applyBorder="1"/>
    <xf numFmtId="9" fontId="0" fillId="0" borderId="11" xfId="62" applyFont="1" applyBorder="1"/>
    <xf numFmtId="9" fontId="0" fillId="0" borderId="6" xfId="62" applyFont="1" applyBorder="1"/>
    <xf numFmtId="9" fontId="0" fillId="0" borderId="0" xfId="62" applyFont="1"/>
    <xf numFmtId="9" fontId="0" fillId="0" borderId="13" xfId="62" applyFont="1" applyBorder="1"/>
    <xf numFmtId="9" fontId="0" fillId="0" borderId="14" xfId="62" applyFont="1" applyBorder="1"/>
    <xf numFmtId="9" fontId="0" fillId="0" borderId="15" xfId="62" applyFont="1" applyBorder="1"/>
    <xf numFmtId="9" fontId="0" fillId="0" borderId="1" xfId="62" applyFont="1" applyBorder="1"/>
    <xf numFmtId="9" fontId="0" fillId="0" borderId="2" xfId="62" applyFont="1" applyBorder="1"/>
    <xf numFmtId="9" fontId="0" fillId="0" borderId="12" xfId="62" applyFont="1" applyBorder="1"/>
    <xf numFmtId="9" fontId="0" fillId="0" borderId="0" xfId="62" applyFont="1" applyBorder="1"/>
    <xf numFmtId="9" fontId="0" fillId="0" borderId="4" xfId="62" applyFont="1" applyBorder="1"/>
    <xf numFmtId="9" fontId="0" fillId="0" borderId="5" xfId="62" applyFont="1" applyBorder="1"/>
    <xf numFmtId="9" fontId="6" fillId="0" borderId="3" xfId="60" applyFont="1" applyBorder="1"/>
    <xf numFmtId="9" fontId="6" fillId="0" borderId="11" xfId="60" applyFont="1" applyBorder="1"/>
    <xf numFmtId="9" fontId="6" fillId="0" borderId="6" xfId="60" applyFont="1" applyBorder="1"/>
    <xf numFmtId="9" fontId="6" fillId="0" borderId="0" xfId="60" applyFont="1"/>
    <xf numFmtId="0" fontId="27" fillId="0" borderId="0" xfId="0" applyFont="1"/>
    <xf numFmtId="0" fontId="3" fillId="0" borderId="0" xfId="63"/>
    <xf numFmtId="167" fontId="3" fillId="0" borderId="0" xfId="63" applyNumberFormat="1"/>
    <xf numFmtId="0" fontId="3" fillId="0" borderId="1" xfId="63" applyBorder="1"/>
    <xf numFmtId="0" fontId="3" fillId="0" borderId="12" xfId="63" applyBorder="1"/>
    <xf numFmtId="0" fontId="3" fillId="0" borderId="4" xfId="63" applyBorder="1"/>
    <xf numFmtId="0" fontId="3" fillId="0" borderId="2" xfId="63" applyBorder="1"/>
    <xf numFmtId="0" fontId="3" fillId="0" borderId="3" xfId="63" applyBorder="1"/>
    <xf numFmtId="0" fontId="3" fillId="0" borderId="0" xfId="63" applyBorder="1"/>
    <xf numFmtId="0" fontId="3" fillId="0" borderId="11" xfId="63" applyBorder="1"/>
    <xf numFmtId="0" fontId="3" fillId="0" borderId="5" xfId="63" applyBorder="1"/>
    <xf numFmtId="0" fontId="3" fillId="0" borderId="6" xfId="63" applyBorder="1"/>
    <xf numFmtId="1" fontId="7" fillId="0" borderId="0" xfId="1" applyNumberFormat="1" applyFont="1" applyBorder="1"/>
    <xf numFmtId="0" fontId="0" fillId="0" borderId="0" xfId="0" applyFill="1" applyBorder="1" applyAlignment="1"/>
    <xf numFmtId="0" fontId="0" fillId="0" borderId="5" xfId="0" applyFill="1" applyBorder="1" applyAlignment="1"/>
    <xf numFmtId="0" fontId="28" fillId="0" borderId="16" xfId="0" applyFont="1" applyFill="1" applyBorder="1" applyAlignment="1">
      <alignment horizontal="centerContinuous"/>
    </xf>
    <xf numFmtId="0" fontId="2" fillId="0" borderId="0" xfId="61" applyFont="1" applyAlignment="1">
      <alignment horizontal="right"/>
    </xf>
    <xf numFmtId="0" fontId="1" fillId="0" borderId="0" xfId="64"/>
    <xf numFmtId="0" fontId="1" fillId="0" borderId="17" xfId="64" applyBorder="1"/>
    <xf numFmtId="168" fontId="1" fillId="0" borderId="17" xfId="64" applyNumberFormat="1" applyBorder="1"/>
    <xf numFmtId="168" fontId="1" fillId="0" borderId="0" xfId="64" applyNumberFormat="1"/>
    <xf numFmtId="10" fontId="0" fillId="0" borderId="0" xfId="65" applyNumberFormat="1" applyFont="1"/>
    <xf numFmtId="0" fontId="1" fillId="0" borderId="1" xfId="64" applyBorder="1"/>
    <xf numFmtId="0" fontId="1" fillId="0" borderId="3" xfId="64" applyBorder="1"/>
    <xf numFmtId="0" fontId="1" fillId="0" borderId="11" xfId="64" applyBorder="1"/>
    <xf numFmtId="0" fontId="1" fillId="0" borderId="6" xfId="64" applyBorder="1"/>
    <xf numFmtId="0" fontId="1" fillId="0" borderId="12" xfId="64" applyBorder="1"/>
    <xf numFmtId="0" fontId="1" fillId="0" borderId="4" xfId="64" applyBorder="1"/>
    <xf numFmtId="0" fontId="7" fillId="15" borderId="0" xfId="1" applyFont="1" applyFill="1" applyAlignment="1">
      <alignment horizontal="center"/>
    </xf>
    <xf numFmtId="0" fontId="5" fillId="0" borderId="0" xfId="61" applyAlignment="1">
      <alignment horizontal="center"/>
    </xf>
    <xf numFmtId="0" fontId="4" fillId="0" borderId="0" xfId="61" applyFont="1" applyAlignment="1">
      <alignment horizontal="center"/>
    </xf>
    <xf numFmtId="0" fontId="3" fillId="0" borderId="0" xfId="63" applyAlignment="1">
      <alignment horizontal="center"/>
    </xf>
  </cellXfs>
  <cellStyles count="66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Normal 3" xfId="61"/>
    <cellStyle name="Normal 4" xfId="63"/>
    <cellStyle name="Normal 5" xfId="64"/>
    <cellStyle name="Percent" xfId="60" builtinId="5"/>
    <cellStyle name="Percent 2" xfId="62"/>
    <cellStyle name="Percent 3" xfId="65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10">
    <dxf>
      <fill>
        <patternFill>
          <bgColor theme="5" tint="0.79998168889431442"/>
        </patternFill>
      </fill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theme="5" tint="0.79998168889431442"/>
        </patternFill>
      </fill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04269479655156"/>
          <c:y val="5.580912464883514E-2"/>
          <c:w val="0.82978831162253763"/>
          <c:h val="0.84525474597374928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'1A-Uniform'!$C$4:$C$13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'1A-Uniform'!$D$4:$D$13</c:f>
              <c:numCache>
                <c:formatCode>General</c:formatCode>
                <c:ptCount val="10"/>
                <c:pt idx="0">
                  <c:v>16</c:v>
                </c:pt>
                <c:pt idx="1">
                  <c:v>12</c:v>
                </c:pt>
                <c:pt idx="2">
                  <c:v>8</c:v>
                </c:pt>
                <c:pt idx="3">
                  <c:v>10</c:v>
                </c:pt>
                <c:pt idx="4">
                  <c:v>8</c:v>
                </c:pt>
                <c:pt idx="5">
                  <c:v>5</c:v>
                </c:pt>
                <c:pt idx="6">
                  <c:v>12</c:v>
                </c:pt>
                <c:pt idx="7">
                  <c:v>14</c:v>
                </c:pt>
                <c:pt idx="8">
                  <c:v>6</c:v>
                </c:pt>
                <c:pt idx="9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8887184"/>
        <c:axId val="708886624"/>
      </c:scatterChart>
      <c:valAx>
        <c:axId val="708887184"/>
        <c:scaling>
          <c:orientation val="minMax"/>
          <c:max val="1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8886624"/>
        <c:crosses val="autoZero"/>
        <c:crossBetween val="midCat"/>
      </c:valAx>
      <c:valAx>
        <c:axId val="70888662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8887184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33" r="0.75000000000000133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'1B-Uniform'!$E$3:$E$12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'1B-Uniform'!$F$3:$F$12</c:f>
              <c:numCache>
                <c:formatCode>General</c:formatCode>
                <c:ptCount val="10"/>
                <c:pt idx="0">
                  <c:v>8</c:v>
                </c:pt>
                <c:pt idx="1">
                  <c:v>8</c:v>
                </c:pt>
                <c:pt idx="2">
                  <c:v>10</c:v>
                </c:pt>
                <c:pt idx="3">
                  <c:v>14</c:v>
                </c:pt>
                <c:pt idx="4">
                  <c:v>9</c:v>
                </c:pt>
                <c:pt idx="5">
                  <c:v>14</c:v>
                </c:pt>
                <c:pt idx="6">
                  <c:v>8</c:v>
                </c:pt>
                <c:pt idx="7">
                  <c:v>13</c:v>
                </c:pt>
                <c:pt idx="8">
                  <c:v>7</c:v>
                </c:pt>
                <c:pt idx="9">
                  <c:v>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9048816"/>
        <c:axId val="709049376"/>
      </c:scatterChart>
      <c:valAx>
        <c:axId val="709048816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9049376"/>
        <c:crosses val="autoZero"/>
        <c:crossBetween val="midCat"/>
        <c:majorUnit val="1"/>
      </c:valAx>
      <c:valAx>
        <c:axId val="709049376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9048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Formula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'1B-Uniform'!$E$18:$E$27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'1B-Uniform'!$F$18:$F$27</c:f>
              <c:numCache>
                <c:formatCode>General</c:formatCode>
                <c:ptCount val="10"/>
                <c:pt idx="0">
                  <c:v>8</c:v>
                </c:pt>
                <c:pt idx="1">
                  <c:v>15</c:v>
                </c:pt>
                <c:pt idx="2">
                  <c:v>13</c:v>
                </c:pt>
                <c:pt idx="3">
                  <c:v>7</c:v>
                </c:pt>
                <c:pt idx="4">
                  <c:v>10</c:v>
                </c:pt>
                <c:pt idx="5">
                  <c:v>11</c:v>
                </c:pt>
                <c:pt idx="6">
                  <c:v>7</c:v>
                </c:pt>
                <c:pt idx="7">
                  <c:v>9</c:v>
                </c:pt>
                <c:pt idx="8">
                  <c:v>5</c:v>
                </c:pt>
                <c:pt idx="9">
                  <c:v>15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'1B-Uniform'!$E$18:$E$27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'1B-Uniform'!$Q$18:$Q$27</c:f>
              <c:numCache>
                <c:formatCode>0</c:formatCode>
                <c:ptCount val="10"/>
                <c:pt idx="0">
                  <c:v>10.8</c:v>
                </c:pt>
                <c:pt idx="1">
                  <c:v>11.1</c:v>
                </c:pt>
                <c:pt idx="2">
                  <c:v>10.7</c:v>
                </c:pt>
                <c:pt idx="3">
                  <c:v>9</c:v>
                </c:pt>
                <c:pt idx="4">
                  <c:v>12</c:v>
                </c:pt>
                <c:pt idx="5">
                  <c:v>9.5</c:v>
                </c:pt>
                <c:pt idx="6">
                  <c:v>8.1999999999999993</c:v>
                </c:pt>
                <c:pt idx="7">
                  <c:v>9.9</c:v>
                </c:pt>
                <c:pt idx="8">
                  <c:v>8.6</c:v>
                </c:pt>
                <c:pt idx="9">
                  <c:v>10.199999999999999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046944"/>
        <c:axId val="594047504"/>
      </c:scatterChart>
      <c:valAx>
        <c:axId val="594046944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4047504"/>
        <c:crosses val="autoZero"/>
        <c:crossBetween val="midCat"/>
        <c:majorUnit val="1"/>
      </c:valAx>
      <c:valAx>
        <c:axId val="594047504"/>
        <c:scaling>
          <c:orientation val="minMax"/>
          <c:max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4046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04269479655158"/>
          <c:y val="7.2563350599182425E-2"/>
          <c:w val="0.81649042201320265"/>
          <c:h val="0.79499032462267483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'2A-Normal'!$C$4:$C$12</c:f>
              <c:numCache>
                <c:formatCode>0.0</c:formatCode>
                <c:ptCount val="9"/>
                <c:pt idx="0">
                  <c:v>8</c:v>
                </c:pt>
                <c:pt idx="1">
                  <c:v>8.5</c:v>
                </c:pt>
                <c:pt idx="2">
                  <c:v>9</c:v>
                </c:pt>
                <c:pt idx="3">
                  <c:v>9.5</c:v>
                </c:pt>
                <c:pt idx="4">
                  <c:v>10</c:v>
                </c:pt>
                <c:pt idx="5">
                  <c:v>10.5</c:v>
                </c:pt>
                <c:pt idx="6">
                  <c:v>11</c:v>
                </c:pt>
                <c:pt idx="7">
                  <c:v>11.5</c:v>
                </c:pt>
                <c:pt idx="8">
                  <c:v>12</c:v>
                </c:pt>
              </c:numCache>
            </c:numRef>
          </c:xVal>
          <c:yVal>
            <c:numRef>
              <c:f>'2A-Normal'!$D$4:$D$12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9</c:v>
                </c:pt>
                <c:pt idx="4">
                  <c:v>29</c:v>
                </c:pt>
                <c:pt idx="5">
                  <c:v>45</c:v>
                </c:pt>
                <c:pt idx="6">
                  <c:v>14</c:v>
                </c:pt>
                <c:pt idx="7">
                  <c:v>0</c:v>
                </c:pt>
                <c:pt idx="8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049744"/>
        <c:axId val="594134672"/>
      </c:scatterChart>
      <c:valAx>
        <c:axId val="594049744"/>
        <c:scaling>
          <c:orientation val="minMax"/>
          <c:max val="12"/>
          <c:min val="8"/>
        </c:scaling>
        <c:delete val="0"/>
        <c:axPos val="b"/>
        <c:majorGridlines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4134672"/>
        <c:crosses val="autoZero"/>
        <c:crossBetween val="midCat"/>
      </c:valAx>
      <c:valAx>
        <c:axId val="5941346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4049744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'2B-Normal'!$E$3:$E$12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xVal>
          <c:yVal>
            <c:numRef>
              <c:f>'2B-Normal'!$F$3:$F$12</c:f>
              <c:numCache>
                <c:formatCode>General</c:formatCode>
                <c:ptCount val="10"/>
                <c:pt idx="0">
                  <c:v>0</c:v>
                </c:pt>
                <c:pt idx="1">
                  <c:v>6</c:v>
                </c:pt>
                <c:pt idx="2">
                  <c:v>4</c:v>
                </c:pt>
                <c:pt idx="3">
                  <c:v>18</c:v>
                </c:pt>
                <c:pt idx="4">
                  <c:v>21</c:v>
                </c:pt>
                <c:pt idx="5">
                  <c:v>25</c:v>
                </c:pt>
                <c:pt idx="6">
                  <c:v>17</c:v>
                </c:pt>
                <c:pt idx="7">
                  <c:v>7</c:v>
                </c:pt>
                <c:pt idx="8">
                  <c:v>2</c:v>
                </c:pt>
                <c:pt idx="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4136912"/>
        <c:axId val="594137472"/>
      </c:scatterChart>
      <c:valAx>
        <c:axId val="594136912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4137472"/>
        <c:crosses val="autoZero"/>
        <c:crossBetween val="midCat"/>
        <c:majorUnit val="1"/>
      </c:valAx>
      <c:valAx>
        <c:axId val="59413747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41369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Formula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'2B-Normal'!$E$18:$E$27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xVal>
          <c:yVal>
            <c:numRef>
              <c:f>'2B-Normal'!$Q$18:$Q$27</c:f>
              <c:numCache>
                <c:formatCode>0</c:formatCode>
                <c:ptCount val="10"/>
                <c:pt idx="0">
                  <c:v>0.5</c:v>
                </c:pt>
                <c:pt idx="1">
                  <c:v>2</c:v>
                </c:pt>
                <c:pt idx="2">
                  <c:v>5.9</c:v>
                </c:pt>
                <c:pt idx="3">
                  <c:v>18.100000000000001</c:v>
                </c:pt>
                <c:pt idx="4">
                  <c:v>25</c:v>
                </c:pt>
                <c:pt idx="5">
                  <c:v>23.7</c:v>
                </c:pt>
                <c:pt idx="6">
                  <c:v>15.4</c:v>
                </c:pt>
                <c:pt idx="7">
                  <c:v>7.4</c:v>
                </c:pt>
                <c:pt idx="8">
                  <c:v>1.9</c:v>
                </c:pt>
                <c:pt idx="9">
                  <c:v>0.1</c:v>
                </c:pt>
              </c:numCache>
            </c:numRef>
          </c:yVal>
          <c:smooth val="1"/>
        </c:ser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'2B-Normal'!$E$18:$E$27</c:f>
              <c:numCache>
                <c:formatCode>General</c:formatCode>
                <c:ptCount val="10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</c:numCache>
            </c:numRef>
          </c:xVal>
          <c:yVal>
            <c:numRef>
              <c:f>'2B-Normal'!$F$18:$F$27</c:f>
              <c:numCache>
                <c:formatCode>General</c:formatCode>
                <c:ptCount val="10"/>
                <c:pt idx="0">
                  <c:v>0</c:v>
                </c:pt>
                <c:pt idx="1">
                  <c:v>4</c:v>
                </c:pt>
                <c:pt idx="2">
                  <c:v>9</c:v>
                </c:pt>
                <c:pt idx="3">
                  <c:v>18</c:v>
                </c:pt>
                <c:pt idx="4">
                  <c:v>23</c:v>
                </c:pt>
                <c:pt idx="5">
                  <c:v>29</c:v>
                </c:pt>
                <c:pt idx="6">
                  <c:v>12</c:v>
                </c:pt>
                <c:pt idx="7">
                  <c:v>4</c:v>
                </c:pt>
                <c:pt idx="8">
                  <c:v>1</c:v>
                </c:pt>
                <c:pt idx="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0106368"/>
        <c:axId val="800106928"/>
      </c:scatterChart>
      <c:valAx>
        <c:axId val="800106368"/>
        <c:scaling>
          <c:orientation val="minMax"/>
          <c:max val="2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106928"/>
        <c:crosses val="autoZero"/>
        <c:crossBetween val="midCat"/>
        <c:majorUnit val="1"/>
      </c:valAx>
      <c:valAx>
        <c:axId val="80010692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0106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45372651203407"/>
          <c:y val="6.1542187226596677E-2"/>
          <c:w val="0.82978831162253763"/>
          <c:h val="0.79775664041994743"/>
        </c:manualLayout>
      </c:layout>
      <c:scatterChart>
        <c:scatterStyle val="smoothMarker"/>
        <c:varyColors val="0"/>
        <c:ser>
          <c:idx val="0"/>
          <c:order val="0"/>
          <c:tx>
            <c:v>Generated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'3A-Discrete'!$C$12:$C$15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'3A-Discrete'!$D$12:$D$15</c:f>
              <c:numCache>
                <c:formatCode>0%</c:formatCode>
                <c:ptCount val="4"/>
                <c:pt idx="0">
                  <c:v>0.19</c:v>
                </c:pt>
                <c:pt idx="1">
                  <c:v>0.36</c:v>
                </c:pt>
                <c:pt idx="2">
                  <c:v>0.11</c:v>
                </c:pt>
                <c:pt idx="3">
                  <c:v>0.34</c:v>
                </c:pt>
              </c:numCache>
            </c:numRef>
          </c:yVal>
          <c:smooth val="1"/>
        </c:ser>
        <c:ser>
          <c:idx val="1"/>
          <c:order val="1"/>
          <c:tx>
            <c:v>Expected</c:v>
          </c:tx>
          <c:spPr>
            <a:ln>
              <a:prstDash val="sysDash"/>
            </a:ln>
          </c:spPr>
          <c:xVal>
            <c:numRef>
              <c:f>'3A-Discrete'!$C$5:$C$8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'3A-Discrete'!$D$5:$D$8</c:f>
              <c:numCache>
                <c:formatCode>0%</c:formatCode>
                <c:ptCount val="4"/>
                <c:pt idx="0">
                  <c:v>0.2</c:v>
                </c:pt>
                <c:pt idx="1">
                  <c:v>0.3</c:v>
                </c:pt>
                <c:pt idx="2">
                  <c:v>0.1</c:v>
                </c:pt>
                <c:pt idx="3">
                  <c:v>0.4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9525696"/>
        <c:axId val="799526256"/>
      </c:scatterChart>
      <c:valAx>
        <c:axId val="799525696"/>
        <c:scaling>
          <c:orientation val="minMax"/>
          <c:max val="4"/>
          <c:min val="1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9526256"/>
        <c:crosses val="autoZero"/>
        <c:crossBetween val="midCat"/>
        <c:majorUnit val="1"/>
      </c:valAx>
      <c:valAx>
        <c:axId val="79952625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9525696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/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'3B-Discrete'!$E$9:$E$12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'3B-Discrete'!$F$9:$F$12</c:f>
              <c:numCache>
                <c:formatCode>0%</c:formatCode>
                <c:ptCount val="4"/>
                <c:pt idx="0">
                  <c:v>0.15</c:v>
                </c:pt>
                <c:pt idx="1">
                  <c:v>0.25</c:v>
                </c:pt>
                <c:pt idx="2">
                  <c:v>0.11</c:v>
                </c:pt>
                <c:pt idx="3">
                  <c:v>0.49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388720"/>
        <c:axId val="822389280"/>
      </c:scatterChart>
      <c:valAx>
        <c:axId val="822388720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389280"/>
        <c:crosses val="autoZero"/>
        <c:crossBetween val="midCat"/>
        <c:majorUnit val="1"/>
      </c:valAx>
      <c:valAx>
        <c:axId val="822389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3887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Formula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'3B-Discrete'!$E$18:$E$21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'3B-Discrete'!$Q$18:$Q$21</c:f>
              <c:numCache>
                <c:formatCode>0%</c:formatCode>
                <c:ptCount val="4"/>
                <c:pt idx="0">
                  <c:v>0.19799999999999998</c:v>
                </c:pt>
                <c:pt idx="1">
                  <c:v>0.313</c:v>
                </c:pt>
                <c:pt idx="2">
                  <c:v>0.11000000000000001</c:v>
                </c:pt>
                <c:pt idx="3">
                  <c:v>0.37899999999999995</c:v>
                </c:pt>
              </c:numCache>
            </c:numRef>
          </c:yVal>
          <c:smooth val="1"/>
        </c:ser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'3B-Discrete'!$E$18:$E$21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'3B-Discrete'!$F$18:$F$21</c:f>
              <c:numCache>
                <c:formatCode>0%</c:formatCode>
                <c:ptCount val="4"/>
                <c:pt idx="0">
                  <c:v>0.18</c:v>
                </c:pt>
                <c:pt idx="1">
                  <c:v>0.28000000000000003</c:v>
                </c:pt>
                <c:pt idx="2">
                  <c:v>0.14000000000000001</c:v>
                </c:pt>
                <c:pt idx="3">
                  <c:v>0.4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392080"/>
        <c:axId val="822446080"/>
      </c:scatterChart>
      <c:valAx>
        <c:axId val="822392080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446080"/>
        <c:crosses val="autoZero"/>
        <c:crossBetween val="midCat"/>
        <c:majorUnit val="1"/>
      </c:valAx>
      <c:valAx>
        <c:axId val="822446080"/>
        <c:scaling>
          <c:orientation val="minMax"/>
          <c:max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3920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904269479655158"/>
          <c:y val="7.3973278468044204E-2"/>
          <c:w val="0.82978831162253763"/>
          <c:h val="0.8002265441754115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'4A-Binomial'!$C$4:$C$14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'4A-Binomial'!$D$4:$D$14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8</c:v>
                </c:pt>
                <c:pt idx="4">
                  <c:v>18</c:v>
                </c:pt>
                <c:pt idx="5">
                  <c:v>30</c:v>
                </c:pt>
                <c:pt idx="6">
                  <c:v>22</c:v>
                </c:pt>
                <c:pt idx="7">
                  <c:v>15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448320"/>
        <c:axId val="822448880"/>
      </c:scatterChart>
      <c:valAx>
        <c:axId val="822448320"/>
        <c:scaling>
          <c:orientation val="minMax"/>
          <c:max val="1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2448880"/>
        <c:crosses val="autoZero"/>
        <c:crossBetween val="midCat"/>
      </c:valAx>
      <c:valAx>
        <c:axId val="822448880"/>
        <c:scaling>
          <c:orientation val="minMax"/>
          <c:max val="4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2448320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Manual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'4B-Binomial'!$E$3:$E$12</c:f>
              <c:numCache>
                <c:formatCode>General</c:formatCode>
                <c:ptCount val="10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</c:numCache>
            </c:numRef>
          </c:xVal>
          <c:yVal>
            <c:numRef>
              <c:f>'4B-Binomial'!$F$3:$F$12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23</c:v>
                </c:pt>
                <c:pt idx="4">
                  <c:v>31</c:v>
                </c:pt>
                <c:pt idx="5">
                  <c:v>24</c:v>
                </c:pt>
                <c:pt idx="6">
                  <c:v>13</c:v>
                </c:pt>
                <c:pt idx="7">
                  <c:v>2</c:v>
                </c:pt>
                <c:pt idx="8">
                  <c:v>0</c:v>
                </c:pt>
                <c:pt idx="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154928"/>
        <c:axId val="704155488"/>
      </c:scatterChart>
      <c:valAx>
        <c:axId val="704154928"/>
        <c:scaling>
          <c:orientation val="minMax"/>
          <c:max val="22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155488"/>
        <c:crosses val="autoZero"/>
        <c:crossBetween val="midCat"/>
        <c:majorUnit val="1"/>
      </c:valAx>
      <c:valAx>
        <c:axId val="704155488"/>
        <c:scaling>
          <c:orientation val="minMax"/>
          <c:max val="3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154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Formula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'4B-Binomial'!$E$18:$E$27</c:f>
              <c:numCache>
                <c:formatCode>General</c:formatCode>
                <c:ptCount val="10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</c:numCache>
            </c:numRef>
          </c:xVal>
          <c:yVal>
            <c:numRef>
              <c:f>'4B-Binomial'!$Q$18:$Q$27</c:f>
              <c:numCache>
                <c:formatCode>0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9.4</c:v>
                </c:pt>
                <c:pt idx="3">
                  <c:v>22.8</c:v>
                </c:pt>
                <c:pt idx="4">
                  <c:v>31</c:v>
                </c:pt>
                <c:pt idx="5">
                  <c:v>23</c:v>
                </c:pt>
                <c:pt idx="6">
                  <c:v>9.6</c:v>
                </c:pt>
                <c:pt idx="7">
                  <c:v>1.7</c:v>
                </c:pt>
                <c:pt idx="8">
                  <c:v>0.5</c:v>
                </c:pt>
                <c:pt idx="9">
                  <c:v>0</c:v>
                </c:pt>
              </c:numCache>
            </c:numRef>
          </c:yVal>
          <c:smooth val="1"/>
        </c:ser>
        <c:ser>
          <c:idx val="0"/>
          <c:order val="1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'4B-Binomial'!$E$18:$E$27</c:f>
              <c:numCache>
                <c:formatCode>General</c:formatCode>
                <c:ptCount val="10"/>
                <c:pt idx="0">
                  <c:v>4</c:v>
                </c:pt>
                <c:pt idx="1">
                  <c:v>6</c:v>
                </c:pt>
                <c:pt idx="2">
                  <c:v>8</c:v>
                </c:pt>
                <c:pt idx="3">
                  <c:v>10</c:v>
                </c:pt>
                <c:pt idx="4">
                  <c:v>12</c:v>
                </c:pt>
                <c:pt idx="5">
                  <c:v>14</c:v>
                </c:pt>
                <c:pt idx="6">
                  <c:v>16</c:v>
                </c:pt>
                <c:pt idx="7">
                  <c:v>18</c:v>
                </c:pt>
                <c:pt idx="8">
                  <c:v>20</c:v>
                </c:pt>
                <c:pt idx="9">
                  <c:v>22</c:v>
                </c:pt>
              </c:numCache>
            </c:numRef>
          </c:xVal>
          <c:yVal>
            <c:numRef>
              <c:f>'4B-Binomial'!$F$18:$F$27</c:f>
              <c:numCache>
                <c:formatCode>General</c:formatCode>
                <c:ptCount val="10"/>
                <c:pt idx="0">
                  <c:v>0</c:v>
                </c:pt>
                <c:pt idx="1">
                  <c:v>2</c:v>
                </c:pt>
                <c:pt idx="2">
                  <c:v>8</c:v>
                </c:pt>
                <c:pt idx="3">
                  <c:v>29</c:v>
                </c:pt>
                <c:pt idx="4">
                  <c:v>30</c:v>
                </c:pt>
                <c:pt idx="5">
                  <c:v>23</c:v>
                </c:pt>
                <c:pt idx="6">
                  <c:v>5</c:v>
                </c:pt>
                <c:pt idx="7">
                  <c:v>2</c:v>
                </c:pt>
                <c:pt idx="8">
                  <c:v>1</c:v>
                </c:pt>
                <c:pt idx="9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158288"/>
        <c:axId val="704158848"/>
      </c:scatterChart>
      <c:valAx>
        <c:axId val="704158288"/>
        <c:scaling>
          <c:orientation val="minMax"/>
          <c:max val="22"/>
          <c:min val="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158848"/>
        <c:crosses val="autoZero"/>
        <c:crossBetween val="midCat"/>
        <c:majorUnit val="1"/>
      </c:valAx>
      <c:valAx>
        <c:axId val="704158848"/>
        <c:scaling>
          <c:orientation val="minMax"/>
          <c:max val="3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4158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581952854522132"/>
          <c:y val="4.3831816965931289E-2"/>
          <c:w val="0.81921129946619964"/>
          <c:h val="0.8382530883735837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'5A-Poisson'!$C$4:$C$19</c:f>
              <c:numCache>
                <c:formatCode>General</c:formatCode>
                <c:ptCount val="1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</c:numCache>
            </c:numRef>
          </c:xVal>
          <c:yVal>
            <c:numRef>
              <c:f>'5A-Poisson'!$D$4:$D$19</c:f>
              <c:numCache>
                <c:formatCode>General</c:formatCode>
                <c:ptCount val="16"/>
                <c:pt idx="0">
                  <c:v>7</c:v>
                </c:pt>
                <c:pt idx="1">
                  <c:v>17</c:v>
                </c:pt>
                <c:pt idx="2">
                  <c:v>21</c:v>
                </c:pt>
                <c:pt idx="3">
                  <c:v>24</c:v>
                </c:pt>
                <c:pt idx="4">
                  <c:v>11</c:v>
                </c:pt>
                <c:pt idx="5">
                  <c:v>12</c:v>
                </c:pt>
                <c:pt idx="6">
                  <c:v>3</c:v>
                </c:pt>
                <c:pt idx="7">
                  <c:v>3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161088"/>
        <c:axId val="822654992"/>
      </c:scatterChart>
      <c:valAx>
        <c:axId val="704161088"/>
        <c:scaling>
          <c:orientation val="minMax"/>
          <c:max val="15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22654992"/>
        <c:crosses val="autoZero"/>
        <c:crossBetween val="midCat"/>
      </c:valAx>
      <c:valAx>
        <c:axId val="82265499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04161088"/>
        <c:crosses val="autoZero"/>
        <c:crossBetween val="midCat"/>
      </c:valAx>
      <c:spPr>
        <a:solidFill>
          <a:srgbClr val="FFCC99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89" r="0.75000000000000189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67129444536723E-2"/>
          <c:y val="5.057471264367816E-2"/>
          <c:w val="0.89410341003566862"/>
          <c:h val="0.8427665852113313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'5B-Poisson'!$E$1:$E$9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'5B-Poisson'!$F$1:$F$9</c:f>
              <c:numCache>
                <c:formatCode>General</c:formatCode>
                <c:ptCount val="9"/>
                <c:pt idx="0">
                  <c:v>8</c:v>
                </c:pt>
                <c:pt idx="1">
                  <c:v>8</c:v>
                </c:pt>
                <c:pt idx="2">
                  <c:v>18</c:v>
                </c:pt>
                <c:pt idx="3">
                  <c:v>28</c:v>
                </c:pt>
                <c:pt idx="4">
                  <c:v>23</c:v>
                </c:pt>
                <c:pt idx="5">
                  <c:v>5</c:v>
                </c:pt>
                <c:pt idx="6">
                  <c:v>7</c:v>
                </c:pt>
                <c:pt idx="7">
                  <c:v>2</c:v>
                </c:pt>
                <c:pt idx="8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657232"/>
        <c:axId val="822657792"/>
      </c:scatterChart>
      <c:valAx>
        <c:axId val="822657232"/>
        <c:scaling>
          <c:orientation val="minMax"/>
          <c:max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57792"/>
        <c:crosses val="autoZero"/>
        <c:crossBetween val="midCat"/>
      </c:valAx>
      <c:valAx>
        <c:axId val="82265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57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'5B-Poisson'!$I$19:$I$27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'5B-Poisson'!$J$19:$J$27</c:f>
              <c:numCache>
                <c:formatCode>General</c:formatCode>
                <c:ptCount val="9"/>
                <c:pt idx="0">
                  <c:v>4</c:v>
                </c:pt>
                <c:pt idx="1">
                  <c:v>14</c:v>
                </c:pt>
                <c:pt idx="2">
                  <c:v>27</c:v>
                </c:pt>
                <c:pt idx="3">
                  <c:v>25</c:v>
                </c:pt>
                <c:pt idx="4">
                  <c:v>15</c:v>
                </c:pt>
                <c:pt idx="5">
                  <c:v>6</c:v>
                </c:pt>
                <c:pt idx="6">
                  <c:v>5</c:v>
                </c:pt>
                <c:pt idx="7">
                  <c:v>4</c:v>
                </c:pt>
                <c:pt idx="8">
                  <c:v>0</c:v>
                </c:pt>
              </c:numCache>
            </c:numRef>
          </c:yVal>
          <c:smooth val="1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'5B-Poisson'!$I$19:$I$27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</c:numCache>
            </c:numRef>
          </c:xVal>
          <c:yVal>
            <c:numRef>
              <c:f>'5B-Poisson'!$U$19:$U$27</c:f>
              <c:numCache>
                <c:formatCode>General</c:formatCode>
                <c:ptCount val="9"/>
                <c:pt idx="0">
                  <c:v>4.8</c:v>
                </c:pt>
                <c:pt idx="1">
                  <c:v>16.399999999999999</c:v>
                </c:pt>
                <c:pt idx="2">
                  <c:v>24.9</c:v>
                </c:pt>
                <c:pt idx="3">
                  <c:v>21.7</c:v>
                </c:pt>
                <c:pt idx="4">
                  <c:v>16.100000000000001</c:v>
                </c:pt>
                <c:pt idx="5">
                  <c:v>9.1</c:v>
                </c:pt>
                <c:pt idx="6">
                  <c:v>3.9</c:v>
                </c:pt>
                <c:pt idx="7">
                  <c:v>2.2000000000000002</c:v>
                </c:pt>
                <c:pt idx="8">
                  <c:v>0.9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2660592"/>
        <c:axId val="822661152"/>
      </c:scatterChart>
      <c:valAx>
        <c:axId val="822660592"/>
        <c:scaling>
          <c:orientation val="minMax"/>
          <c:max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1152"/>
        <c:crosses val="autoZero"/>
        <c:crossBetween val="midCat"/>
      </c:valAx>
      <c:valAx>
        <c:axId val="822661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2660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'6-LogNorm'!$A$2:$A$101</c:f>
              <c:numCache>
                <c:formatCode>0.000</c:formatCode>
                <c:ptCount val="100"/>
                <c:pt idx="0">
                  <c:v>7.3834912581327163</c:v>
                </c:pt>
                <c:pt idx="1">
                  <c:v>7.1309247780955074</c:v>
                </c:pt>
                <c:pt idx="2">
                  <c:v>18.767970267766263</c:v>
                </c:pt>
                <c:pt idx="3">
                  <c:v>2.6896816784578998</c:v>
                </c:pt>
                <c:pt idx="4">
                  <c:v>9.0135919851645667</c:v>
                </c:pt>
                <c:pt idx="5">
                  <c:v>3.1795772151346058</c:v>
                </c:pt>
                <c:pt idx="6">
                  <c:v>13.855405712172388</c:v>
                </c:pt>
                <c:pt idx="7">
                  <c:v>16.239291732029393</c:v>
                </c:pt>
                <c:pt idx="8">
                  <c:v>6.4204898703551505</c:v>
                </c:pt>
                <c:pt idx="9">
                  <c:v>6.4089324391534026</c:v>
                </c:pt>
                <c:pt idx="10">
                  <c:v>4.3888923784325629</c:v>
                </c:pt>
                <c:pt idx="11">
                  <c:v>8.144892075035699</c:v>
                </c:pt>
                <c:pt idx="12">
                  <c:v>4.4103620152706435</c:v>
                </c:pt>
                <c:pt idx="13">
                  <c:v>3.4099788858979498</c:v>
                </c:pt>
                <c:pt idx="14">
                  <c:v>10.813289824026761</c:v>
                </c:pt>
                <c:pt idx="15">
                  <c:v>14.879286075836129</c:v>
                </c:pt>
                <c:pt idx="16">
                  <c:v>21.57921820941856</c:v>
                </c:pt>
                <c:pt idx="17">
                  <c:v>10.661085364667239</c:v>
                </c:pt>
                <c:pt idx="18">
                  <c:v>3.044313712942571</c:v>
                </c:pt>
                <c:pt idx="19">
                  <c:v>7.3596971978121761</c:v>
                </c:pt>
                <c:pt idx="20">
                  <c:v>3.3597398372248586</c:v>
                </c:pt>
                <c:pt idx="21">
                  <c:v>11.826440840452275</c:v>
                </c:pt>
                <c:pt idx="22">
                  <c:v>8.6087156240850078</c:v>
                </c:pt>
                <c:pt idx="23">
                  <c:v>5.5113725022825468</c:v>
                </c:pt>
                <c:pt idx="24">
                  <c:v>9.4316238112487536</c:v>
                </c:pt>
                <c:pt idx="25">
                  <c:v>3.0495059286114423</c:v>
                </c:pt>
                <c:pt idx="26">
                  <c:v>14.412687784878024</c:v>
                </c:pt>
                <c:pt idx="27">
                  <c:v>6.8276075336107045</c:v>
                </c:pt>
                <c:pt idx="28">
                  <c:v>16.209912296633675</c:v>
                </c:pt>
                <c:pt idx="29">
                  <c:v>9.8271114724223914</c:v>
                </c:pt>
                <c:pt idx="30">
                  <c:v>23.623105458297246</c:v>
                </c:pt>
                <c:pt idx="31">
                  <c:v>5.0154469610570258</c:v>
                </c:pt>
                <c:pt idx="32">
                  <c:v>5.9741615288173788</c:v>
                </c:pt>
                <c:pt idx="33">
                  <c:v>8.2885219412064082</c:v>
                </c:pt>
                <c:pt idx="34">
                  <c:v>10.349003809941783</c:v>
                </c:pt>
                <c:pt idx="35">
                  <c:v>5.5400837541522234</c:v>
                </c:pt>
                <c:pt idx="36">
                  <c:v>17.103584001466899</c:v>
                </c:pt>
                <c:pt idx="37">
                  <c:v>7.1841595522952444</c:v>
                </c:pt>
                <c:pt idx="38">
                  <c:v>13.644549730027045</c:v>
                </c:pt>
                <c:pt idx="39">
                  <c:v>5.8991405224538136</c:v>
                </c:pt>
                <c:pt idx="40">
                  <c:v>6.7168994578944821</c:v>
                </c:pt>
                <c:pt idx="41">
                  <c:v>6.95241026882774</c:v>
                </c:pt>
                <c:pt idx="42">
                  <c:v>3.0319975016015999</c:v>
                </c:pt>
                <c:pt idx="43">
                  <c:v>6.472006522251621</c:v>
                </c:pt>
                <c:pt idx="44">
                  <c:v>5.8362060254894104</c:v>
                </c:pt>
                <c:pt idx="45">
                  <c:v>15.356370982246931</c:v>
                </c:pt>
                <c:pt idx="46">
                  <c:v>13.528625407193488</c:v>
                </c:pt>
                <c:pt idx="47">
                  <c:v>7.6786197106261378</c:v>
                </c:pt>
                <c:pt idx="48">
                  <c:v>8.5794058104148405</c:v>
                </c:pt>
                <c:pt idx="49">
                  <c:v>5.4902629842061481</c:v>
                </c:pt>
                <c:pt idx="50">
                  <c:v>4.5243327460581124</c:v>
                </c:pt>
                <c:pt idx="51">
                  <c:v>13.149040078910796</c:v>
                </c:pt>
                <c:pt idx="52">
                  <c:v>5.4049255641619736</c:v>
                </c:pt>
                <c:pt idx="53">
                  <c:v>7.4767523802627247</c:v>
                </c:pt>
                <c:pt idx="54">
                  <c:v>6.1366990365818754</c:v>
                </c:pt>
                <c:pt idx="55">
                  <c:v>9.1267287023654955</c:v>
                </c:pt>
                <c:pt idx="56">
                  <c:v>7.7764705141274666</c:v>
                </c:pt>
                <c:pt idx="57">
                  <c:v>5.5481085935129775</c:v>
                </c:pt>
                <c:pt idx="58">
                  <c:v>2.5572528228998164</c:v>
                </c:pt>
                <c:pt idx="59">
                  <c:v>4.8098105990242042</c:v>
                </c:pt>
                <c:pt idx="60">
                  <c:v>16.317949372181236</c:v>
                </c:pt>
                <c:pt idx="61">
                  <c:v>6.4973728476905661</c:v>
                </c:pt>
                <c:pt idx="62">
                  <c:v>5.529951902395009</c:v>
                </c:pt>
                <c:pt idx="63">
                  <c:v>11.195953901373697</c:v>
                </c:pt>
                <c:pt idx="64">
                  <c:v>5.8958313746381652</c:v>
                </c:pt>
                <c:pt idx="65">
                  <c:v>16.86484987705434</c:v>
                </c:pt>
                <c:pt idx="66">
                  <c:v>9.7754409482744489</c:v>
                </c:pt>
                <c:pt idx="67">
                  <c:v>7.1452084152826556</c:v>
                </c:pt>
                <c:pt idx="68">
                  <c:v>6.378598855842931</c:v>
                </c:pt>
                <c:pt idx="69">
                  <c:v>15.957455233352851</c:v>
                </c:pt>
                <c:pt idx="70">
                  <c:v>8.9127728814593805</c:v>
                </c:pt>
                <c:pt idx="71">
                  <c:v>10.424140478631221</c:v>
                </c:pt>
                <c:pt idx="72">
                  <c:v>3.1741679483406928</c:v>
                </c:pt>
                <c:pt idx="73">
                  <c:v>6.1618516690744212</c:v>
                </c:pt>
                <c:pt idx="74">
                  <c:v>3.8118808466567833</c:v>
                </c:pt>
                <c:pt idx="75">
                  <c:v>8.2624266916516476</c:v>
                </c:pt>
                <c:pt idx="76">
                  <c:v>8.0870103866837901</c:v>
                </c:pt>
                <c:pt idx="77">
                  <c:v>6.4383585329803061</c:v>
                </c:pt>
                <c:pt idx="78">
                  <c:v>12.401238307270996</c:v>
                </c:pt>
                <c:pt idx="79">
                  <c:v>11.465219667318058</c:v>
                </c:pt>
                <c:pt idx="80">
                  <c:v>17.848599515598028</c:v>
                </c:pt>
                <c:pt idx="81">
                  <c:v>8.2534544814525095</c:v>
                </c:pt>
                <c:pt idx="82">
                  <c:v>10.569834165032697</c:v>
                </c:pt>
                <c:pt idx="83">
                  <c:v>2.4902984186484787</c:v>
                </c:pt>
                <c:pt idx="84">
                  <c:v>4.888553857009188</c:v>
                </c:pt>
                <c:pt idx="85">
                  <c:v>9.6424191564241006</c:v>
                </c:pt>
                <c:pt idx="86">
                  <c:v>6.2913217728837871</c:v>
                </c:pt>
                <c:pt idx="87">
                  <c:v>5.229476485408707</c:v>
                </c:pt>
                <c:pt idx="88">
                  <c:v>6.6474918124502986</c:v>
                </c:pt>
                <c:pt idx="89">
                  <c:v>11.424626994449447</c:v>
                </c:pt>
                <c:pt idx="90">
                  <c:v>7.7072892287393238</c:v>
                </c:pt>
                <c:pt idx="91">
                  <c:v>15.002182903931274</c:v>
                </c:pt>
                <c:pt idx="92">
                  <c:v>5.5600986444998419</c:v>
                </c:pt>
                <c:pt idx="93">
                  <c:v>15.333172502571603</c:v>
                </c:pt>
                <c:pt idx="94">
                  <c:v>8.3709173052085823</c:v>
                </c:pt>
                <c:pt idx="95">
                  <c:v>6.6214791248442868</c:v>
                </c:pt>
                <c:pt idx="96">
                  <c:v>4.7273319894743135</c:v>
                </c:pt>
                <c:pt idx="97">
                  <c:v>3.9367938779389999</c:v>
                </c:pt>
                <c:pt idx="98">
                  <c:v>4.9264475123957849</c:v>
                </c:pt>
                <c:pt idx="99">
                  <c:v>11.259349822399013</c:v>
                </c:pt>
              </c:numCache>
            </c:numRef>
          </c:xVal>
          <c:yVal>
            <c:numRef>
              <c:f>'6-LogNorm'!$B$2:$B$101</c:f>
              <c:numCache>
                <c:formatCode>0.00%</c:formatCode>
                <c:ptCount val="100"/>
                <c:pt idx="0">
                  <c:v>6.9483782067551306E-2</c:v>
                </c:pt>
                <c:pt idx="1">
                  <c:v>6.8455970533670862E-2</c:v>
                </c:pt>
                <c:pt idx="2">
                  <c:v>0.10166685549372065</c:v>
                </c:pt>
                <c:pt idx="3">
                  <c:v>4.41630988815691E-2</c:v>
                </c:pt>
                <c:pt idx="4">
                  <c:v>7.5605311382110171E-2</c:v>
                </c:pt>
                <c:pt idx="5">
                  <c:v>4.7750206168432299E-2</c:v>
                </c:pt>
                <c:pt idx="6">
                  <c:v>9.0184004641381404E-2</c:v>
                </c:pt>
                <c:pt idx="7">
                  <c:v>9.606478072374583E-2</c:v>
                </c:pt>
                <c:pt idx="8">
                  <c:v>6.5427838572990948E-2</c:v>
                </c:pt>
                <c:pt idx="9">
                  <c:v>6.5376774197730053E-2</c:v>
                </c:pt>
                <c:pt idx="10">
                  <c:v>5.5315367999335043E-2</c:v>
                </c:pt>
                <c:pt idx="11">
                  <c:v>7.2446006542442612E-2</c:v>
                </c:pt>
                <c:pt idx="12">
                  <c:v>5.5436782531945845E-2</c:v>
                </c:pt>
                <c:pt idx="13">
                  <c:v>4.931750329117076E-2</c:v>
                </c:pt>
                <c:pt idx="14">
                  <c:v>8.1542457378709576E-2</c:v>
                </c:pt>
                <c:pt idx="15">
                  <c:v>9.2790971680098464E-2</c:v>
                </c:pt>
                <c:pt idx="16">
                  <c:v>0.10729180688072468</c:v>
                </c:pt>
                <c:pt idx="17">
                  <c:v>8.1067867013704248E-2</c:v>
                </c:pt>
                <c:pt idx="18">
                  <c:v>4.6796530777633245E-2</c:v>
                </c:pt>
                <c:pt idx="19">
                  <c:v>6.9387967828606123E-2</c:v>
                </c:pt>
                <c:pt idx="20">
                  <c:v>4.8981591050228548E-2</c:v>
                </c:pt>
                <c:pt idx="21">
                  <c:v>8.4589460153680449E-2</c:v>
                </c:pt>
                <c:pt idx="22">
                  <c:v>7.4159807866946995E-2</c:v>
                </c:pt>
                <c:pt idx="23">
                  <c:v>6.1209201742157708E-2</c:v>
                </c:pt>
                <c:pt idx="24">
                  <c:v>7.7052125604024996E-2</c:v>
                </c:pt>
                <c:pt idx="25">
                  <c:v>4.683362408948738E-2</c:v>
                </c:pt>
                <c:pt idx="26">
                  <c:v>9.1619127252631674E-2</c:v>
                </c:pt>
                <c:pt idx="27">
                  <c:v>6.718891920962447E-2</c:v>
                </c:pt>
                <c:pt idx="28">
                  <c:v>9.5996151758519568E-2</c:v>
                </c:pt>
                <c:pt idx="29">
                  <c:v>7.8381137073659873E-2</c:v>
                </c:pt>
                <c:pt idx="30">
                  <c:v>0.11105657624301871</c:v>
                </c:pt>
                <c:pt idx="31">
                  <c:v>5.871200943764162E-2</c:v>
                </c:pt>
                <c:pt idx="32">
                  <c:v>6.3409764565432597E-2</c:v>
                </c:pt>
                <c:pt idx="33">
                  <c:v>7.2983617945445972E-2</c:v>
                </c:pt>
                <c:pt idx="34">
                  <c:v>8.0079968944887087E-2</c:v>
                </c:pt>
                <c:pt idx="35">
                  <c:v>6.1349186562775521E-2</c:v>
                </c:pt>
                <c:pt idx="36">
                  <c:v>9.8045388689863622E-2</c:v>
                </c:pt>
                <c:pt idx="37">
                  <c:v>6.8674611955738776E-2</c:v>
                </c:pt>
                <c:pt idx="38">
                  <c:v>8.9630431518131368E-2</c:v>
                </c:pt>
                <c:pt idx="39">
                  <c:v>6.3060859002099401E-2</c:v>
                </c:pt>
                <c:pt idx="40">
                  <c:v>6.6717104830619531E-2</c:v>
                </c:pt>
                <c:pt idx="41">
                  <c:v>6.7714723007526345E-2</c:v>
                </c:pt>
                <c:pt idx="42">
                  <c:v>4.6708384556497132E-2</c:v>
                </c:pt>
                <c:pt idx="43">
                  <c:v>6.5654715973937294E-2</c:v>
                </c:pt>
                <c:pt idx="44">
                  <c:v>6.2765900062976443E-2</c:v>
                </c:pt>
                <c:pt idx="45">
                  <c:v>9.3962645331331709E-2</c:v>
                </c:pt>
                <c:pt idx="46">
                  <c:v>8.9323528469665542E-2</c:v>
                </c:pt>
                <c:pt idx="47">
                  <c:v>7.0655337946932364E-2</c:v>
                </c:pt>
                <c:pt idx="48">
                  <c:v>7.4053387572485918E-2</c:v>
                </c:pt>
                <c:pt idx="49">
                  <c:v>6.1105974365602549E-2</c:v>
                </c:pt>
                <c:pt idx="50">
                  <c:v>5.6074999076744722E-2</c:v>
                </c:pt>
                <c:pt idx="51">
                  <c:v>8.8305522002312731E-2</c:v>
                </c:pt>
                <c:pt idx="52">
                  <c:v>6.0685992553896589E-2</c:v>
                </c:pt>
                <c:pt idx="53">
                  <c:v>6.9857342265911157E-2</c:v>
                </c:pt>
                <c:pt idx="54">
                  <c:v>6.4155880604428533E-2</c:v>
                </c:pt>
                <c:pt idx="55">
                  <c:v>7.6001317592511969E-2</c:v>
                </c:pt>
                <c:pt idx="56">
                  <c:v>7.1037078027957931E-2</c:v>
                </c:pt>
                <c:pt idx="57">
                  <c:v>6.1388227336335921E-2</c:v>
                </c:pt>
                <c:pt idx="58">
                  <c:v>4.3124433091686801E-2</c:v>
                </c:pt>
                <c:pt idx="59">
                  <c:v>5.7629223132232468E-2</c:v>
                </c:pt>
                <c:pt idx="60">
                  <c:v>9.6248088376506211E-2</c:v>
                </c:pt>
                <c:pt idx="61">
                  <c:v>6.576598774328328E-2</c:v>
                </c:pt>
                <c:pt idx="62">
                  <c:v>6.1299842119802245E-2</c:v>
                </c:pt>
                <c:pt idx="63">
                  <c:v>8.2715618169512617E-2</c:v>
                </c:pt>
                <c:pt idx="64">
                  <c:v>6.3045401651893623E-2</c:v>
                </c:pt>
                <c:pt idx="65">
                  <c:v>9.7505560694127302E-2</c:v>
                </c:pt>
                <c:pt idx="66">
                  <c:v>7.8209604770047736E-2</c:v>
                </c:pt>
                <c:pt idx="67">
                  <c:v>6.8514742031404272E-2</c:v>
                </c:pt>
                <c:pt idx="68">
                  <c:v>6.5242459469742983E-2</c:v>
                </c:pt>
                <c:pt idx="69">
                  <c:v>9.540275534706541E-2</c:v>
                </c:pt>
                <c:pt idx="70">
                  <c:v>7.5249558636206831E-2</c:v>
                </c:pt>
                <c:pt idx="71">
                  <c:v>8.0319668998668187E-2</c:v>
                </c:pt>
                <c:pt idx="72">
                  <c:v>4.7712562835365721E-2</c:v>
                </c:pt>
                <c:pt idx="73">
                  <c:v>6.4270169861856283E-2</c:v>
                </c:pt>
                <c:pt idx="74">
                  <c:v>5.1898132517819308E-2</c:v>
                </c:pt>
                <c:pt idx="75">
                  <c:v>7.2886413494519423E-2</c:v>
                </c:pt>
                <c:pt idx="76">
                  <c:v>7.2227541872667111E-2</c:v>
                </c:pt>
                <c:pt idx="77">
                  <c:v>6.5506667977493327E-2</c:v>
                </c:pt>
                <c:pt idx="78">
                  <c:v>8.6238287308661829E-2</c:v>
                </c:pt>
                <c:pt idx="79">
                  <c:v>8.3524609916006992E-2</c:v>
                </c:pt>
                <c:pt idx="80">
                  <c:v>9.9696221763451609E-2</c:v>
                </c:pt>
                <c:pt idx="81">
                  <c:v>7.2852944162156749E-2</c:v>
                </c:pt>
                <c:pt idx="82">
                  <c:v>8.0781093047927438E-2</c:v>
                </c:pt>
                <c:pt idx="83">
                  <c:v>4.2586597584261136E-2</c:v>
                </c:pt>
                <c:pt idx="84">
                  <c:v>5.8047342347146071E-2</c:v>
                </c:pt>
                <c:pt idx="85">
                  <c:v>7.776513350923947E-2</c:v>
                </c:pt>
                <c:pt idx="86">
                  <c:v>6.4853624093240178E-2</c:v>
                </c:pt>
                <c:pt idx="87">
                  <c:v>5.9808685750122333E-2</c:v>
                </c:pt>
                <c:pt idx="88">
                  <c:v>6.6418656208916238E-2</c:v>
                </c:pt>
                <c:pt idx="89">
                  <c:v>8.3403499715020216E-2</c:v>
                </c:pt>
                <c:pt idx="90">
                  <c:v>7.0767522258370311E-2</c:v>
                </c:pt>
                <c:pt idx="91">
                  <c:v>9.309530200031374E-2</c:v>
                </c:pt>
                <c:pt idx="92">
                  <c:v>6.1446489794261913E-2</c:v>
                </c:pt>
                <c:pt idx="93">
                  <c:v>9.3906271589651605E-2</c:v>
                </c:pt>
                <c:pt idx="94">
                  <c:v>7.3289186907696702E-2</c:v>
                </c:pt>
                <c:pt idx="95">
                  <c:v>6.6306268868750684E-2</c:v>
                </c:pt>
                <c:pt idx="96">
                  <c:v>5.7186473657791462E-2</c:v>
                </c:pt>
                <c:pt idx="97">
                  <c:v>5.2664656941419682E-2</c:v>
                </c:pt>
                <c:pt idx="98">
                  <c:v>5.824699407736296E-2</c:v>
                </c:pt>
                <c:pt idx="99">
                  <c:v>8.2907288719288791E-2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135728"/>
        <c:axId val="838136288"/>
      </c:scatterChart>
      <c:valAx>
        <c:axId val="838135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8136288"/>
        <c:crosses val="autoZero"/>
        <c:crossBetween val="midCat"/>
      </c:valAx>
      <c:valAx>
        <c:axId val="83813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8135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'6-LogNorm'!$D$4:$D$17</c:f>
              <c:numCache>
                <c:formatCode>General</c:formatCode>
                <c:ptCount val="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28</c:v>
                </c:pt>
              </c:numCache>
            </c:numRef>
          </c:cat>
          <c:val>
            <c:numRef>
              <c:f>'6-LogNorm'!$E$4:$E$17</c:f>
              <c:numCache>
                <c:formatCode>General</c:formatCode>
                <c:ptCount val="14"/>
                <c:pt idx="0">
                  <c:v>0</c:v>
                </c:pt>
                <c:pt idx="1">
                  <c:v>12</c:v>
                </c:pt>
                <c:pt idx="2">
                  <c:v>20</c:v>
                </c:pt>
                <c:pt idx="3">
                  <c:v>23</c:v>
                </c:pt>
                <c:pt idx="4">
                  <c:v>15</c:v>
                </c:pt>
                <c:pt idx="5">
                  <c:v>10</c:v>
                </c:pt>
                <c:pt idx="6">
                  <c:v>5</c:v>
                </c:pt>
                <c:pt idx="7">
                  <c:v>6</c:v>
                </c:pt>
                <c:pt idx="8">
                  <c:v>6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-27"/>
        <c:axId val="838138528"/>
        <c:axId val="838139088"/>
      </c:barChart>
      <c:catAx>
        <c:axId val="8381385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8139088"/>
        <c:crosses val="autoZero"/>
        <c:auto val="1"/>
        <c:lblAlgn val="ctr"/>
        <c:lblOffset val="100"/>
        <c:noMultiLvlLbl val="0"/>
      </c:catAx>
      <c:valAx>
        <c:axId val="83813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8138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44368375281286"/>
          <c:y val="6.6469534553693491E-2"/>
          <c:w val="0.78542227399986053"/>
          <c:h val="0.84072614097985399"/>
        </c:manualLayout>
      </c:layout>
      <c:scatterChart>
        <c:scatterStyle val="smoothMarker"/>
        <c:varyColors val="0"/>
        <c:ser>
          <c:idx val="0"/>
          <c:order val="0"/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'7-SimulNorm'!$D$5:$D$17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'7-SimulNorm'!$F$5:$F$17</c:f>
              <c:numCache>
                <c:formatCode>General</c:formatCode>
                <c:ptCount val="13"/>
                <c:pt idx="0">
                  <c:v>1.4573455144203726E-2</c:v>
                </c:pt>
                <c:pt idx="1">
                  <c:v>4.7937881387857942E-2</c:v>
                </c:pt>
                <c:pt idx="2">
                  <c:v>0.12723857057630877</c:v>
                </c:pt>
                <c:pt idx="3">
                  <c:v>0.2725099497292271</c:v>
                </c:pt>
                <c:pt idx="4">
                  <c:v>0.47094434117012846</c:v>
                </c:pt>
                <c:pt idx="5">
                  <c:v>0.65672029706748691</c:v>
                </c:pt>
                <c:pt idx="6">
                  <c:v>0.73894979416824202</c:v>
                </c:pt>
                <c:pt idx="7">
                  <c:v>0.67092359128735546</c:v>
                </c:pt>
                <c:pt idx="8">
                  <c:v>0.49153543362902447</c:v>
                </c:pt>
                <c:pt idx="9">
                  <c:v>0.29057633062783006</c:v>
                </c:pt>
                <c:pt idx="10">
                  <c:v>0.13860831275605676</c:v>
                </c:pt>
                <c:pt idx="11">
                  <c:v>5.3350925273042527E-2</c:v>
                </c:pt>
                <c:pt idx="12">
                  <c:v>1.6569838358079802E-2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8141888"/>
        <c:axId val="838142448"/>
      </c:scatterChart>
      <c:scatterChart>
        <c:scatterStyle val="lineMarker"/>
        <c:varyColors val="0"/>
        <c:ser>
          <c:idx val="1"/>
          <c:order val="1"/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'7-SimulNorm'!$D$5:$D$17</c:f>
              <c:numCache>
                <c:formatCode>0.00</c:formatCode>
                <c:ptCount val="13"/>
                <c:pt idx="0">
                  <c:v>8.5</c:v>
                </c:pt>
                <c:pt idx="1">
                  <c:v>8.75</c:v>
                </c:pt>
                <c:pt idx="2">
                  <c:v>9</c:v>
                </c:pt>
                <c:pt idx="3">
                  <c:v>9.25</c:v>
                </c:pt>
                <c:pt idx="4">
                  <c:v>9.5</c:v>
                </c:pt>
                <c:pt idx="5">
                  <c:v>9.75</c:v>
                </c:pt>
                <c:pt idx="6">
                  <c:v>10</c:v>
                </c:pt>
                <c:pt idx="7">
                  <c:v>10.25</c:v>
                </c:pt>
                <c:pt idx="8">
                  <c:v>10.5</c:v>
                </c:pt>
                <c:pt idx="9">
                  <c:v>10.75</c:v>
                </c:pt>
                <c:pt idx="10">
                  <c:v>11</c:v>
                </c:pt>
                <c:pt idx="11">
                  <c:v>11.25</c:v>
                </c:pt>
                <c:pt idx="12">
                  <c:v>11.5</c:v>
                </c:pt>
              </c:numCache>
            </c:numRef>
          </c:xVal>
          <c:yVal>
            <c:numRef>
              <c:f>'7-SimulNorm'!$G$5:$G$17</c:f>
              <c:numCache>
                <c:formatCode>General</c:formatCode>
                <c:ptCount val="13"/>
                <c:pt idx="0">
                  <c:v>2.5373977211511139E-3</c:v>
                </c:pt>
                <c:pt idx="1">
                  <c:v>9.6662765116621741E-3</c:v>
                </c:pt>
                <c:pt idx="2">
                  <c:v>3.0336977798519533E-2</c:v>
                </c:pt>
                <c:pt idx="3">
                  <c:v>7.8876040894939201E-2</c:v>
                </c:pt>
                <c:pt idx="4">
                  <c:v>0.1711880887505714</c:v>
                </c:pt>
                <c:pt idx="5">
                  <c:v>0.31338111659175605</c:v>
                </c:pt>
                <c:pt idx="6">
                  <c:v>0.49078628482780617</c:v>
                </c:pt>
                <c:pt idx="7">
                  <c:v>0.67006557216454088</c:v>
                </c:pt>
                <c:pt idx="8">
                  <c:v>0.8168129075093058</c:v>
                </c:pt>
                <c:pt idx="9">
                  <c:v>0.91410543654293785</c:v>
                </c:pt>
                <c:pt idx="10">
                  <c:v>0.96635028935375911</c:v>
                </c:pt>
                <c:pt idx="11">
                  <c:v>0.98907199088035247</c:v>
                </c:pt>
                <c:pt idx="12">
                  <c:v>0.99707481957364674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5838912"/>
        <c:axId val="855839472"/>
      </c:scatterChart>
      <c:valAx>
        <c:axId val="838141888"/>
        <c:scaling>
          <c:orientation val="minMax"/>
          <c:max val="12"/>
          <c:min val="8"/>
        </c:scaling>
        <c:delete val="0"/>
        <c:axPos val="b"/>
        <c:majorGridlines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8142448"/>
        <c:crosses val="autoZero"/>
        <c:crossBetween val="midCat"/>
        <c:majorUnit val="1"/>
      </c:valAx>
      <c:valAx>
        <c:axId val="838142448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38141888"/>
        <c:crosses val="autoZero"/>
        <c:crossBetween val="midCat"/>
        <c:minorUnit val="0.05"/>
      </c:valAx>
      <c:valAx>
        <c:axId val="855838912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855839472"/>
        <c:crosses val="autoZero"/>
        <c:crossBetween val="midCat"/>
      </c:valAx>
      <c:valAx>
        <c:axId val="855839472"/>
        <c:scaling>
          <c:orientation val="minMax"/>
        </c:scaling>
        <c:delete val="0"/>
        <c:axPos val="r"/>
        <c:numFmt formatCode="0%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855838912"/>
        <c:crosses val="max"/>
        <c:crossBetween val="midCat"/>
      </c:valAx>
      <c:spPr>
        <a:solidFill>
          <a:srgbClr val="FFCC99"/>
        </a:solidFill>
        <a:ln w="12700">
          <a:solidFill>
            <a:srgbClr val="FFCC99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55" r="0.75000000000000155" t="1" header="0.5" footer="0.5"/>
    <c:pageSetup orientation="landscape" horizontalDpi="200" verticalDpi="20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300470</xdr:colOff>
      <xdr:row>0</xdr:row>
      <xdr:rowOff>42429</xdr:rowOff>
    </xdr:from>
    <xdr:to>
      <xdr:col>11</xdr:col>
      <xdr:colOff>710046</xdr:colOff>
      <xdr:row>17</xdr:row>
      <xdr:rowOff>43295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26844</xdr:colOff>
      <xdr:row>17</xdr:row>
      <xdr:rowOff>121227</xdr:rowOff>
    </xdr:from>
    <xdr:to>
      <xdr:col>9</xdr:col>
      <xdr:colOff>626919</xdr:colOff>
      <xdr:row>21</xdr:row>
      <xdr:rowOff>140278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1550844" y="2935432"/>
          <a:ext cx="5942734" cy="67714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Uniform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lower and upper bounds. Variables are drawn with equal probability from all values in the range. A common application uses a uniform distribution in the range 0...1.</a:t>
          </a:r>
        </a:p>
        <a:p>
          <a:pPr algn="l" rtl="1">
            <a:defRPr sz="1000"/>
          </a:pPr>
          <a:endParaRPr lang="en-US" sz="105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0</xdr:row>
      <xdr:rowOff>23812</xdr:rowOff>
    </xdr:from>
    <xdr:to>
      <xdr:col>12</xdr:col>
      <xdr:colOff>323850</xdr:colOff>
      <xdr:row>13</xdr:row>
      <xdr:rowOff>161925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447676</xdr:colOff>
      <xdr:row>0</xdr:row>
      <xdr:rowOff>71437</xdr:rowOff>
    </xdr:from>
    <xdr:to>
      <xdr:col>19</xdr:col>
      <xdr:colOff>28576</xdr:colOff>
      <xdr:row>13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264967</xdr:colOff>
      <xdr:row>0</xdr:row>
      <xdr:rowOff>52820</xdr:rowOff>
    </xdr:from>
    <xdr:to>
      <xdr:col>11</xdr:col>
      <xdr:colOff>502226</xdr:colOff>
      <xdr:row>17</xdr:row>
      <xdr:rowOff>17318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761999</xdr:colOff>
      <xdr:row>17</xdr:row>
      <xdr:rowOff>60613</xdr:rowOff>
    </xdr:from>
    <xdr:to>
      <xdr:col>9</xdr:col>
      <xdr:colOff>38099</xdr:colOff>
      <xdr:row>20</xdr:row>
      <xdr:rowOff>98713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523999" y="2874818"/>
          <a:ext cx="5380759" cy="53166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Normal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mean and a standard deviation. A common application uses a mean of 0 and a standard deviation of 1 for the standard normal distribution.</a:t>
          </a:r>
        </a:p>
        <a:p>
          <a:pPr algn="l" rtl="1">
            <a:defRPr sz="1000"/>
          </a:pPr>
          <a:endParaRPr lang="en-US" sz="105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0</xdr:row>
      <xdr:rowOff>23812</xdr:rowOff>
    </xdr:from>
    <xdr:to>
      <xdr:col>12</xdr:col>
      <xdr:colOff>304800</xdr:colOff>
      <xdr:row>14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381000</xdr:colOff>
      <xdr:row>0</xdr:row>
      <xdr:rowOff>71437</xdr:rowOff>
    </xdr:from>
    <xdr:to>
      <xdr:col>19</xdr:col>
      <xdr:colOff>28575</xdr:colOff>
      <xdr:row>14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380999</xdr:colOff>
      <xdr:row>1</xdr:row>
      <xdr:rowOff>142874</xdr:rowOff>
    </xdr:from>
    <xdr:to>
      <xdr:col>11</xdr:col>
      <xdr:colOff>314324</xdr:colOff>
      <xdr:row>20</xdr:row>
      <xdr:rowOff>47624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20</xdr:row>
      <xdr:rowOff>85725</xdr:rowOff>
    </xdr:from>
    <xdr:to>
      <xdr:col>7</xdr:col>
      <xdr:colOff>714375</xdr:colOff>
      <xdr:row>25</xdr:row>
      <xdr:rowOff>171450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200150" y="3914775"/>
          <a:ext cx="4533900" cy="1038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Discrete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value and the associated probability range. The range must contain two columns: The left column contains values, and the right column contains probabilities associated with the value in that row. The sum of the probabilities must be 1.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0</xdr:row>
      <xdr:rowOff>42862</xdr:rowOff>
    </xdr:from>
    <xdr:to>
      <xdr:col>13</xdr:col>
      <xdr:colOff>276225</xdr:colOff>
      <xdr:row>13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371475</xdr:colOff>
      <xdr:row>0</xdr:row>
      <xdr:rowOff>42862</xdr:rowOff>
    </xdr:from>
    <xdr:to>
      <xdr:col>20</xdr:col>
      <xdr:colOff>19050</xdr:colOff>
      <xdr:row>13</xdr:row>
      <xdr:rowOff>171450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308263</xdr:colOff>
      <xdr:row>0</xdr:row>
      <xdr:rowOff>80529</xdr:rowOff>
    </xdr:from>
    <xdr:to>
      <xdr:col>10</xdr:col>
      <xdr:colOff>311727</xdr:colOff>
      <xdr:row>15</xdr:row>
      <xdr:rowOff>155864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9526</xdr:colOff>
      <xdr:row>16</xdr:row>
      <xdr:rowOff>32038</xdr:rowOff>
    </xdr:from>
    <xdr:to>
      <xdr:col>9</xdr:col>
      <xdr:colOff>600076</xdr:colOff>
      <xdr:row>20</xdr:row>
      <xdr:rowOff>89188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33526" y="2681720"/>
          <a:ext cx="5933209" cy="71524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Binomial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proportion of success (p value) for a number of trials. For example, you can generate number-of-trials Bernoulli random variables (see next sheet), the sum of which is a binomial random variable.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314325</xdr:colOff>
      <xdr:row>0</xdr:row>
      <xdr:rowOff>23812</xdr:rowOff>
    </xdr:from>
    <xdr:to>
      <xdr:col>12</xdr:col>
      <xdr:colOff>304800</xdr:colOff>
      <xdr:row>14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381000</xdr:colOff>
      <xdr:row>0</xdr:row>
      <xdr:rowOff>71437</xdr:rowOff>
    </xdr:from>
    <xdr:to>
      <xdr:col>19</xdr:col>
      <xdr:colOff>28575</xdr:colOff>
      <xdr:row>14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0</xdr:row>
      <xdr:rowOff>87457</xdr:rowOff>
    </xdr:from>
    <xdr:to>
      <xdr:col>11</xdr:col>
      <xdr:colOff>329045</xdr:colOff>
      <xdr:row>14</xdr:row>
      <xdr:rowOff>51955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181841</xdr:colOff>
      <xdr:row>15</xdr:row>
      <xdr:rowOff>60613</xdr:rowOff>
    </xdr:from>
    <xdr:to>
      <xdr:col>11</xdr:col>
      <xdr:colOff>238991</xdr:colOff>
      <xdr:row>19</xdr:row>
      <xdr:rowOff>17317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584864" y="2900795"/>
          <a:ext cx="4629150" cy="72736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Poisson</a:t>
          </a:r>
        </a:p>
        <a:p>
          <a:pPr algn="l" rtl="1">
            <a:defRPr sz="1000"/>
          </a:pPr>
          <a:r>
            <a:rPr lang="en-US" sz="1050" b="1" i="0" strike="noStrike">
              <a:solidFill>
                <a:srgbClr val="000000"/>
              </a:solidFill>
              <a:latin typeface="Arial"/>
              <a:cs typeface="Arial"/>
            </a:rPr>
            <a:t>Characterized by a value of mean occurences. Poisson distribution is often used to characterize the number of events that occur per unit of time — for example, the mean mutation rate in a population.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0</xdr:row>
      <xdr:rowOff>28575</xdr:rowOff>
    </xdr:from>
    <xdr:to>
      <xdr:col>13</xdr:col>
      <xdr:colOff>552450</xdr:colOff>
      <xdr:row>14</xdr:row>
      <xdr:rowOff>123825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85725</xdr:colOff>
      <xdr:row>0</xdr:row>
      <xdr:rowOff>28575</xdr:rowOff>
    </xdr:from>
    <xdr:to>
      <xdr:col>20</xdr:col>
      <xdr:colOff>714375</xdr:colOff>
      <xdr:row>14</xdr:row>
      <xdr:rowOff>138112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371475</xdr:colOff>
      <xdr:row>15</xdr:row>
      <xdr:rowOff>19050</xdr:rowOff>
    </xdr:from>
    <xdr:to>
      <xdr:col>14</xdr:col>
      <xdr:colOff>66675</xdr:colOff>
      <xdr:row>29</xdr:row>
      <xdr:rowOff>95250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333375</xdr:colOff>
      <xdr:row>0</xdr:row>
      <xdr:rowOff>61912</xdr:rowOff>
    </xdr:from>
    <xdr:to>
      <xdr:col>14</xdr:col>
      <xdr:colOff>28575</xdr:colOff>
      <xdr:row>14</xdr:row>
      <xdr:rowOff>138112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180975</xdr:colOff>
      <xdr:row>0</xdr:row>
      <xdr:rowOff>28575</xdr:rowOff>
    </xdr:from>
    <xdr:to>
      <xdr:col>13</xdr:col>
      <xdr:colOff>207818</xdr:colOff>
      <xdr:row>18</xdr:row>
      <xdr:rowOff>69272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ScienceClass/Plotting-Data/L-Interpolat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10/Regression-Analysis/E-Sigmoi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play"/>
      <sheetName val="1-TrendLine"/>
      <sheetName val="2-3D-Markers"/>
      <sheetName val="3-BallFall"/>
      <sheetName val="4-PopGrowth"/>
      <sheetName val="5-Titration"/>
      <sheetName val="6-Extrapol"/>
      <sheetName val="7-Oxy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B3">
            <v>5</v>
          </cell>
          <cell r="C3">
            <v>5.2</v>
          </cell>
        </row>
        <row r="4">
          <cell r="B4">
            <v>10</v>
          </cell>
          <cell r="C4">
            <v>9.3000000000000007</v>
          </cell>
        </row>
        <row r="5">
          <cell r="B5">
            <v>20</v>
          </cell>
          <cell r="C5">
            <v>29.9</v>
          </cell>
        </row>
        <row r="6">
          <cell r="B6">
            <v>30</v>
          </cell>
          <cell r="C6">
            <v>52.9</v>
          </cell>
        </row>
        <row r="7">
          <cell r="B7">
            <v>40</v>
          </cell>
          <cell r="C7">
            <v>71.5</v>
          </cell>
        </row>
        <row r="8">
          <cell r="B8">
            <v>50</v>
          </cell>
          <cell r="C8">
            <v>83.4</v>
          </cell>
        </row>
        <row r="9">
          <cell r="B9">
            <v>60</v>
          </cell>
          <cell r="C9">
            <v>92.2</v>
          </cell>
        </row>
        <row r="10">
          <cell r="B10">
            <v>70</v>
          </cell>
          <cell r="C10">
            <v>95.8</v>
          </cell>
        </row>
        <row r="11">
          <cell r="B11">
            <v>80</v>
          </cell>
          <cell r="C11">
            <v>97.5</v>
          </cell>
        </row>
        <row r="12">
          <cell r="B12">
            <v>90</v>
          </cell>
          <cell r="C12">
            <v>98.9</v>
          </cell>
        </row>
        <row r="13">
          <cell r="B13">
            <v>100</v>
          </cell>
          <cell r="C13">
            <v>99.1</v>
          </cell>
        </row>
        <row r="14">
          <cell r="B14">
            <v>110</v>
          </cell>
          <cell r="C14">
            <v>99.5</v>
          </cell>
        </row>
        <row r="15">
          <cell r="B15">
            <v>120</v>
          </cell>
          <cell r="C15">
            <v>99.9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igmoid"/>
      <sheetName val="2-Integration"/>
      <sheetName val="3-Split-Trick"/>
      <sheetName val="4-IP-SP"/>
      <sheetName val="5-Slope"/>
      <sheetName val="6-GrowthCurve"/>
      <sheetName val="7-Absorption"/>
      <sheetName val="8-Hb-Oxyg"/>
      <sheetName val="9-Test"/>
      <sheetName val="10-Titration"/>
      <sheetName val="11-EC50"/>
      <sheetName val="12-EC50Determ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>
        <row r="5">
          <cell r="B5" t="str">
            <v>Average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tabSelected="1" zoomScale="110" zoomScaleNormal="110" workbookViewId="0">
      <selection sqref="A1:D1"/>
    </sheetView>
  </sheetViews>
  <sheetFormatPr defaultRowHeight="12.75" x14ac:dyDescent="0.2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 x14ac:dyDescent="0.2">
      <c r="A1" s="96" t="s">
        <v>13</v>
      </c>
      <c r="B1" s="96"/>
      <c r="C1" s="96"/>
      <c r="D1" s="96"/>
    </row>
    <row r="2" spans="1:4" x14ac:dyDescent="0.2">
      <c r="A2" s="68">
        <v>4.9241615039521474</v>
      </c>
    </row>
    <row r="3" spans="1:4" ht="13.5" thickBot="1" x14ac:dyDescent="0.25">
      <c r="A3" s="68">
        <v>7.6601458784752952</v>
      </c>
      <c r="C3" s="13" t="s">
        <v>10</v>
      </c>
      <c r="D3" s="13" t="s">
        <v>11</v>
      </c>
    </row>
    <row r="4" spans="1:4" x14ac:dyDescent="0.2">
      <c r="A4" s="68">
        <v>8.697775200659201E-2</v>
      </c>
      <c r="C4" s="22">
        <v>1</v>
      </c>
      <c r="D4" s="16">
        <f t="array" ref="D4:D14">FREQUENCY(A:A,C4:C13)</f>
        <v>16</v>
      </c>
    </row>
    <row r="5" spans="1:4" x14ac:dyDescent="0.2">
      <c r="A5" s="68">
        <v>7.4388866847743156</v>
      </c>
      <c r="C5" s="23">
        <v>2</v>
      </c>
      <c r="D5" s="17">
        <v>12</v>
      </c>
    </row>
    <row r="6" spans="1:4" x14ac:dyDescent="0.2">
      <c r="A6" s="68">
        <v>6.8718527787102879</v>
      </c>
      <c r="C6" s="23">
        <v>3</v>
      </c>
      <c r="D6" s="17">
        <v>8</v>
      </c>
    </row>
    <row r="7" spans="1:4" x14ac:dyDescent="0.2">
      <c r="A7" s="68">
        <v>2.9523606067079684</v>
      </c>
      <c r="C7" s="23">
        <v>4</v>
      </c>
      <c r="D7" s="17">
        <v>10</v>
      </c>
    </row>
    <row r="8" spans="1:4" x14ac:dyDescent="0.2">
      <c r="A8" s="68">
        <v>4.2725913266396069E-2</v>
      </c>
      <c r="C8" s="23">
        <v>5</v>
      </c>
      <c r="D8" s="17">
        <v>8</v>
      </c>
    </row>
    <row r="9" spans="1:4" x14ac:dyDescent="0.2">
      <c r="A9" s="68">
        <v>2.3612170781579027</v>
      </c>
      <c r="C9" s="23">
        <v>6</v>
      </c>
      <c r="D9" s="17">
        <v>5</v>
      </c>
    </row>
    <row r="10" spans="1:4" x14ac:dyDescent="0.2">
      <c r="A10" s="68">
        <v>0.88137455366679895</v>
      </c>
      <c r="C10" s="23">
        <v>7</v>
      </c>
      <c r="D10" s="17">
        <v>12</v>
      </c>
    </row>
    <row r="11" spans="1:4" x14ac:dyDescent="0.2">
      <c r="A11" s="68">
        <v>5.1588488418225653</v>
      </c>
      <c r="C11" s="23">
        <v>8</v>
      </c>
      <c r="D11" s="17">
        <v>14</v>
      </c>
    </row>
    <row r="12" spans="1:4" x14ac:dyDescent="0.2">
      <c r="A12" s="68">
        <v>9.0188299203466897</v>
      </c>
      <c r="C12" s="23">
        <v>9</v>
      </c>
      <c r="D12" s="17">
        <v>6</v>
      </c>
    </row>
    <row r="13" spans="1:4" ht="13.5" thickBot="1" x14ac:dyDescent="0.25">
      <c r="A13" s="68">
        <v>3.7443159276100957</v>
      </c>
      <c r="C13" s="24">
        <v>10</v>
      </c>
      <c r="D13" s="18">
        <v>9</v>
      </c>
    </row>
    <row r="14" spans="1:4" x14ac:dyDescent="0.2">
      <c r="A14" s="68">
        <v>6.5056306649983222</v>
      </c>
      <c r="D14" s="1">
        <v>0</v>
      </c>
    </row>
    <row r="15" spans="1:4" x14ac:dyDescent="0.2">
      <c r="A15" s="68">
        <v>4.8451185644093142</v>
      </c>
    </row>
    <row r="16" spans="1:4" x14ac:dyDescent="0.2">
      <c r="A16" s="68">
        <v>2.6477858821375166</v>
      </c>
    </row>
    <row r="17" spans="1:1" x14ac:dyDescent="0.2">
      <c r="A17" s="68">
        <v>7.7037873470259708</v>
      </c>
    </row>
    <row r="18" spans="1:1" x14ac:dyDescent="0.2">
      <c r="A18" s="68">
        <v>1.3595995971556749</v>
      </c>
    </row>
    <row r="19" spans="1:1" x14ac:dyDescent="0.2">
      <c r="A19" s="68">
        <v>6.2782677694021425</v>
      </c>
    </row>
    <row r="20" spans="1:1" x14ac:dyDescent="0.2">
      <c r="A20" s="68">
        <v>1.7862483596301157</v>
      </c>
    </row>
    <row r="21" spans="1:1" x14ac:dyDescent="0.2">
      <c r="A21" s="68">
        <v>5.6965849787896357</v>
      </c>
    </row>
    <row r="22" spans="1:1" x14ac:dyDescent="0.2">
      <c r="A22" s="68">
        <v>3.9857173375652333</v>
      </c>
    </row>
    <row r="23" spans="1:1" x14ac:dyDescent="0.2">
      <c r="A23" s="68">
        <v>8.8503677480391854E-2</v>
      </c>
    </row>
    <row r="24" spans="1:1" x14ac:dyDescent="0.2">
      <c r="A24" s="68">
        <v>0.77883236182744842</v>
      </c>
    </row>
    <row r="25" spans="1:1" x14ac:dyDescent="0.2">
      <c r="A25" s="68">
        <v>0.98483230079042938</v>
      </c>
    </row>
    <row r="26" spans="1:1" x14ac:dyDescent="0.2">
      <c r="A26" s="68">
        <v>0.71718497268593406</v>
      </c>
    </row>
    <row r="27" spans="1:1" x14ac:dyDescent="0.2">
      <c r="A27" s="68">
        <v>3.9204077272865994</v>
      </c>
    </row>
    <row r="28" spans="1:1" x14ac:dyDescent="0.2">
      <c r="A28" s="68">
        <v>1.7548142948698386</v>
      </c>
    </row>
    <row r="29" spans="1:1" x14ac:dyDescent="0.2">
      <c r="A29" s="68">
        <v>6.9896542252876372</v>
      </c>
    </row>
    <row r="30" spans="1:1" x14ac:dyDescent="0.2">
      <c r="A30" s="68">
        <v>6.8630024109622489</v>
      </c>
    </row>
    <row r="31" spans="1:1" x14ac:dyDescent="0.2">
      <c r="A31" s="68">
        <v>0.13428144169438766</v>
      </c>
    </row>
    <row r="32" spans="1:1" x14ac:dyDescent="0.2">
      <c r="A32" s="68">
        <v>7.7748954741050449</v>
      </c>
    </row>
    <row r="33" spans="1:1" x14ac:dyDescent="0.2">
      <c r="A33" s="68">
        <v>9.1036713766899631</v>
      </c>
    </row>
    <row r="34" spans="1:1" x14ac:dyDescent="0.2">
      <c r="A34" s="68">
        <v>7.5176244392223879</v>
      </c>
    </row>
    <row r="35" spans="1:1" x14ac:dyDescent="0.2">
      <c r="A35" s="68">
        <v>4.621112704855495</v>
      </c>
    </row>
    <row r="36" spans="1:1" x14ac:dyDescent="0.2">
      <c r="A36" s="68">
        <v>2.6367992187261575</v>
      </c>
    </row>
    <row r="37" spans="1:1" x14ac:dyDescent="0.2">
      <c r="A37" s="68">
        <v>6.52424695577868</v>
      </c>
    </row>
    <row r="38" spans="1:1" x14ac:dyDescent="0.2">
      <c r="A38" s="68">
        <v>8.3175145725882746</v>
      </c>
    </row>
    <row r="39" spans="1:1" x14ac:dyDescent="0.2">
      <c r="A39" s="68">
        <v>5.7918027283547469</v>
      </c>
    </row>
    <row r="40" spans="1:1" x14ac:dyDescent="0.2">
      <c r="A40" s="68">
        <v>0.15442365794854579</v>
      </c>
    </row>
    <row r="41" spans="1:1" x14ac:dyDescent="0.2">
      <c r="A41" s="68">
        <v>5.6675923947874383</v>
      </c>
    </row>
    <row r="42" spans="1:1" x14ac:dyDescent="0.2">
      <c r="A42" s="68">
        <v>1.4438306833094272</v>
      </c>
    </row>
    <row r="43" spans="1:1" x14ac:dyDescent="0.2">
      <c r="A43" s="68">
        <v>7.8078554643391218</v>
      </c>
    </row>
    <row r="44" spans="1:1" x14ac:dyDescent="0.2">
      <c r="A44" s="68">
        <v>0.71993163853877373</v>
      </c>
    </row>
    <row r="45" spans="1:1" x14ac:dyDescent="0.2">
      <c r="A45" s="68">
        <v>1.7273476363414411</v>
      </c>
    </row>
    <row r="46" spans="1:1" x14ac:dyDescent="0.2">
      <c r="A46" s="68">
        <v>7.2002319406720172</v>
      </c>
    </row>
    <row r="47" spans="1:1" x14ac:dyDescent="0.2">
      <c r="A47" s="68">
        <v>7.1089815973387864</v>
      </c>
    </row>
    <row r="48" spans="1:1" x14ac:dyDescent="0.2">
      <c r="A48" s="68">
        <v>7.967772453993347</v>
      </c>
    </row>
    <row r="49" spans="1:1" x14ac:dyDescent="0.2">
      <c r="A49" s="68">
        <v>9.9410992767113253</v>
      </c>
    </row>
    <row r="50" spans="1:1" x14ac:dyDescent="0.2">
      <c r="A50" s="68">
        <v>6.4622943815424048</v>
      </c>
    </row>
    <row r="51" spans="1:1" x14ac:dyDescent="0.2">
      <c r="A51" s="68">
        <v>6.3078707235938589</v>
      </c>
    </row>
    <row r="52" spans="1:1" x14ac:dyDescent="0.2">
      <c r="A52" s="68">
        <v>3.3426923429059725</v>
      </c>
    </row>
    <row r="53" spans="1:1" x14ac:dyDescent="0.2">
      <c r="A53" s="68">
        <v>3.1238746299630726</v>
      </c>
    </row>
    <row r="54" spans="1:1" x14ac:dyDescent="0.2">
      <c r="A54" s="68">
        <v>4.3220313119907221</v>
      </c>
    </row>
    <row r="55" spans="1:1" x14ac:dyDescent="0.2">
      <c r="A55" s="68">
        <v>4.5069734794152652</v>
      </c>
    </row>
    <row r="56" spans="1:1" x14ac:dyDescent="0.2">
      <c r="A56" s="68">
        <v>1.3974425489059115</v>
      </c>
    </row>
    <row r="57" spans="1:1" x14ac:dyDescent="0.2">
      <c r="A57" s="68">
        <v>7.0381786553544723</v>
      </c>
    </row>
    <row r="58" spans="1:1" x14ac:dyDescent="0.2">
      <c r="A58" s="68">
        <v>0.23651844843897823</v>
      </c>
    </row>
    <row r="59" spans="1:1" x14ac:dyDescent="0.2">
      <c r="A59" s="68">
        <v>8.1066316721091347</v>
      </c>
    </row>
    <row r="60" spans="1:1" x14ac:dyDescent="0.2">
      <c r="A60" s="68">
        <v>3.6201055940427866</v>
      </c>
    </row>
    <row r="61" spans="1:1" x14ac:dyDescent="0.2">
      <c r="A61" s="68">
        <v>0.15442365794854579</v>
      </c>
    </row>
    <row r="62" spans="1:1" x14ac:dyDescent="0.2">
      <c r="A62" s="68">
        <v>4.991302224799341</v>
      </c>
    </row>
    <row r="63" spans="1:1" x14ac:dyDescent="0.2">
      <c r="A63" s="68">
        <v>1.1612292855616932</v>
      </c>
    </row>
    <row r="64" spans="1:1" x14ac:dyDescent="0.2">
      <c r="A64" s="68">
        <v>3.6118655964842676</v>
      </c>
    </row>
    <row r="65" spans="1:1" x14ac:dyDescent="0.2">
      <c r="A65" s="68">
        <v>9.3700979644154181</v>
      </c>
    </row>
    <row r="66" spans="1:1" x14ac:dyDescent="0.2">
      <c r="A66" s="68">
        <v>9.7930845057527396</v>
      </c>
    </row>
    <row r="67" spans="1:1" x14ac:dyDescent="0.2">
      <c r="A67" s="68">
        <v>9.3533127842036183</v>
      </c>
    </row>
    <row r="68" spans="1:1" x14ac:dyDescent="0.2">
      <c r="A68" s="68">
        <v>1.423078096865749</v>
      </c>
    </row>
    <row r="69" spans="1:1" x14ac:dyDescent="0.2">
      <c r="A69" s="68">
        <v>8.2485427411725212</v>
      </c>
    </row>
    <row r="70" spans="1:1" x14ac:dyDescent="0.2">
      <c r="A70" s="68">
        <v>7.8038880581072423</v>
      </c>
    </row>
    <row r="71" spans="1:1" x14ac:dyDescent="0.2">
      <c r="A71" s="68">
        <v>6.6362498855555891</v>
      </c>
    </row>
    <row r="72" spans="1:1" x14ac:dyDescent="0.2">
      <c r="A72" s="68">
        <v>9.8648030030213327</v>
      </c>
    </row>
    <row r="73" spans="1:1" x14ac:dyDescent="0.2">
      <c r="A73" s="68">
        <v>9.3389690847499001</v>
      </c>
    </row>
    <row r="74" spans="1:1" x14ac:dyDescent="0.2">
      <c r="A74" s="68">
        <v>3.4315012054811245</v>
      </c>
    </row>
    <row r="75" spans="1:1" x14ac:dyDescent="0.2">
      <c r="A75" s="68">
        <v>8.6217841120639669</v>
      </c>
    </row>
    <row r="76" spans="1:1" x14ac:dyDescent="0.2">
      <c r="A76" s="68">
        <v>0.60182500686666462</v>
      </c>
    </row>
    <row r="77" spans="1:1" x14ac:dyDescent="0.2">
      <c r="A77" s="68">
        <v>7.1425519577623833</v>
      </c>
    </row>
    <row r="78" spans="1:1" x14ac:dyDescent="0.2">
      <c r="A78" s="68">
        <v>9.6823023163548694</v>
      </c>
    </row>
    <row r="79" spans="1:1" x14ac:dyDescent="0.2">
      <c r="A79" s="68">
        <v>1.7654957731864376</v>
      </c>
    </row>
    <row r="80" spans="1:1" x14ac:dyDescent="0.2">
      <c r="A80" s="68">
        <v>2.8476821192052979</v>
      </c>
    </row>
    <row r="81" spans="1:1" x14ac:dyDescent="0.2">
      <c r="A81" s="68">
        <v>3.2834864345225379</v>
      </c>
    </row>
    <row r="82" spans="1:1" x14ac:dyDescent="0.2">
      <c r="A82" s="68">
        <v>8.8943144016846212</v>
      </c>
    </row>
    <row r="83" spans="1:1" x14ac:dyDescent="0.2">
      <c r="A83" s="68">
        <v>2.4158452101199375</v>
      </c>
    </row>
    <row r="84" spans="1:1" x14ac:dyDescent="0.2">
      <c r="A84" s="68">
        <v>2.4646748252815334</v>
      </c>
    </row>
    <row r="85" spans="1:1" x14ac:dyDescent="0.2">
      <c r="A85" s="68">
        <v>0.45136875514999847</v>
      </c>
    </row>
    <row r="86" spans="1:1" x14ac:dyDescent="0.2">
      <c r="A86" s="68">
        <v>7.1639149143955807</v>
      </c>
    </row>
    <row r="87" spans="1:1" x14ac:dyDescent="0.2">
      <c r="A87" s="68">
        <v>4.7880489516891993</v>
      </c>
    </row>
    <row r="88" spans="1:1" x14ac:dyDescent="0.2">
      <c r="A88" s="68">
        <v>4.2915128025147258</v>
      </c>
    </row>
    <row r="89" spans="1:1" x14ac:dyDescent="0.2">
      <c r="A89" s="68">
        <v>6.6750083925901063</v>
      </c>
    </row>
    <row r="90" spans="1:1" x14ac:dyDescent="0.2">
      <c r="A90" s="68">
        <v>7.7745902890102849</v>
      </c>
    </row>
    <row r="91" spans="1:1" x14ac:dyDescent="0.2">
      <c r="A91" s="68">
        <v>1.9284646137882624</v>
      </c>
    </row>
    <row r="92" spans="1:1" x14ac:dyDescent="0.2">
      <c r="A92" s="68">
        <v>5.5034028138065736</v>
      </c>
    </row>
    <row r="93" spans="1:1" x14ac:dyDescent="0.2">
      <c r="A93" s="68">
        <v>6.4894558549760433</v>
      </c>
    </row>
    <row r="94" spans="1:1" x14ac:dyDescent="0.2">
      <c r="A94" s="68">
        <v>3.9414654988250373</v>
      </c>
    </row>
    <row r="95" spans="1:1" x14ac:dyDescent="0.2">
      <c r="A95" s="68">
        <v>8.7279885250404359</v>
      </c>
    </row>
    <row r="96" spans="1:1" x14ac:dyDescent="0.2">
      <c r="A96" s="68">
        <v>2.8186895352031005</v>
      </c>
    </row>
    <row r="97" spans="1:1" x14ac:dyDescent="0.2">
      <c r="A97" s="68">
        <v>0.56215094454786829</v>
      </c>
    </row>
    <row r="98" spans="1:1" x14ac:dyDescent="0.2">
      <c r="A98" s="68">
        <v>6.185796685689871</v>
      </c>
    </row>
    <row r="99" spans="1:1" x14ac:dyDescent="0.2">
      <c r="A99" s="68">
        <v>1.0489211706900234</v>
      </c>
    </row>
    <row r="100" spans="1:1" x14ac:dyDescent="0.2">
      <c r="A100" s="68">
        <v>1.3696707052827539</v>
      </c>
    </row>
    <row r="101" spans="1:1" x14ac:dyDescent="0.2">
      <c r="A101" s="68">
        <v>0.33783989989928886</v>
      </c>
    </row>
  </sheetData>
  <mergeCells count="1">
    <mergeCell ref="A1:D1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workbookViewId="0">
      <selection sqref="A1:C1"/>
    </sheetView>
  </sheetViews>
  <sheetFormatPr defaultRowHeight="15" x14ac:dyDescent="0.25"/>
  <cols>
    <col min="1" max="1" width="8.88671875" style="25"/>
    <col min="2" max="2" width="3.33203125" style="25" customWidth="1"/>
    <col min="3" max="3" width="8.88671875" style="25"/>
    <col min="4" max="4" width="5.109375" style="25" customWidth="1"/>
    <col min="5" max="5" width="4.5546875" style="25" customWidth="1"/>
    <col min="6" max="15" width="6.44140625" style="25" customWidth="1"/>
    <col min="16" max="16" width="6.5546875" style="25" customWidth="1"/>
    <col min="17" max="16384" width="8.88671875" style="25"/>
  </cols>
  <sheetData>
    <row r="1" spans="1:6" x14ac:dyDescent="0.25">
      <c r="A1" s="97" t="s">
        <v>15</v>
      </c>
      <c r="B1" s="97"/>
      <c r="C1" s="97"/>
    </row>
    <row r="2" spans="1:6" ht="15.75" thickBot="1" x14ac:dyDescent="0.3">
      <c r="A2" s="26" t="s">
        <v>16</v>
      </c>
      <c r="B2" s="27"/>
      <c r="C2" s="27" t="s">
        <v>17</v>
      </c>
    </row>
    <row r="3" spans="1:6" x14ac:dyDescent="0.25">
      <c r="A3" s="25">
        <v>6.3734855189672537</v>
      </c>
      <c r="C3" s="25">
        <f ca="1">RAND()*10</f>
        <v>1.8048834671890734</v>
      </c>
      <c r="E3" s="28">
        <v>1</v>
      </c>
      <c r="F3" s="29">
        <f t="array" ref="F3:F13">FREQUENCY(A3:A102,E3:E12)</f>
        <v>8</v>
      </c>
    </row>
    <row r="4" spans="1:6" x14ac:dyDescent="0.25">
      <c r="A4" s="25">
        <v>0.79287087618640695</v>
      </c>
      <c r="C4" s="25">
        <f t="shared" ref="C4:C67" ca="1" si="0">RAND()*10</f>
        <v>1.9248124701665359</v>
      </c>
      <c r="E4" s="32">
        <v>2</v>
      </c>
      <c r="F4" s="30">
        <v>8</v>
      </c>
    </row>
    <row r="5" spans="1:6" x14ac:dyDescent="0.25">
      <c r="A5" s="25">
        <v>3.7556077761162143</v>
      </c>
      <c r="C5" s="25">
        <f t="shared" ca="1" si="0"/>
        <v>9.4169395381006513</v>
      </c>
      <c r="E5" s="32">
        <v>3</v>
      </c>
      <c r="F5" s="30">
        <v>10</v>
      </c>
    </row>
    <row r="6" spans="1:6" x14ac:dyDescent="0.25">
      <c r="A6" s="25">
        <v>0.71016571550645458</v>
      </c>
      <c r="C6" s="25">
        <f t="shared" ca="1" si="0"/>
        <v>3.2040128658375968</v>
      </c>
      <c r="E6" s="32">
        <v>4</v>
      </c>
      <c r="F6" s="30">
        <v>14</v>
      </c>
    </row>
    <row r="7" spans="1:6" x14ac:dyDescent="0.25">
      <c r="A7" s="25">
        <v>3.7989440595721309</v>
      </c>
      <c r="C7" s="25">
        <f t="shared" ca="1" si="0"/>
        <v>7.535130168439891</v>
      </c>
      <c r="E7" s="32">
        <v>5</v>
      </c>
      <c r="F7" s="30">
        <v>9</v>
      </c>
    </row>
    <row r="8" spans="1:6" x14ac:dyDescent="0.25">
      <c r="A8" s="25">
        <v>3.2358775597399827</v>
      </c>
      <c r="C8" s="25">
        <f t="shared" ca="1" si="0"/>
        <v>9.303328722680968</v>
      </c>
      <c r="E8" s="32">
        <v>6</v>
      </c>
      <c r="F8" s="30">
        <v>14</v>
      </c>
    </row>
    <row r="9" spans="1:6" x14ac:dyDescent="0.25">
      <c r="A9" s="25">
        <v>2.1298867763298439</v>
      </c>
      <c r="C9" s="25">
        <f t="shared" ca="1" si="0"/>
        <v>2.2450120606034063</v>
      </c>
      <c r="E9" s="32">
        <v>7</v>
      </c>
      <c r="F9" s="30">
        <v>8</v>
      </c>
    </row>
    <row r="10" spans="1:6" x14ac:dyDescent="0.25">
      <c r="A10" s="25">
        <v>8.8879055146946619</v>
      </c>
      <c r="C10" s="25">
        <f t="shared" ca="1" si="0"/>
        <v>9.2171635186231686</v>
      </c>
      <c r="E10" s="32">
        <v>8</v>
      </c>
      <c r="F10" s="30">
        <v>13</v>
      </c>
    </row>
    <row r="11" spans="1:6" x14ac:dyDescent="0.25">
      <c r="A11" s="25">
        <v>8.1344035157322914</v>
      </c>
      <c r="C11" s="25">
        <f t="shared" ca="1" si="0"/>
        <v>1.6365415437901065</v>
      </c>
      <c r="E11" s="32">
        <v>9</v>
      </c>
      <c r="F11" s="30">
        <v>7</v>
      </c>
    </row>
    <row r="12" spans="1:6" ht="15.75" thickBot="1" x14ac:dyDescent="0.3">
      <c r="A12" s="25">
        <v>7.3177282021546066</v>
      </c>
      <c r="C12" s="25">
        <f t="shared" ca="1" si="0"/>
        <v>3.6483424348055649</v>
      </c>
      <c r="E12" s="33">
        <v>10</v>
      </c>
      <c r="F12" s="31">
        <v>9</v>
      </c>
    </row>
    <row r="13" spans="1:6" x14ac:dyDescent="0.25">
      <c r="A13" s="25">
        <v>7.549058503982665</v>
      </c>
      <c r="C13" s="25">
        <f t="shared" ca="1" si="0"/>
        <v>2.4397008696092906</v>
      </c>
      <c r="F13" s="25">
        <v>0</v>
      </c>
    </row>
    <row r="14" spans="1:6" x14ac:dyDescent="0.25">
      <c r="A14" s="25">
        <v>2.8608050782799763</v>
      </c>
      <c r="C14" s="25">
        <f t="shared" ca="1" si="0"/>
        <v>2.3048210104742184</v>
      </c>
    </row>
    <row r="15" spans="1:6" x14ac:dyDescent="0.25">
      <c r="A15" s="25">
        <v>5.854365672780542</v>
      </c>
      <c r="C15" s="25">
        <f t="shared" ca="1" si="0"/>
        <v>4.2815279743571253</v>
      </c>
    </row>
    <row r="16" spans="1:6" ht="15.75" thickBot="1" x14ac:dyDescent="0.3">
      <c r="A16" s="25">
        <v>4.2411572618793301</v>
      </c>
      <c r="C16" s="25">
        <f t="shared" ca="1" si="0"/>
        <v>1.4127595196247944</v>
      </c>
    </row>
    <row r="17" spans="1:17" ht="15.75" thickBot="1" x14ac:dyDescent="0.3">
      <c r="A17" s="25">
        <v>9.5129245887630844</v>
      </c>
      <c r="C17" s="25">
        <f t="shared" ca="1" si="0"/>
        <v>0.2695145141479538</v>
      </c>
      <c r="F17" s="34" t="s">
        <v>18</v>
      </c>
      <c r="G17" s="35" t="s">
        <v>19</v>
      </c>
      <c r="H17" s="35" t="s">
        <v>20</v>
      </c>
      <c r="I17" s="35" t="s">
        <v>21</v>
      </c>
      <c r="J17" s="35" t="s">
        <v>22</v>
      </c>
      <c r="K17" s="35" t="s">
        <v>23</v>
      </c>
      <c r="L17" s="35" t="s">
        <v>24</v>
      </c>
      <c r="M17" s="35" t="s">
        <v>25</v>
      </c>
      <c r="N17" s="35" t="s">
        <v>26</v>
      </c>
      <c r="O17" s="36" t="s">
        <v>27</v>
      </c>
      <c r="Q17" s="27" t="s">
        <v>8</v>
      </c>
    </row>
    <row r="18" spans="1:17" x14ac:dyDescent="0.25">
      <c r="A18" s="25">
        <v>9.7994933927426988</v>
      </c>
      <c r="C18" s="25">
        <f t="shared" ca="1" si="0"/>
        <v>9.8597243787592959</v>
      </c>
      <c r="E18" s="28">
        <v>1</v>
      </c>
      <c r="F18" s="37">
        <f t="array" aca="1" ref="F18:F28" ca="1">FREQUENCY(C3:C102,E18:E27)</f>
        <v>8</v>
      </c>
      <c r="G18" s="28">
        <f t="dataTable" ref="G18:O27" dt2D="0" dtr="1" r1="E17" ca="1"/>
        <v>8</v>
      </c>
      <c r="H18" s="40">
        <v>8</v>
      </c>
      <c r="I18" s="40">
        <v>8</v>
      </c>
      <c r="J18" s="40">
        <v>12</v>
      </c>
      <c r="K18" s="40">
        <v>14</v>
      </c>
      <c r="L18" s="40">
        <v>13</v>
      </c>
      <c r="M18" s="40">
        <v>17</v>
      </c>
      <c r="N18" s="40">
        <v>13</v>
      </c>
      <c r="O18" s="29">
        <v>7</v>
      </c>
      <c r="Q18" s="41">
        <f t="shared" ref="Q18:Q27" ca="1" si="1">AVERAGE(F18:O18)</f>
        <v>10.8</v>
      </c>
    </row>
    <row r="19" spans="1:17" x14ac:dyDescent="0.25">
      <c r="A19" s="25">
        <v>3.444013794366283</v>
      </c>
      <c r="C19" s="25">
        <f t="shared" ca="1" si="0"/>
        <v>9.1114700943763243</v>
      </c>
      <c r="E19" s="32">
        <v>2</v>
      </c>
      <c r="F19" s="38">
        <f ca="1"/>
        <v>15</v>
      </c>
      <c r="G19" s="32">
        <v>12</v>
      </c>
      <c r="H19" s="42">
        <v>13</v>
      </c>
      <c r="I19" s="42">
        <v>12</v>
      </c>
      <c r="J19" s="42">
        <v>7</v>
      </c>
      <c r="K19" s="42">
        <v>7</v>
      </c>
      <c r="L19" s="42">
        <v>9</v>
      </c>
      <c r="M19" s="42">
        <v>13</v>
      </c>
      <c r="N19" s="42">
        <v>14</v>
      </c>
      <c r="O19" s="30">
        <v>9</v>
      </c>
      <c r="Q19" s="43">
        <f t="shared" ca="1" si="1"/>
        <v>11.1</v>
      </c>
    </row>
    <row r="20" spans="1:17" x14ac:dyDescent="0.25">
      <c r="A20" s="25">
        <v>5.5745109408856477</v>
      </c>
      <c r="C20" s="25">
        <f t="shared" ca="1" si="0"/>
        <v>1.2567040212358649</v>
      </c>
      <c r="E20" s="32">
        <v>3</v>
      </c>
      <c r="F20" s="38">
        <f ca="1"/>
        <v>13</v>
      </c>
      <c r="G20" s="32">
        <v>13</v>
      </c>
      <c r="H20" s="42">
        <v>12</v>
      </c>
      <c r="I20" s="42">
        <v>10</v>
      </c>
      <c r="J20" s="42">
        <v>9</v>
      </c>
      <c r="K20" s="42">
        <v>13</v>
      </c>
      <c r="L20" s="42">
        <v>5</v>
      </c>
      <c r="M20" s="42">
        <v>9</v>
      </c>
      <c r="N20" s="42">
        <v>12</v>
      </c>
      <c r="O20" s="30">
        <v>11</v>
      </c>
      <c r="Q20" s="43">
        <f t="shared" ca="1" si="1"/>
        <v>10.7</v>
      </c>
    </row>
    <row r="21" spans="1:17" x14ac:dyDescent="0.25">
      <c r="A21" s="25">
        <v>5.257728812524797</v>
      </c>
      <c r="C21" s="25">
        <f t="shared" ca="1" si="0"/>
        <v>9.9451700726016306</v>
      </c>
      <c r="E21" s="32">
        <v>4</v>
      </c>
      <c r="F21" s="38">
        <f ca="1"/>
        <v>7</v>
      </c>
      <c r="G21" s="32">
        <v>6</v>
      </c>
      <c r="H21" s="42">
        <v>10</v>
      </c>
      <c r="I21" s="42">
        <v>8</v>
      </c>
      <c r="J21" s="42">
        <v>6</v>
      </c>
      <c r="K21" s="42">
        <v>11</v>
      </c>
      <c r="L21" s="42">
        <v>10</v>
      </c>
      <c r="M21" s="42">
        <v>12</v>
      </c>
      <c r="N21" s="42">
        <v>7</v>
      </c>
      <c r="O21" s="30">
        <v>13</v>
      </c>
      <c r="Q21" s="43">
        <f t="shared" ca="1" si="1"/>
        <v>9</v>
      </c>
    </row>
    <row r="22" spans="1:17" x14ac:dyDescent="0.25">
      <c r="A22" s="25">
        <v>7.1785637989440598</v>
      </c>
      <c r="C22" s="25">
        <f t="shared" ca="1" si="0"/>
        <v>2.102541868950337</v>
      </c>
      <c r="E22" s="32">
        <v>5</v>
      </c>
      <c r="F22" s="38">
        <f ca="1"/>
        <v>10</v>
      </c>
      <c r="G22" s="32">
        <v>14</v>
      </c>
      <c r="H22" s="42">
        <v>10</v>
      </c>
      <c r="I22" s="42">
        <v>11</v>
      </c>
      <c r="J22" s="42">
        <v>13</v>
      </c>
      <c r="K22" s="42">
        <v>9</v>
      </c>
      <c r="L22" s="42">
        <v>15</v>
      </c>
      <c r="M22" s="42">
        <v>14</v>
      </c>
      <c r="N22" s="42">
        <v>10</v>
      </c>
      <c r="O22" s="30">
        <v>14</v>
      </c>
      <c r="Q22" s="43">
        <f t="shared" ca="1" si="1"/>
        <v>12</v>
      </c>
    </row>
    <row r="23" spans="1:17" x14ac:dyDescent="0.25">
      <c r="A23" s="25">
        <v>5.9230323191015355</v>
      </c>
      <c r="C23" s="25">
        <f t="shared" ca="1" si="0"/>
        <v>2.1605583076340262</v>
      </c>
      <c r="E23" s="32">
        <v>6</v>
      </c>
      <c r="F23" s="38">
        <f ca="1"/>
        <v>11</v>
      </c>
      <c r="G23" s="32">
        <v>7</v>
      </c>
      <c r="H23" s="42">
        <v>13</v>
      </c>
      <c r="I23" s="42">
        <v>10</v>
      </c>
      <c r="J23" s="42">
        <v>8</v>
      </c>
      <c r="K23" s="42">
        <v>11</v>
      </c>
      <c r="L23" s="42">
        <v>12</v>
      </c>
      <c r="M23" s="42">
        <v>5</v>
      </c>
      <c r="N23" s="42">
        <v>5</v>
      </c>
      <c r="O23" s="30">
        <v>13</v>
      </c>
      <c r="Q23" s="43">
        <f t="shared" ca="1" si="1"/>
        <v>9.5</v>
      </c>
    </row>
    <row r="24" spans="1:17" x14ac:dyDescent="0.25">
      <c r="A24" s="25">
        <v>8.9187292092654182</v>
      </c>
      <c r="C24" s="25">
        <f t="shared" ca="1" si="0"/>
        <v>4.6329958013431192</v>
      </c>
      <c r="E24" s="32">
        <v>7</v>
      </c>
      <c r="F24" s="38">
        <f ca="1"/>
        <v>7</v>
      </c>
      <c r="G24" s="32">
        <v>8</v>
      </c>
      <c r="H24" s="42">
        <v>4</v>
      </c>
      <c r="I24" s="42">
        <v>15</v>
      </c>
      <c r="J24" s="42">
        <v>13</v>
      </c>
      <c r="K24" s="42">
        <v>7</v>
      </c>
      <c r="L24" s="42">
        <v>6</v>
      </c>
      <c r="M24" s="42">
        <v>7</v>
      </c>
      <c r="N24" s="42">
        <v>6</v>
      </c>
      <c r="O24" s="30">
        <v>9</v>
      </c>
      <c r="Q24" s="43">
        <f t="shared" ca="1" si="1"/>
        <v>8.1999999999999993</v>
      </c>
    </row>
    <row r="25" spans="1:17" x14ac:dyDescent="0.25">
      <c r="A25" s="25">
        <v>8.9962462233344525</v>
      </c>
      <c r="C25" s="25">
        <f t="shared" ca="1" si="0"/>
        <v>2.0610444932199954</v>
      </c>
      <c r="E25" s="32">
        <v>8</v>
      </c>
      <c r="F25" s="38">
        <f ca="1"/>
        <v>9</v>
      </c>
      <c r="G25" s="32">
        <v>17</v>
      </c>
      <c r="H25" s="42">
        <v>4</v>
      </c>
      <c r="I25" s="42">
        <v>16</v>
      </c>
      <c r="J25" s="42">
        <v>13</v>
      </c>
      <c r="K25" s="42">
        <v>11</v>
      </c>
      <c r="L25" s="42">
        <v>12</v>
      </c>
      <c r="M25" s="42">
        <v>6</v>
      </c>
      <c r="N25" s="42">
        <v>7</v>
      </c>
      <c r="O25" s="30">
        <v>4</v>
      </c>
      <c r="Q25" s="43">
        <f t="shared" ca="1" si="1"/>
        <v>9.9</v>
      </c>
    </row>
    <row r="26" spans="1:17" x14ac:dyDescent="0.25">
      <c r="A26" s="25">
        <v>6.3109225745414594</v>
      </c>
      <c r="C26" s="25">
        <f t="shared" ca="1" si="0"/>
        <v>2.2828345597597774</v>
      </c>
      <c r="E26" s="32">
        <v>9</v>
      </c>
      <c r="F26" s="38">
        <f ca="1"/>
        <v>5</v>
      </c>
      <c r="G26" s="32">
        <v>6</v>
      </c>
      <c r="H26" s="42">
        <v>10</v>
      </c>
      <c r="I26" s="42">
        <v>4</v>
      </c>
      <c r="J26" s="42">
        <v>10</v>
      </c>
      <c r="K26" s="42">
        <v>7</v>
      </c>
      <c r="L26" s="42">
        <v>9</v>
      </c>
      <c r="M26" s="42">
        <v>9</v>
      </c>
      <c r="N26" s="42">
        <v>15</v>
      </c>
      <c r="O26" s="30">
        <v>11</v>
      </c>
      <c r="Q26" s="43">
        <f t="shared" ca="1" si="1"/>
        <v>8.6</v>
      </c>
    </row>
    <row r="27" spans="1:17" ht="15.75" thickBot="1" x14ac:dyDescent="0.3">
      <c r="A27" s="25">
        <v>2.5019074068422498</v>
      </c>
      <c r="C27" s="25">
        <f t="shared" ca="1" si="0"/>
        <v>1.1280499986317682</v>
      </c>
      <c r="E27" s="33">
        <v>10</v>
      </c>
      <c r="F27" s="39">
        <f ca="1"/>
        <v>15</v>
      </c>
      <c r="G27" s="33">
        <v>9</v>
      </c>
      <c r="H27" s="44">
        <v>16</v>
      </c>
      <c r="I27" s="44">
        <v>6</v>
      </c>
      <c r="J27" s="44">
        <v>9</v>
      </c>
      <c r="K27" s="44">
        <v>10</v>
      </c>
      <c r="L27" s="44">
        <v>9</v>
      </c>
      <c r="M27" s="44">
        <v>8</v>
      </c>
      <c r="N27" s="44">
        <v>11</v>
      </c>
      <c r="O27" s="31">
        <v>9</v>
      </c>
      <c r="Q27" s="45">
        <f t="shared" ca="1" si="1"/>
        <v>10.199999999999999</v>
      </c>
    </row>
    <row r="28" spans="1:17" x14ac:dyDescent="0.25">
      <c r="A28" s="25">
        <v>2.1924497207556386</v>
      </c>
      <c r="C28" s="25">
        <f t="shared" ca="1" si="0"/>
        <v>6.316828309488546</v>
      </c>
      <c r="F28" s="25">
        <f ca="1"/>
        <v>0</v>
      </c>
    </row>
    <row r="29" spans="1:17" x14ac:dyDescent="0.25">
      <c r="A29" s="25">
        <v>5.3163243507187108</v>
      </c>
      <c r="C29" s="25">
        <f t="shared" ca="1" si="0"/>
        <v>0.9371293084872423</v>
      </c>
    </row>
    <row r="30" spans="1:17" x14ac:dyDescent="0.25">
      <c r="A30" s="25">
        <v>3.3979308450575276</v>
      </c>
      <c r="C30" s="25">
        <f t="shared" ca="1" si="0"/>
        <v>1.8750404488051486</v>
      </c>
    </row>
    <row r="31" spans="1:17" x14ac:dyDescent="0.25">
      <c r="A31" s="25">
        <v>9.6804712057863096</v>
      </c>
      <c r="C31" s="25">
        <f t="shared" ca="1" si="0"/>
        <v>5.5168705071295179</v>
      </c>
    </row>
    <row r="32" spans="1:17" x14ac:dyDescent="0.25">
      <c r="A32" s="25">
        <v>5.5919064912869656</v>
      </c>
      <c r="C32" s="25">
        <f t="shared" ca="1" si="0"/>
        <v>1.1295181921846875</v>
      </c>
    </row>
    <row r="33" spans="1:3" x14ac:dyDescent="0.25">
      <c r="A33" s="25">
        <v>9.5544297616504412</v>
      </c>
      <c r="C33" s="25">
        <f t="shared" ca="1" si="0"/>
        <v>2.1728844496519075</v>
      </c>
    </row>
    <row r="34" spans="1:3" x14ac:dyDescent="0.25">
      <c r="A34" s="25">
        <v>9.66277047029023</v>
      </c>
      <c r="C34" s="25">
        <f t="shared" ca="1" si="0"/>
        <v>7.4232160529068922</v>
      </c>
    </row>
    <row r="35" spans="1:3" x14ac:dyDescent="0.25">
      <c r="A35" s="25">
        <v>7.095858638264108</v>
      </c>
      <c r="C35" s="25">
        <f t="shared" ca="1" si="0"/>
        <v>5.936551942546898</v>
      </c>
    </row>
    <row r="36" spans="1:3" x14ac:dyDescent="0.25">
      <c r="A36" s="25">
        <v>5.2861110263374735</v>
      </c>
      <c r="C36" s="25">
        <f t="shared" ca="1" si="0"/>
        <v>7.6080088739143807</v>
      </c>
    </row>
    <row r="37" spans="1:3" x14ac:dyDescent="0.25">
      <c r="A37" s="25">
        <v>2.9520554216132084</v>
      </c>
      <c r="C37" s="25">
        <f t="shared" ca="1" si="0"/>
        <v>4.0489598153573159</v>
      </c>
    </row>
    <row r="38" spans="1:3" x14ac:dyDescent="0.25">
      <c r="A38" s="25">
        <v>7.1260719626453444</v>
      </c>
      <c r="C38" s="25">
        <f t="shared" ca="1" si="0"/>
        <v>1.2928185207861231</v>
      </c>
    </row>
    <row r="39" spans="1:3" x14ac:dyDescent="0.25">
      <c r="A39" s="25">
        <v>6.4418469801934872</v>
      </c>
      <c r="C39" s="25">
        <f t="shared" ca="1" si="0"/>
        <v>6.1875520162423516</v>
      </c>
    </row>
    <row r="40" spans="1:3" x14ac:dyDescent="0.25">
      <c r="A40" s="25">
        <v>7.9174169133579522</v>
      </c>
      <c r="C40" s="25">
        <f t="shared" ca="1" si="0"/>
        <v>7.3893839525697906</v>
      </c>
    </row>
    <row r="41" spans="1:3" x14ac:dyDescent="0.25">
      <c r="A41" s="25">
        <v>5.4121524704733428</v>
      </c>
      <c r="C41" s="25">
        <f t="shared" ca="1" si="0"/>
        <v>6.3729712787805513</v>
      </c>
    </row>
    <row r="42" spans="1:3" x14ac:dyDescent="0.25">
      <c r="A42" s="25">
        <v>1.5936765648365734</v>
      </c>
      <c r="C42" s="25">
        <f t="shared" ca="1" si="0"/>
        <v>4.5940515550476793</v>
      </c>
    </row>
    <row r="43" spans="1:3" x14ac:dyDescent="0.25">
      <c r="A43" s="25">
        <v>8.7649159215063932</v>
      </c>
      <c r="C43" s="25">
        <f t="shared" ca="1" si="0"/>
        <v>5.505176608665967</v>
      </c>
    </row>
    <row r="44" spans="1:3" x14ac:dyDescent="0.25">
      <c r="A44" s="25">
        <v>9.9621570482497628</v>
      </c>
      <c r="C44" s="25">
        <f t="shared" ca="1" si="0"/>
        <v>4.1418009950387136</v>
      </c>
    </row>
    <row r="45" spans="1:3" x14ac:dyDescent="0.25">
      <c r="A45" s="25">
        <v>3.6628315073091833</v>
      </c>
      <c r="C45" s="25">
        <f t="shared" ca="1" si="0"/>
        <v>6.4193570236611261</v>
      </c>
    </row>
    <row r="46" spans="1:3" x14ac:dyDescent="0.25">
      <c r="A46" s="25">
        <v>9.4088564714499352</v>
      </c>
      <c r="C46" s="25">
        <f t="shared" ca="1" si="0"/>
        <v>9.105723852514382</v>
      </c>
    </row>
    <row r="47" spans="1:3" x14ac:dyDescent="0.25">
      <c r="A47" s="25">
        <v>0.45014801477095856</v>
      </c>
      <c r="C47" s="25">
        <f t="shared" ca="1" si="0"/>
        <v>7.055720157436145</v>
      </c>
    </row>
    <row r="48" spans="1:3" x14ac:dyDescent="0.25">
      <c r="A48" s="25">
        <v>1.0180974761192665</v>
      </c>
      <c r="C48" s="25">
        <f t="shared" ca="1" si="0"/>
        <v>2.1099229361520724</v>
      </c>
    </row>
    <row r="49" spans="1:3" x14ac:dyDescent="0.25">
      <c r="A49" s="25">
        <v>7.6464125492110968</v>
      </c>
      <c r="C49" s="25">
        <f t="shared" ca="1" si="0"/>
        <v>9.3040574389851471</v>
      </c>
    </row>
    <row r="50" spans="1:3" x14ac:dyDescent="0.25">
      <c r="A50" s="25">
        <v>9.5382549516281614</v>
      </c>
      <c r="C50" s="25">
        <f t="shared" ca="1" si="0"/>
        <v>5.6479301730758262</v>
      </c>
    </row>
    <row r="51" spans="1:3" x14ac:dyDescent="0.25">
      <c r="A51" s="25">
        <v>3.2151249732963043</v>
      </c>
      <c r="C51" s="25">
        <f t="shared" ca="1" si="0"/>
        <v>6.6627171488664274</v>
      </c>
    </row>
    <row r="52" spans="1:3" x14ac:dyDescent="0.25">
      <c r="A52" s="25">
        <v>5.0801110873744921</v>
      </c>
      <c r="C52" s="25">
        <f t="shared" ca="1" si="0"/>
        <v>6.9871468958911258</v>
      </c>
    </row>
    <row r="53" spans="1:3" x14ac:dyDescent="0.25">
      <c r="A53" s="25">
        <v>2.9422894985808896</v>
      </c>
      <c r="C53" s="25">
        <f t="shared" ca="1" si="0"/>
        <v>2.6961514815762344</v>
      </c>
    </row>
    <row r="54" spans="1:3" x14ac:dyDescent="0.25">
      <c r="A54" s="25">
        <v>7.5539414654988244</v>
      </c>
      <c r="C54" s="25">
        <f t="shared" ca="1" si="0"/>
        <v>4.5682624779102081</v>
      </c>
    </row>
    <row r="55" spans="1:3" x14ac:dyDescent="0.25">
      <c r="A55" s="25">
        <v>8.4154789880062246</v>
      </c>
      <c r="C55" s="25">
        <f t="shared" ca="1" si="0"/>
        <v>7.1206648904004997</v>
      </c>
    </row>
    <row r="56" spans="1:3" x14ac:dyDescent="0.25">
      <c r="A56" s="25">
        <v>8.8659321878719446</v>
      </c>
      <c r="C56" s="25">
        <f t="shared" ca="1" si="0"/>
        <v>9.6560177476450573</v>
      </c>
    </row>
    <row r="57" spans="1:3" x14ac:dyDescent="0.25">
      <c r="A57" s="25">
        <v>2.0371105075228129</v>
      </c>
      <c r="C57" s="25">
        <f t="shared" ca="1" si="0"/>
        <v>9.497601888912051</v>
      </c>
    </row>
    <row r="58" spans="1:3" x14ac:dyDescent="0.25">
      <c r="A58" s="25">
        <v>3.0698568681905574</v>
      </c>
      <c r="C58" s="25">
        <f t="shared" ca="1" si="0"/>
        <v>8.440398238270534</v>
      </c>
    </row>
    <row r="59" spans="1:3" x14ac:dyDescent="0.25">
      <c r="A59" s="25">
        <v>0.98269600512710953</v>
      </c>
      <c r="C59" s="25">
        <f t="shared" ca="1" si="0"/>
        <v>5.9049032460408419</v>
      </c>
    </row>
    <row r="60" spans="1:3" x14ac:dyDescent="0.25">
      <c r="A60" s="25">
        <v>1.2573625904110843</v>
      </c>
      <c r="C60" s="25">
        <f t="shared" ca="1" si="0"/>
        <v>5.1990094939287443</v>
      </c>
    </row>
    <row r="61" spans="1:3" x14ac:dyDescent="0.25">
      <c r="A61" s="25">
        <v>2.2571489608447521</v>
      </c>
      <c r="C61" s="25">
        <f t="shared" ca="1" si="0"/>
        <v>0.21920355214849141</v>
      </c>
    </row>
    <row r="62" spans="1:3" x14ac:dyDescent="0.25">
      <c r="A62" s="25">
        <v>7.2005371257667772</v>
      </c>
      <c r="C62" s="25">
        <f t="shared" ca="1" si="0"/>
        <v>3.3022353969047771</v>
      </c>
    </row>
    <row r="63" spans="1:3" x14ac:dyDescent="0.25">
      <c r="A63" s="25">
        <v>3.3033234656819359</v>
      </c>
      <c r="C63" s="25">
        <f t="shared" ca="1" si="0"/>
        <v>0.57409007413699253</v>
      </c>
    </row>
    <row r="64" spans="1:3" x14ac:dyDescent="0.25">
      <c r="A64" s="25">
        <v>2.9142124698629717</v>
      </c>
      <c r="C64" s="25">
        <f t="shared" ca="1" si="0"/>
        <v>9.0082593678371303</v>
      </c>
    </row>
    <row r="65" spans="1:3" x14ac:dyDescent="0.25">
      <c r="A65" s="25">
        <v>3.169652394177068</v>
      </c>
      <c r="C65" s="25">
        <f t="shared" ca="1" si="0"/>
        <v>0.4860365518164822</v>
      </c>
    </row>
    <row r="66" spans="1:3" x14ac:dyDescent="0.25">
      <c r="A66" s="25">
        <v>1.5982543412579731</v>
      </c>
      <c r="C66" s="25">
        <f t="shared" ca="1" si="0"/>
        <v>8.5071361247751067</v>
      </c>
    </row>
    <row r="67" spans="1:3" x14ac:dyDescent="0.25">
      <c r="A67" s="25">
        <v>4.3485824152348398</v>
      </c>
      <c r="C67" s="25">
        <f t="shared" ca="1" si="0"/>
        <v>9.1120940886961481</v>
      </c>
    </row>
    <row r="68" spans="1:3" x14ac:dyDescent="0.25">
      <c r="A68" s="25">
        <v>0.12909329508346812</v>
      </c>
      <c r="C68" s="25">
        <f t="shared" ref="C68:C102" ca="1" si="2">RAND()*10</f>
        <v>9.300580934981765</v>
      </c>
    </row>
    <row r="69" spans="1:3" x14ac:dyDescent="0.25">
      <c r="A69" s="25">
        <v>1.2735374004333626</v>
      </c>
      <c r="C69" s="25">
        <f t="shared" ca="1" si="2"/>
        <v>3.3344051787984839</v>
      </c>
    </row>
    <row r="70" spans="1:3" x14ac:dyDescent="0.25">
      <c r="A70" s="25">
        <v>5.6389049958800008</v>
      </c>
      <c r="C70" s="25">
        <f t="shared" ca="1" si="2"/>
        <v>4.2972798830143502</v>
      </c>
    </row>
    <row r="71" spans="1:3" x14ac:dyDescent="0.25">
      <c r="A71" s="25">
        <v>4.3751335184789575</v>
      </c>
      <c r="C71" s="25">
        <f t="shared" ca="1" si="2"/>
        <v>7.8319709865693028</v>
      </c>
    </row>
    <row r="72" spans="1:3" x14ac:dyDescent="0.25">
      <c r="A72" s="25">
        <v>1.9809564500869778</v>
      </c>
      <c r="C72" s="25">
        <f t="shared" ca="1" si="2"/>
        <v>1.2903388372159941</v>
      </c>
    </row>
    <row r="73" spans="1:3" x14ac:dyDescent="0.25">
      <c r="A73" s="25">
        <v>4.7849971007415997</v>
      </c>
      <c r="C73" s="25">
        <f t="shared" ca="1" si="2"/>
        <v>8.5535233216664288</v>
      </c>
    </row>
    <row r="74" spans="1:3" x14ac:dyDescent="0.25">
      <c r="A74" s="25">
        <v>3.3121738334299753</v>
      </c>
      <c r="C74" s="25">
        <f t="shared" ca="1" si="2"/>
        <v>9.2206414906001548</v>
      </c>
    </row>
    <row r="75" spans="1:3" x14ac:dyDescent="0.25">
      <c r="A75" s="25">
        <v>0.50141911069063383</v>
      </c>
      <c r="C75" s="25">
        <f t="shared" ca="1" si="2"/>
        <v>2.0310522572963254</v>
      </c>
    </row>
    <row r="76" spans="1:3" x14ac:dyDescent="0.25">
      <c r="A76" s="25">
        <v>4.854579302346874</v>
      </c>
      <c r="C76" s="25">
        <f t="shared" ca="1" si="2"/>
        <v>1.9587293048006049</v>
      </c>
    </row>
    <row r="77" spans="1:3" x14ac:dyDescent="0.25">
      <c r="A77" s="25">
        <v>6.3341166417432166</v>
      </c>
      <c r="C77" s="25">
        <f t="shared" ca="1" si="2"/>
        <v>6.0774121253875695</v>
      </c>
    </row>
    <row r="78" spans="1:3" x14ac:dyDescent="0.25">
      <c r="A78" s="25">
        <v>6.3820307016205327</v>
      </c>
      <c r="C78" s="25">
        <f t="shared" ca="1" si="2"/>
        <v>5.382752112744984</v>
      </c>
    </row>
    <row r="79" spans="1:3" x14ac:dyDescent="0.25">
      <c r="A79" s="25">
        <v>3.4766685995055999</v>
      </c>
      <c r="C79" s="25">
        <f t="shared" ca="1" si="2"/>
        <v>6.802852244145674E-2</v>
      </c>
    </row>
    <row r="80" spans="1:3" x14ac:dyDescent="0.25">
      <c r="A80" s="25">
        <v>3.3814508499404887</v>
      </c>
      <c r="C80" s="25">
        <f t="shared" ca="1" si="2"/>
        <v>7.4080506367368173</v>
      </c>
    </row>
    <row r="81" spans="1:3" x14ac:dyDescent="0.25">
      <c r="A81" s="25">
        <v>6.3832514419995725</v>
      </c>
      <c r="C81" s="25">
        <f t="shared" ca="1" si="2"/>
        <v>1.879591771307676</v>
      </c>
    </row>
    <row r="82" spans="1:3" x14ac:dyDescent="0.25">
      <c r="A82" s="25">
        <v>5.3779717398602251</v>
      </c>
      <c r="C82" s="25">
        <f t="shared" ca="1" si="2"/>
        <v>7.5267128919442419</v>
      </c>
    </row>
    <row r="83" spans="1:3" x14ac:dyDescent="0.25">
      <c r="A83" s="25">
        <v>0.95309305093539232</v>
      </c>
      <c r="C83" s="25">
        <f t="shared" ca="1" si="2"/>
        <v>4.3627159146746557</v>
      </c>
    </row>
    <row r="84" spans="1:3" x14ac:dyDescent="0.25">
      <c r="A84" s="25">
        <v>1.8750572222052675</v>
      </c>
      <c r="C84" s="25">
        <f t="shared" ca="1" si="2"/>
        <v>8.342319802244484</v>
      </c>
    </row>
    <row r="85" spans="1:3" x14ac:dyDescent="0.25">
      <c r="A85" s="25">
        <v>5.1829584643086033</v>
      </c>
      <c r="C85" s="25">
        <f t="shared" ca="1" si="2"/>
        <v>1.6392216862121345</v>
      </c>
    </row>
    <row r="86" spans="1:3" x14ac:dyDescent="0.25">
      <c r="A86" s="25">
        <v>4.983977782525101</v>
      </c>
      <c r="C86" s="25">
        <f t="shared" ca="1" si="2"/>
        <v>1.2082390440619106</v>
      </c>
    </row>
    <row r="87" spans="1:3" x14ac:dyDescent="0.25">
      <c r="A87" s="25">
        <v>7.5765251625110626</v>
      </c>
      <c r="C87" s="25">
        <f t="shared" ca="1" si="2"/>
        <v>4.2499049243976739</v>
      </c>
    </row>
    <row r="88" spans="1:3" x14ac:dyDescent="0.25">
      <c r="A88" s="25">
        <v>5.3111362041077914</v>
      </c>
      <c r="C88" s="25">
        <f t="shared" ca="1" si="2"/>
        <v>2.6118560010526357</v>
      </c>
    </row>
    <row r="89" spans="1:3" x14ac:dyDescent="0.25">
      <c r="A89" s="25">
        <v>6.072878200628681</v>
      </c>
      <c r="C89" s="25">
        <f t="shared" ca="1" si="2"/>
        <v>3.4882936833843905</v>
      </c>
    </row>
    <row r="90" spans="1:3" x14ac:dyDescent="0.25">
      <c r="A90" s="25">
        <v>5.3813287759025847</v>
      </c>
      <c r="C90" s="25">
        <f t="shared" ca="1" si="2"/>
        <v>4.2918194827719915</v>
      </c>
    </row>
    <row r="91" spans="1:3" x14ac:dyDescent="0.25">
      <c r="A91" s="25">
        <v>7.202063051240577</v>
      </c>
      <c r="C91" s="25">
        <f t="shared" ca="1" si="2"/>
        <v>5.659078871968946</v>
      </c>
    </row>
    <row r="92" spans="1:3" x14ac:dyDescent="0.25">
      <c r="A92" s="25">
        <v>3.923764763328959</v>
      </c>
      <c r="C92" s="25">
        <f t="shared" ca="1" si="2"/>
        <v>8.1477507053430038</v>
      </c>
    </row>
    <row r="93" spans="1:3" x14ac:dyDescent="0.25">
      <c r="A93" s="25">
        <v>7.9442732016968289</v>
      </c>
      <c r="C93" s="25">
        <f t="shared" ca="1" si="2"/>
        <v>0.61510121130881168</v>
      </c>
    </row>
    <row r="94" spans="1:3" x14ac:dyDescent="0.25">
      <c r="A94" s="25">
        <v>6.1122470778527171</v>
      </c>
      <c r="C94" s="25">
        <f t="shared" ca="1" si="2"/>
        <v>0.23618072338124074</v>
      </c>
    </row>
    <row r="95" spans="1:3" x14ac:dyDescent="0.25">
      <c r="A95" s="25">
        <v>7.5554673909726242</v>
      </c>
      <c r="C95" s="25">
        <f t="shared" ca="1" si="2"/>
        <v>3.1514521471956658</v>
      </c>
    </row>
    <row r="96" spans="1:3" x14ac:dyDescent="0.25">
      <c r="A96" s="25">
        <v>0.47791985839411605</v>
      </c>
      <c r="C96" s="25">
        <f t="shared" ca="1" si="2"/>
        <v>5.7067331050615842</v>
      </c>
    </row>
    <row r="97" spans="1:3" x14ac:dyDescent="0.25">
      <c r="A97" s="25">
        <v>9.6749778740806303</v>
      </c>
      <c r="C97" s="25">
        <f t="shared" ca="1" si="2"/>
        <v>1.7350096414535054</v>
      </c>
    </row>
    <row r="98" spans="1:3" x14ac:dyDescent="0.25">
      <c r="A98" s="25">
        <v>4.0253913998840298</v>
      </c>
      <c r="C98" s="25">
        <f t="shared" ca="1" si="2"/>
        <v>5.9668392213574233</v>
      </c>
    </row>
    <row r="99" spans="1:3" x14ac:dyDescent="0.25">
      <c r="A99" s="25">
        <v>2.6459547715689564</v>
      </c>
      <c r="C99" s="25">
        <f t="shared" ca="1" si="2"/>
        <v>3.4499899584517824</v>
      </c>
    </row>
    <row r="100" spans="1:3" x14ac:dyDescent="0.25">
      <c r="A100" s="25">
        <v>4.2799157689138463</v>
      </c>
      <c r="C100" s="25">
        <f t="shared" ca="1" si="2"/>
        <v>9.6158896025062681</v>
      </c>
    </row>
    <row r="101" spans="1:3" x14ac:dyDescent="0.25">
      <c r="A101" s="25">
        <v>4.3479720450453199</v>
      </c>
      <c r="C101" s="25">
        <f t="shared" ca="1" si="2"/>
        <v>5.4585443816090731</v>
      </c>
    </row>
    <row r="102" spans="1:3" x14ac:dyDescent="0.25">
      <c r="A102" s="25">
        <v>1.8668172246467483</v>
      </c>
      <c r="C102" s="25">
        <f t="shared" ca="1" si="2"/>
        <v>2.3761356802772973</v>
      </c>
    </row>
  </sheetData>
  <mergeCells count="1">
    <mergeCell ref="A1:C1"/>
  </mergeCells>
  <conditionalFormatting sqref="A1:XFD1048576">
    <cfRule type="expression" dxfId="8" priority="1">
      <formula>_xlfn.ISFORMULA(A1)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zoomScale="110" zoomScaleNormal="110" workbookViewId="0">
      <selection sqref="A1:D1"/>
    </sheetView>
  </sheetViews>
  <sheetFormatPr defaultRowHeight="12.75" x14ac:dyDescent="0.2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 x14ac:dyDescent="0.2">
      <c r="A1" s="96" t="s">
        <v>9</v>
      </c>
      <c r="B1" s="96"/>
      <c r="C1" s="96"/>
      <c r="D1" s="96"/>
    </row>
    <row r="2" spans="1:4" x14ac:dyDescent="0.2">
      <c r="A2" s="1">
        <v>10.850045580591541</v>
      </c>
    </row>
    <row r="3" spans="1:4" ht="13.5" thickBot="1" x14ac:dyDescent="0.25">
      <c r="A3" s="1">
        <v>10.423290202888893</v>
      </c>
      <c r="C3" s="13" t="s">
        <v>10</v>
      </c>
      <c r="D3" s="13" t="s">
        <v>11</v>
      </c>
    </row>
    <row r="4" spans="1:4" x14ac:dyDescent="0.2">
      <c r="A4" s="1">
        <v>10.296775510832958</v>
      </c>
      <c r="C4" s="15">
        <v>8</v>
      </c>
      <c r="D4" s="16">
        <f t="array" ref="D4:D12">FREQUENCY(A:A,C4:C12)</f>
        <v>0</v>
      </c>
    </row>
    <row r="5" spans="1:4" x14ac:dyDescent="0.2">
      <c r="A5" s="1">
        <v>9.8123786326686968</v>
      </c>
      <c r="C5" s="19">
        <v>8.5</v>
      </c>
      <c r="D5" s="17">
        <v>0</v>
      </c>
    </row>
    <row r="6" spans="1:4" x14ac:dyDescent="0.2">
      <c r="A6" s="1">
        <v>9.9275132722686976</v>
      </c>
      <c r="C6" s="19">
        <v>9</v>
      </c>
      <c r="D6" s="17">
        <v>2</v>
      </c>
    </row>
    <row r="7" spans="1:4" x14ac:dyDescent="0.2">
      <c r="A7" s="1">
        <v>9.6320116224524099</v>
      </c>
      <c r="C7" s="19">
        <v>9.5</v>
      </c>
      <c r="D7" s="17">
        <v>9</v>
      </c>
    </row>
    <row r="8" spans="1:4" x14ac:dyDescent="0.2">
      <c r="A8" s="1">
        <v>9.6256133272254374</v>
      </c>
      <c r="C8" s="19">
        <v>10</v>
      </c>
      <c r="D8" s="17">
        <v>29</v>
      </c>
    </row>
    <row r="9" spans="1:4" x14ac:dyDescent="0.2">
      <c r="A9" s="1">
        <v>9.2939206094888505</v>
      </c>
      <c r="C9" s="19">
        <v>10.5</v>
      </c>
      <c r="D9" s="17">
        <v>45</v>
      </c>
    </row>
    <row r="10" spans="1:4" x14ac:dyDescent="0.2">
      <c r="A10" s="1">
        <v>10.300799456454115</v>
      </c>
      <c r="C10" s="19">
        <v>11</v>
      </c>
      <c r="D10" s="17">
        <v>14</v>
      </c>
    </row>
    <row r="11" spans="1:4" x14ac:dyDescent="0.2">
      <c r="A11" s="1">
        <v>10.003041122909053</v>
      </c>
      <c r="C11" s="19">
        <v>11.5</v>
      </c>
      <c r="D11" s="17">
        <v>0</v>
      </c>
    </row>
    <row r="12" spans="1:4" ht="13.5" thickBot="1" x14ac:dyDescent="0.25">
      <c r="A12" s="1">
        <v>10.046213699533837</v>
      </c>
      <c r="C12" s="20">
        <v>12</v>
      </c>
      <c r="D12" s="18">
        <v>1</v>
      </c>
    </row>
    <row r="13" spans="1:4" x14ac:dyDescent="0.2">
      <c r="A13" s="1">
        <v>9.7291536146803992</v>
      </c>
      <c r="D13" s="1">
        <f>SUM(D4:D12)</f>
        <v>100</v>
      </c>
    </row>
    <row r="14" spans="1:4" x14ac:dyDescent="0.2">
      <c r="A14" s="1">
        <v>9.3447227097931318</v>
      </c>
    </row>
    <row r="15" spans="1:4" x14ac:dyDescent="0.2">
      <c r="A15" s="1">
        <v>8.8818399287993088</v>
      </c>
    </row>
    <row r="16" spans="1:4" x14ac:dyDescent="0.2">
      <c r="A16" s="1">
        <v>9.5461962498666253</v>
      </c>
    </row>
    <row r="17" spans="1:1" x14ac:dyDescent="0.2">
      <c r="A17" s="1">
        <v>10.343550254910951</v>
      </c>
    </row>
    <row r="18" spans="1:1" x14ac:dyDescent="0.2">
      <c r="A18" s="1">
        <v>10.34758159017656</v>
      </c>
    </row>
    <row r="19" spans="1:1" x14ac:dyDescent="0.2">
      <c r="A19" s="1">
        <v>9.611179646308301</v>
      </c>
    </row>
    <row r="20" spans="1:1" x14ac:dyDescent="0.2">
      <c r="A20" s="1">
        <v>9.1820732248015702</v>
      </c>
    </row>
    <row r="21" spans="1:1" x14ac:dyDescent="0.2">
      <c r="A21" s="1">
        <v>10.024240307539003</v>
      </c>
    </row>
    <row r="22" spans="1:1" x14ac:dyDescent="0.2">
      <c r="A22" s="1">
        <v>10.527137444805703</v>
      </c>
    </row>
    <row r="23" spans="1:1" x14ac:dyDescent="0.2">
      <c r="A23" s="1">
        <v>9.6060876128467498</v>
      </c>
    </row>
    <row r="24" spans="1:1" x14ac:dyDescent="0.2">
      <c r="A24" s="1">
        <v>10.38304960980895</v>
      </c>
    </row>
    <row r="25" spans="1:1" x14ac:dyDescent="0.2">
      <c r="A25" s="1">
        <v>9.897642055657343</v>
      </c>
    </row>
    <row r="26" spans="1:1" x14ac:dyDescent="0.2">
      <c r="A26" s="1">
        <v>9.5836208199762041</v>
      </c>
    </row>
    <row r="27" spans="1:1" x14ac:dyDescent="0.2">
      <c r="A27" s="1">
        <v>9.4944414538622368</v>
      </c>
    </row>
    <row r="28" spans="1:1" x14ac:dyDescent="0.2">
      <c r="A28" s="1">
        <v>10.150876076077111</v>
      </c>
    </row>
    <row r="29" spans="1:1" x14ac:dyDescent="0.2">
      <c r="A29" s="1">
        <v>9.196456883510109</v>
      </c>
    </row>
    <row r="30" spans="1:1" x14ac:dyDescent="0.2">
      <c r="A30" s="1">
        <v>9.8740054252266418</v>
      </c>
    </row>
    <row r="31" spans="1:1" x14ac:dyDescent="0.2">
      <c r="A31" s="1">
        <v>10.043755790102296</v>
      </c>
    </row>
    <row r="32" spans="1:1" x14ac:dyDescent="0.2">
      <c r="A32" s="1">
        <v>10.281538632407319</v>
      </c>
    </row>
    <row r="33" spans="1:1" x14ac:dyDescent="0.2">
      <c r="A33" s="1">
        <v>10.15894215721346</v>
      </c>
    </row>
    <row r="34" spans="1:1" x14ac:dyDescent="0.2">
      <c r="A34" s="1">
        <v>9.971814759192057</v>
      </c>
    </row>
    <row r="35" spans="1:1" x14ac:dyDescent="0.2">
      <c r="A35" s="1">
        <v>10.577767877985025</v>
      </c>
    </row>
    <row r="36" spans="1:1" x14ac:dyDescent="0.2">
      <c r="A36" s="1">
        <v>9.4921404322667513</v>
      </c>
    </row>
    <row r="37" spans="1:1" x14ac:dyDescent="0.2">
      <c r="A37" s="1">
        <v>9.8201946027620579</v>
      </c>
    </row>
    <row r="38" spans="1:1" x14ac:dyDescent="0.2">
      <c r="A38" s="1">
        <v>10.304428340314189</v>
      </c>
    </row>
    <row r="39" spans="1:1" x14ac:dyDescent="0.2">
      <c r="A39" s="1">
        <v>10.520384446645039</v>
      </c>
    </row>
    <row r="40" spans="1:1" x14ac:dyDescent="0.2">
      <c r="A40" s="1">
        <v>10.349239144270541</v>
      </c>
    </row>
    <row r="41" spans="1:1" x14ac:dyDescent="0.2">
      <c r="A41" s="1">
        <v>10.477709818369476</v>
      </c>
    </row>
    <row r="42" spans="1:1" x14ac:dyDescent="0.2">
      <c r="A42" s="1">
        <v>10.630791419098387</v>
      </c>
    </row>
    <row r="43" spans="1:1" x14ac:dyDescent="0.2">
      <c r="A43" s="1">
        <v>9.8206430973368697</v>
      </c>
    </row>
    <row r="44" spans="1:1" x14ac:dyDescent="0.2">
      <c r="A44" s="1">
        <v>10.771046870795544</v>
      </c>
    </row>
    <row r="45" spans="1:1" x14ac:dyDescent="0.2">
      <c r="A45" s="1">
        <v>10.746608748158906</v>
      </c>
    </row>
    <row r="46" spans="1:1" x14ac:dyDescent="0.2">
      <c r="A46" s="1">
        <v>9.8122552824497689</v>
      </c>
    </row>
    <row r="47" spans="1:1" x14ac:dyDescent="0.2">
      <c r="A47" s="1">
        <v>10.135652271637809</v>
      </c>
    </row>
    <row r="48" spans="1:1" x14ac:dyDescent="0.2">
      <c r="A48" s="1">
        <v>10.148636445373995</v>
      </c>
    </row>
    <row r="49" spans="1:1" x14ac:dyDescent="0.2">
      <c r="A49" s="1">
        <v>10.443619683210272</v>
      </c>
    </row>
    <row r="50" spans="1:1" x14ac:dyDescent="0.2">
      <c r="A50" s="1">
        <v>9.9309517306755879</v>
      </c>
    </row>
    <row r="51" spans="1:1" x14ac:dyDescent="0.2">
      <c r="A51" s="1">
        <v>10.263478341366863</v>
      </c>
    </row>
    <row r="52" spans="1:1" x14ac:dyDescent="0.2">
      <c r="A52" s="1">
        <v>10.04648200047086</v>
      </c>
    </row>
    <row r="53" spans="1:1" x14ac:dyDescent="0.2">
      <c r="A53" s="1">
        <v>10.032476918931934</v>
      </c>
    </row>
    <row r="54" spans="1:1" x14ac:dyDescent="0.2">
      <c r="A54" s="1">
        <v>10.183482598004048</v>
      </c>
    </row>
    <row r="55" spans="1:1" x14ac:dyDescent="0.2">
      <c r="A55" s="1">
        <v>10.444016450273921</v>
      </c>
    </row>
    <row r="56" spans="1:1" x14ac:dyDescent="0.2">
      <c r="A56" s="1">
        <v>10.706288574292557</v>
      </c>
    </row>
    <row r="57" spans="1:1" x14ac:dyDescent="0.2">
      <c r="A57" s="1">
        <v>10.264225263890694</v>
      </c>
    </row>
    <row r="58" spans="1:1" x14ac:dyDescent="0.2">
      <c r="A58" s="1">
        <v>10.226553993343259</v>
      </c>
    </row>
    <row r="59" spans="1:1" x14ac:dyDescent="0.2">
      <c r="A59" s="1">
        <v>9.8998674755057436</v>
      </c>
    </row>
    <row r="60" spans="1:1" x14ac:dyDescent="0.2">
      <c r="A60" s="1">
        <v>10.536498419023701</v>
      </c>
    </row>
    <row r="61" spans="1:1" x14ac:dyDescent="0.2">
      <c r="A61" s="1">
        <v>11.579173840582371</v>
      </c>
    </row>
    <row r="62" spans="1:1" x14ac:dyDescent="0.2">
      <c r="A62" s="1">
        <v>9.7005284058104735</v>
      </c>
    </row>
    <row r="63" spans="1:1" x14ac:dyDescent="0.2">
      <c r="A63" s="1">
        <v>10.226129941438558</v>
      </c>
    </row>
    <row r="64" spans="1:1" x14ac:dyDescent="0.2">
      <c r="A64" s="1">
        <v>9.7900238213333068</v>
      </c>
    </row>
    <row r="65" spans="1:1" x14ac:dyDescent="0.2">
      <c r="A65" s="1">
        <v>10.179520043275261</v>
      </c>
    </row>
    <row r="66" spans="1:1" x14ac:dyDescent="0.2">
      <c r="A66" s="1">
        <v>10.294406845569029</v>
      </c>
    </row>
    <row r="67" spans="1:1" x14ac:dyDescent="0.2">
      <c r="A67" s="1">
        <v>9.886875912125106</v>
      </c>
    </row>
    <row r="68" spans="1:1" x14ac:dyDescent="0.2">
      <c r="A68" s="1">
        <v>9.7744208712902036</v>
      </c>
    </row>
    <row r="69" spans="1:1" x14ac:dyDescent="0.2">
      <c r="A69" s="1">
        <v>10.40115310184774</v>
      </c>
    </row>
    <row r="70" spans="1:1" x14ac:dyDescent="0.2">
      <c r="A70" s="1">
        <v>10.452304220743827</v>
      </c>
    </row>
    <row r="71" spans="1:1" x14ac:dyDescent="0.2">
      <c r="A71" s="1">
        <v>10.513855411554687</v>
      </c>
    </row>
    <row r="72" spans="1:1" x14ac:dyDescent="0.2">
      <c r="A72" s="1">
        <v>10.43528984861041</v>
      </c>
    </row>
    <row r="73" spans="1:1" x14ac:dyDescent="0.2">
      <c r="A73" s="1">
        <v>9.2648554325569421</v>
      </c>
    </row>
    <row r="74" spans="1:1" x14ac:dyDescent="0.2">
      <c r="A74" s="1">
        <v>9.940824295663333</v>
      </c>
    </row>
    <row r="75" spans="1:1" x14ac:dyDescent="0.2">
      <c r="A75" s="1">
        <v>9.9975710807120777</v>
      </c>
    </row>
    <row r="76" spans="1:1" x14ac:dyDescent="0.2">
      <c r="A76" s="1">
        <v>9.5417908849049127</v>
      </c>
    </row>
    <row r="77" spans="1:1" x14ac:dyDescent="0.2">
      <c r="A77" s="1">
        <v>8.7630872055888176</v>
      </c>
    </row>
    <row r="78" spans="1:1" x14ac:dyDescent="0.2">
      <c r="A78" s="1">
        <v>9.9228327851596987</v>
      </c>
    </row>
    <row r="79" spans="1:1" x14ac:dyDescent="0.2">
      <c r="A79" s="1">
        <v>9.7630550296889851</v>
      </c>
    </row>
    <row r="80" spans="1:1" x14ac:dyDescent="0.2">
      <c r="A80" s="1">
        <v>10.68514168560796</v>
      </c>
    </row>
    <row r="81" spans="1:1" x14ac:dyDescent="0.2">
      <c r="A81" s="1">
        <v>10.183810016096686</v>
      </c>
    </row>
    <row r="82" spans="1:1" x14ac:dyDescent="0.2">
      <c r="A82" s="1">
        <v>10.310342898046656</v>
      </c>
    </row>
    <row r="83" spans="1:1" x14ac:dyDescent="0.2">
      <c r="A83" s="1">
        <v>10.17715592548484</v>
      </c>
    </row>
    <row r="84" spans="1:1" x14ac:dyDescent="0.2">
      <c r="A84" s="1">
        <v>10.646883790977881</v>
      </c>
    </row>
    <row r="85" spans="1:1" x14ac:dyDescent="0.2">
      <c r="A85" s="1">
        <v>9.5088353443861706</v>
      </c>
    </row>
    <row r="86" spans="1:1" x14ac:dyDescent="0.2">
      <c r="A86" s="1">
        <v>10.318406137012062</v>
      </c>
    </row>
    <row r="87" spans="1:1" x14ac:dyDescent="0.2">
      <c r="A87" s="1">
        <v>10.644417923467699</v>
      </c>
    </row>
    <row r="88" spans="1:1" x14ac:dyDescent="0.2">
      <c r="A88" s="1">
        <v>9.8284130242609535</v>
      </c>
    </row>
    <row r="89" spans="1:1" x14ac:dyDescent="0.2">
      <c r="A89" s="1">
        <v>10.340987753588706</v>
      </c>
    </row>
    <row r="90" spans="1:1" x14ac:dyDescent="0.2">
      <c r="A90" s="1">
        <v>10.457802116216044</v>
      </c>
    </row>
    <row r="91" spans="1:1" x14ac:dyDescent="0.2">
      <c r="A91" s="1">
        <v>10.307472873828374</v>
      </c>
    </row>
    <row r="92" spans="1:1" x14ac:dyDescent="0.2">
      <c r="A92" s="1">
        <v>10.366935637430288</v>
      </c>
    </row>
    <row r="93" spans="1:1" x14ac:dyDescent="0.2">
      <c r="A93" s="1">
        <v>10.016851799955475</v>
      </c>
    </row>
    <row r="94" spans="1:1" x14ac:dyDescent="0.2">
      <c r="A94" s="1">
        <v>10.26396151042718</v>
      </c>
    </row>
    <row r="95" spans="1:1" x14ac:dyDescent="0.2">
      <c r="A95" s="1">
        <v>9.8434293502214132</v>
      </c>
    </row>
    <row r="96" spans="1:1" x14ac:dyDescent="0.2">
      <c r="A96" s="1">
        <v>10.139664848575194</v>
      </c>
    </row>
    <row r="97" spans="1:1" x14ac:dyDescent="0.2">
      <c r="A97" s="1">
        <v>10.25607960196794</v>
      </c>
    </row>
    <row r="98" spans="1:1" x14ac:dyDescent="0.2">
      <c r="A98" s="1">
        <v>10.606373760092538</v>
      </c>
    </row>
    <row r="99" spans="1:1" x14ac:dyDescent="0.2">
      <c r="A99" s="1">
        <v>9.2196512721420731</v>
      </c>
    </row>
    <row r="100" spans="1:1" x14ac:dyDescent="0.2">
      <c r="A100" s="1">
        <v>10.028951490094187</v>
      </c>
    </row>
    <row r="101" spans="1:1" x14ac:dyDescent="0.2">
      <c r="A101" s="1">
        <v>9.0757032719557174</v>
      </c>
    </row>
  </sheetData>
  <mergeCells count="1">
    <mergeCell ref="A1:D1"/>
  </mergeCells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workbookViewId="0">
      <selection activeCell="C3" sqref="C3"/>
    </sheetView>
  </sheetViews>
  <sheetFormatPr defaultRowHeight="15" x14ac:dyDescent="0.25"/>
  <cols>
    <col min="1" max="1" width="8.88671875" style="25"/>
    <col min="2" max="2" width="4.5546875" style="25" customWidth="1"/>
    <col min="3" max="3" width="8.88671875" style="25"/>
    <col min="4" max="4" width="4.44140625" style="25" customWidth="1"/>
    <col min="5" max="5" width="4.88671875" style="25" customWidth="1"/>
    <col min="6" max="17" width="5.77734375" style="25" customWidth="1"/>
    <col min="18" max="16384" width="8.88671875" style="25"/>
  </cols>
  <sheetData>
    <row r="1" spans="1:6" x14ac:dyDescent="0.25">
      <c r="A1" s="98" t="s">
        <v>32</v>
      </c>
      <c r="B1" s="97"/>
      <c r="C1" s="97"/>
    </row>
    <row r="2" spans="1:6" ht="15.75" thickBot="1" x14ac:dyDescent="0.3">
      <c r="A2" s="68" t="s">
        <v>16</v>
      </c>
      <c r="B2" s="27"/>
      <c r="C2" s="27" t="s">
        <v>17</v>
      </c>
    </row>
    <row r="3" spans="1:6" x14ac:dyDescent="0.25">
      <c r="A3" s="68">
        <v>9.7510565208358457</v>
      </c>
      <c r="C3" s="25">
        <f ca="1">NORMINV(RAND(),10,3)</f>
        <v>7.1766269017522939</v>
      </c>
      <c r="E3" s="28">
        <v>2</v>
      </c>
      <c r="F3" s="29">
        <f t="array" ref="F3:F13">FREQUENCY(A3:A102,E3:E12)</f>
        <v>0</v>
      </c>
    </row>
    <row r="4" spans="1:6" x14ac:dyDescent="0.25">
      <c r="A4" s="68">
        <v>7.9323001753073186</v>
      </c>
      <c r="C4" s="25">
        <f t="shared" ref="C4:C67" ca="1" si="0">NORMINV(RAND(),10,3)</f>
        <v>4.4684080504011492</v>
      </c>
      <c r="E4" s="32">
        <v>4</v>
      </c>
      <c r="F4" s="30">
        <v>6</v>
      </c>
    </row>
    <row r="5" spans="1:6" x14ac:dyDescent="0.25">
      <c r="A5" s="68">
        <v>14.763714969158173</v>
      </c>
      <c r="C5" s="25">
        <f t="shared" ca="1" si="0"/>
        <v>6.7226556982146448</v>
      </c>
      <c r="E5" s="32">
        <v>6</v>
      </c>
      <c r="F5" s="30">
        <v>4</v>
      </c>
    </row>
    <row r="6" spans="1:6" x14ac:dyDescent="0.25">
      <c r="A6" s="68">
        <v>10.565246409678366</v>
      </c>
      <c r="C6" s="25">
        <f t="shared" ca="1" si="0"/>
        <v>10.571071806333199</v>
      </c>
      <c r="E6" s="32">
        <v>8</v>
      </c>
      <c r="F6" s="30">
        <v>18</v>
      </c>
    </row>
    <row r="7" spans="1:6" x14ac:dyDescent="0.25">
      <c r="A7" s="68">
        <v>10.149807419802528</v>
      </c>
      <c r="C7" s="25">
        <f t="shared" ca="1" si="0"/>
        <v>15.291531058361315</v>
      </c>
      <c r="E7" s="32">
        <v>10</v>
      </c>
      <c r="F7" s="30">
        <v>21</v>
      </c>
    </row>
    <row r="8" spans="1:6" x14ac:dyDescent="0.25">
      <c r="A8" s="68">
        <v>10.912227733351756</v>
      </c>
      <c r="C8" s="25">
        <f t="shared" ca="1" si="0"/>
        <v>13.035638610943018</v>
      </c>
      <c r="E8" s="32">
        <v>12</v>
      </c>
      <c r="F8" s="30">
        <v>25</v>
      </c>
    </row>
    <row r="9" spans="1:6" x14ac:dyDescent="0.25">
      <c r="A9" s="68">
        <v>11.314965629717335</v>
      </c>
      <c r="C9" s="25">
        <f t="shared" ca="1" si="0"/>
        <v>11.404575873206545</v>
      </c>
      <c r="E9" s="32">
        <v>14</v>
      </c>
      <c r="F9" s="30">
        <v>17</v>
      </c>
    </row>
    <row r="10" spans="1:6" x14ac:dyDescent="0.25">
      <c r="A10" s="68">
        <v>10.094221377366921</v>
      </c>
      <c r="C10" s="25">
        <f t="shared" ca="1" si="0"/>
        <v>9.0354780757550657</v>
      </c>
      <c r="E10" s="32">
        <v>16</v>
      </c>
      <c r="F10" s="30">
        <v>7</v>
      </c>
    </row>
    <row r="11" spans="1:6" x14ac:dyDescent="0.25">
      <c r="A11" s="68">
        <v>9.1498350482288515</v>
      </c>
      <c r="C11" s="25">
        <f t="shared" ca="1" si="0"/>
        <v>13.578438553160593</v>
      </c>
      <c r="E11" s="32">
        <v>18</v>
      </c>
      <c r="F11" s="30">
        <v>2</v>
      </c>
    </row>
    <row r="12" spans="1:6" ht="15.75" thickBot="1" x14ac:dyDescent="0.3">
      <c r="A12" s="68">
        <v>13.712116267706733</v>
      </c>
      <c r="C12" s="25">
        <f t="shared" ca="1" si="0"/>
        <v>3.7955221709399467</v>
      </c>
      <c r="E12" s="33">
        <v>20</v>
      </c>
      <c r="F12" s="31">
        <v>0</v>
      </c>
    </row>
    <row r="13" spans="1:6" x14ac:dyDescent="0.25">
      <c r="A13" s="68">
        <v>9.5919654338649707</v>
      </c>
      <c r="C13" s="25">
        <f t="shared" ca="1" si="0"/>
        <v>11.250388094829285</v>
      </c>
      <c r="F13" s="25">
        <v>0</v>
      </c>
    </row>
    <row r="14" spans="1:6" x14ac:dyDescent="0.25">
      <c r="A14" s="68">
        <v>11.704852365946863</v>
      </c>
      <c r="C14" s="25">
        <f t="shared" ca="1" si="0"/>
        <v>9.3338876222526004</v>
      </c>
    </row>
    <row r="15" spans="1:6" x14ac:dyDescent="0.25">
      <c r="A15" s="68">
        <v>7.8951825596595882</v>
      </c>
      <c r="C15" s="25">
        <f t="shared" ca="1" si="0"/>
        <v>10.019437036819999</v>
      </c>
    </row>
    <row r="16" spans="1:6" ht="15.75" thickBot="1" x14ac:dyDescent="0.3">
      <c r="A16" s="68">
        <v>12.328577011212474</v>
      </c>
      <c r="C16" s="25">
        <f t="shared" ca="1" si="0"/>
        <v>3.9591329749048736</v>
      </c>
    </row>
    <row r="17" spans="1:17" ht="15.75" thickBot="1" x14ac:dyDescent="0.3">
      <c r="A17" s="68">
        <v>14.754820110974833</v>
      </c>
      <c r="C17" s="25">
        <f t="shared" ca="1" si="0"/>
        <v>8.3368917760640056</v>
      </c>
      <c r="F17" s="34" t="s">
        <v>18</v>
      </c>
      <c r="G17" s="35" t="s">
        <v>19</v>
      </c>
      <c r="H17" s="35" t="s">
        <v>20</v>
      </c>
      <c r="I17" s="35" t="s">
        <v>21</v>
      </c>
      <c r="J17" s="35" t="s">
        <v>22</v>
      </c>
      <c r="K17" s="35" t="s">
        <v>23</v>
      </c>
      <c r="L17" s="35" t="s">
        <v>24</v>
      </c>
      <c r="M17" s="35" t="s">
        <v>25</v>
      </c>
      <c r="N17" s="35" t="s">
        <v>26</v>
      </c>
      <c r="O17" s="36" t="s">
        <v>27</v>
      </c>
      <c r="Q17" s="27" t="s">
        <v>8</v>
      </c>
    </row>
    <row r="18" spans="1:17" x14ac:dyDescent="0.25">
      <c r="A18" s="68">
        <v>7.4500610733230133</v>
      </c>
      <c r="C18" s="25">
        <f t="shared" ca="1" si="0"/>
        <v>11.604930845276812</v>
      </c>
      <c r="E18" s="28">
        <v>2</v>
      </c>
      <c r="F18" s="37">
        <f t="array" aca="1" ref="F18:F28" ca="1">FREQUENCY(C3:C102,E18:E27)</f>
        <v>0</v>
      </c>
      <c r="G18" s="28">
        <f t="dataTable" ref="G18:O27" dt2D="0" dtr="1" r1="E17" ca="1"/>
        <v>1</v>
      </c>
      <c r="H18" s="40">
        <v>0</v>
      </c>
      <c r="I18" s="40">
        <v>0</v>
      </c>
      <c r="J18" s="40">
        <v>2</v>
      </c>
      <c r="K18" s="40">
        <v>0</v>
      </c>
      <c r="L18" s="40">
        <v>0</v>
      </c>
      <c r="M18" s="40">
        <v>0</v>
      </c>
      <c r="N18" s="40">
        <v>1</v>
      </c>
      <c r="O18" s="29">
        <v>1</v>
      </c>
      <c r="Q18" s="41">
        <f t="shared" ref="Q18:Q27" ca="1" si="1">AVERAGE(F18:O18)</f>
        <v>0.5</v>
      </c>
    </row>
    <row r="19" spans="1:17" x14ac:dyDescent="0.25">
      <c r="A19" s="68">
        <v>9.6636597643373534</v>
      </c>
      <c r="C19" s="25">
        <f t="shared" ca="1" si="0"/>
        <v>7.9540310706471136</v>
      </c>
      <c r="E19" s="32">
        <v>4</v>
      </c>
      <c r="F19" s="38">
        <f ca="1"/>
        <v>4</v>
      </c>
      <c r="G19" s="32">
        <v>2</v>
      </c>
      <c r="H19" s="42">
        <v>3</v>
      </c>
      <c r="I19" s="42">
        <v>0</v>
      </c>
      <c r="J19" s="42">
        <v>2</v>
      </c>
      <c r="K19" s="42">
        <v>3</v>
      </c>
      <c r="L19" s="42">
        <v>2</v>
      </c>
      <c r="M19" s="42">
        <v>0</v>
      </c>
      <c r="N19" s="42">
        <v>2</v>
      </c>
      <c r="O19" s="30">
        <v>2</v>
      </c>
      <c r="Q19" s="43">
        <f t="shared" ca="1" si="1"/>
        <v>2</v>
      </c>
    </row>
    <row r="20" spans="1:17" x14ac:dyDescent="0.25">
      <c r="A20" s="68">
        <v>9.1677373145648744</v>
      </c>
      <c r="C20" s="25">
        <f t="shared" ca="1" si="0"/>
        <v>12.294927653367791</v>
      </c>
      <c r="E20" s="32">
        <v>6</v>
      </c>
      <c r="F20" s="38">
        <f ca="1"/>
        <v>9</v>
      </c>
      <c r="G20" s="32">
        <v>3</v>
      </c>
      <c r="H20" s="42">
        <v>7</v>
      </c>
      <c r="I20" s="42">
        <v>6</v>
      </c>
      <c r="J20" s="42">
        <v>4</v>
      </c>
      <c r="K20" s="42">
        <v>7</v>
      </c>
      <c r="L20" s="42">
        <v>6</v>
      </c>
      <c r="M20" s="42">
        <v>5</v>
      </c>
      <c r="N20" s="42">
        <v>3</v>
      </c>
      <c r="O20" s="30">
        <v>9</v>
      </c>
      <c r="Q20" s="43">
        <f t="shared" ca="1" si="1"/>
        <v>5.9</v>
      </c>
    </row>
    <row r="21" spans="1:17" x14ac:dyDescent="0.25">
      <c r="A21" s="68">
        <v>11.173394821307738</v>
      </c>
      <c r="C21" s="25">
        <f t="shared" ca="1" si="0"/>
        <v>9.2825008623831202</v>
      </c>
      <c r="E21" s="32">
        <v>8</v>
      </c>
      <c r="F21" s="38">
        <f ca="1"/>
        <v>18</v>
      </c>
      <c r="G21" s="32">
        <v>20</v>
      </c>
      <c r="H21" s="42">
        <v>24</v>
      </c>
      <c r="I21" s="42">
        <v>22</v>
      </c>
      <c r="J21" s="42">
        <v>21</v>
      </c>
      <c r="K21" s="42">
        <v>18</v>
      </c>
      <c r="L21" s="42">
        <v>16</v>
      </c>
      <c r="M21" s="42">
        <v>15</v>
      </c>
      <c r="N21" s="42">
        <v>12</v>
      </c>
      <c r="O21" s="30">
        <v>15</v>
      </c>
      <c r="Q21" s="43">
        <f t="shared" ca="1" si="1"/>
        <v>18.100000000000001</v>
      </c>
    </row>
    <row r="22" spans="1:17" x14ac:dyDescent="0.25">
      <c r="A22" s="68">
        <v>10.656862084724708</v>
      </c>
      <c r="C22" s="25">
        <f t="shared" ca="1" si="0"/>
        <v>7.7222797386095037</v>
      </c>
      <c r="E22" s="32">
        <v>10</v>
      </c>
      <c r="F22" s="38">
        <f ca="1"/>
        <v>23</v>
      </c>
      <c r="G22" s="32">
        <v>26</v>
      </c>
      <c r="H22" s="42">
        <v>29</v>
      </c>
      <c r="I22" s="42">
        <v>26</v>
      </c>
      <c r="J22" s="42">
        <v>26</v>
      </c>
      <c r="K22" s="42">
        <v>19</v>
      </c>
      <c r="L22" s="42">
        <v>23</v>
      </c>
      <c r="M22" s="42">
        <v>24</v>
      </c>
      <c r="N22" s="42">
        <v>33</v>
      </c>
      <c r="O22" s="30">
        <v>21</v>
      </c>
      <c r="Q22" s="43">
        <f t="shared" ca="1" si="1"/>
        <v>25</v>
      </c>
    </row>
    <row r="23" spans="1:17" x14ac:dyDescent="0.25">
      <c r="A23" s="68">
        <v>8.945127117622178</v>
      </c>
      <c r="C23" s="25">
        <f t="shared" ca="1" si="0"/>
        <v>14.732043739159923</v>
      </c>
      <c r="E23" s="32">
        <v>12</v>
      </c>
      <c r="F23" s="38">
        <f ca="1"/>
        <v>29</v>
      </c>
      <c r="G23" s="32">
        <v>28</v>
      </c>
      <c r="H23" s="42">
        <v>19</v>
      </c>
      <c r="I23" s="42">
        <v>22</v>
      </c>
      <c r="J23" s="42">
        <v>26</v>
      </c>
      <c r="K23" s="42">
        <v>21</v>
      </c>
      <c r="L23" s="42">
        <v>27</v>
      </c>
      <c r="M23" s="42">
        <v>24</v>
      </c>
      <c r="N23" s="42">
        <v>18</v>
      </c>
      <c r="O23" s="30">
        <v>23</v>
      </c>
      <c r="Q23" s="43">
        <f t="shared" ca="1" si="1"/>
        <v>23.7</v>
      </c>
    </row>
    <row r="24" spans="1:17" x14ac:dyDescent="0.25">
      <c r="A24" s="68">
        <v>10.67544647208706</v>
      </c>
      <c r="C24" s="25">
        <f t="shared" ca="1" si="0"/>
        <v>12.931769309221739</v>
      </c>
      <c r="E24" s="32">
        <v>14</v>
      </c>
      <c r="F24" s="38">
        <f ca="1"/>
        <v>12</v>
      </c>
      <c r="G24" s="32">
        <v>15</v>
      </c>
      <c r="H24" s="42">
        <v>11</v>
      </c>
      <c r="I24" s="42">
        <v>15</v>
      </c>
      <c r="J24" s="42">
        <v>8</v>
      </c>
      <c r="K24" s="42">
        <v>20</v>
      </c>
      <c r="L24" s="42">
        <v>19</v>
      </c>
      <c r="M24" s="42">
        <v>16</v>
      </c>
      <c r="N24" s="42">
        <v>22</v>
      </c>
      <c r="O24" s="30">
        <v>16</v>
      </c>
      <c r="Q24" s="43">
        <f t="shared" ca="1" si="1"/>
        <v>15.4</v>
      </c>
    </row>
    <row r="25" spans="1:17" x14ac:dyDescent="0.25">
      <c r="A25" s="68">
        <v>13.372563242010074</v>
      </c>
      <c r="C25" s="25">
        <f t="shared" ca="1" si="0"/>
        <v>9.7221211296906276</v>
      </c>
      <c r="E25" s="32">
        <v>16</v>
      </c>
      <c r="F25" s="38">
        <f ca="1"/>
        <v>4</v>
      </c>
      <c r="G25" s="32">
        <v>5</v>
      </c>
      <c r="H25" s="42">
        <v>5</v>
      </c>
      <c r="I25" s="42">
        <v>5</v>
      </c>
      <c r="J25" s="42">
        <v>8</v>
      </c>
      <c r="K25" s="42">
        <v>10</v>
      </c>
      <c r="L25" s="42">
        <v>6</v>
      </c>
      <c r="M25" s="42">
        <v>13</v>
      </c>
      <c r="N25" s="42">
        <v>7</v>
      </c>
      <c r="O25" s="30">
        <v>11</v>
      </c>
      <c r="Q25" s="43">
        <f t="shared" ca="1" si="1"/>
        <v>7.4</v>
      </c>
    </row>
    <row r="26" spans="1:17" x14ac:dyDescent="0.25">
      <c r="A26" s="68">
        <v>12.323304215678945</v>
      </c>
      <c r="C26" s="25">
        <f t="shared" ca="1" si="0"/>
        <v>11.754875393010103</v>
      </c>
      <c r="E26" s="32">
        <v>18</v>
      </c>
      <c r="F26" s="38">
        <f ca="1"/>
        <v>1</v>
      </c>
      <c r="G26" s="32">
        <v>0</v>
      </c>
      <c r="H26" s="42">
        <v>2</v>
      </c>
      <c r="I26" s="42">
        <v>4</v>
      </c>
      <c r="J26" s="42">
        <v>2</v>
      </c>
      <c r="K26" s="42">
        <v>2</v>
      </c>
      <c r="L26" s="42">
        <v>1</v>
      </c>
      <c r="M26" s="42">
        <v>3</v>
      </c>
      <c r="N26" s="42">
        <v>2</v>
      </c>
      <c r="O26" s="30">
        <v>2</v>
      </c>
      <c r="Q26" s="43">
        <f t="shared" ca="1" si="1"/>
        <v>1.9</v>
      </c>
    </row>
    <row r="27" spans="1:17" ht="15.75" thickBot="1" x14ac:dyDescent="0.3">
      <c r="A27" s="68">
        <v>9.1841832525096834</v>
      </c>
      <c r="C27" s="25">
        <f t="shared" ca="1" si="0"/>
        <v>12.105630493617745</v>
      </c>
      <c r="E27" s="33">
        <v>20</v>
      </c>
      <c r="F27" s="39">
        <f ca="1"/>
        <v>0</v>
      </c>
      <c r="G27" s="33">
        <v>0</v>
      </c>
      <c r="H27" s="44">
        <v>0</v>
      </c>
      <c r="I27" s="44">
        <v>0</v>
      </c>
      <c r="J27" s="44">
        <v>1</v>
      </c>
      <c r="K27" s="44">
        <v>0</v>
      </c>
      <c r="L27" s="44">
        <v>0</v>
      </c>
      <c r="M27" s="44">
        <v>0</v>
      </c>
      <c r="N27" s="44">
        <v>0</v>
      </c>
      <c r="O27" s="31">
        <v>0</v>
      </c>
      <c r="Q27" s="45">
        <f t="shared" ca="1" si="1"/>
        <v>0.1</v>
      </c>
    </row>
    <row r="28" spans="1:17" x14ac:dyDescent="0.25">
      <c r="A28" s="68">
        <v>7.5857963363523595</v>
      </c>
      <c r="C28" s="25">
        <f t="shared" ca="1" si="0"/>
        <v>13.102432156987827</v>
      </c>
      <c r="F28" s="25">
        <f ca="1"/>
        <v>0</v>
      </c>
    </row>
    <row r="29" spans="1:17" x14ac:dyDescent="0.25">
      <c r="A29" s="68">
        <v>7.7038578435895033</v>
      </c>
      <c r="C29" s="25">
        <f t="shared" ca="1" si="0"/>
        <v>8.6712334261089712</v>
      </c>
    </row>
    <row r="30" spans="1:17" x14ac:dyDescent="0.25">
      <c r="A30" s="68">
        <v>3.2338505459483713</v>
      </c>
      <c r="C30" s="25">
        <f t="shared" ca="1" si="0"/>
        <v>4.0118506056522705</v>
      </c>
    </row>
    <row r="31" spans="1:17" x14ac:dyDescent="0.25">
      <c r="A31" s="68">
        <v>3.3431536192074418</v>
      </c>
      <c r="C31" s="25">
        <f t="shared" ca="1" si="0"/>
        <v>11.788202482290526</v>
      </c>
    </row>
    <row r="32" spans="1:17" x14ac:dyDescent="0.25">
      <c r="A32" s="68">
        <v>13.242353159293998</v>
      </c>
      <c r="C32" s="25">
        <f t="shared" ca="1" si="0"/>
        <v>10.627513866559038</v>
      </c>
    </row>
    <row r="33" spans="1:3" x14ac:dyDescent="0.25">
      <c r="A33" s="68">
        <v>9.048031895654276</v>
      </c>
      <c r="C33" s="25">
        <f t="shared" ca="1" si="0"/>
        <v>9.4146609609146257</v>
      </c>
    </row>
    <row r="34" spans="1:3" x14ac:dyDescent="0.25">
      <c r="A34" s="68">
        <v>8.767912074981723</v>
      </c>
      <c r="C34" s="25">
        <f t="shared" ca="1" si="0"/>
        <v>4.7891017220515639</v>
      </c>
    </row>
    <row r="35" spans="1:3" x14ac:dyDescent="0.25">
      <c r="A35" s="68">
        <v>9.0316064213402569</v>
      </c>
      <c r="C35" s="25">
        <f t="shared" ca="1" si="0"/>
        <v>9.5034897201673925</v>
      </c>
    </row>
    <row r="36" spans="1:3" x14ac:dyDescent="0.25">
      <c r="A36" s="68">
        <v>10.784664280217839</v>
      </c>
      <c r="C36" s="25">
        <f t="shared" ca="1" si="0"/>
        <v>7.6356989565310025</v>
      </c>
    </row>
    <row r="37" spans="1:3" x14ac:dyDescent="0.25">
      <c r="A37" s="68">
        <v>6.0035074764164165</v>
      </c>
      <c r="C37" s="25">
        <f t="shared" ca="1" si="0"/>
        <v>8.6065552705651811</v>
      </c>
    </row>
    <row r="38" spans="1:3" x14ac:dyDescent="0.25">
      <c r="A38" s="68">
        <v>6.3104755806853063</v>
      </c>
      <c r="C38" s="25">
        <f t="shared" ca="1" si="0"/>
        <v>6.9191549247925259</v>
      </c>
    </row>
    <row r="39" spans="1:3" x14ac:dyDescent="0.25">
      <c r="A39" s="68">
        <v>5.3834867483237758</v>
      </c>
      <c r="C39" s="25">
        <f t="shared" ca="1" si="0"/>
        <v>7.2291168267045887</v>
      </c>
    </row>
    <row r="40" spans="1:3" x14ac:dyDescent="0.25">
      <c r="A40" s="68">
        <v>8.6052330314123537</v>
      </c>
      <c r="C40" s="25">
        <f t="shared" ca="1" si="0"/>
        <v>10.588577482886642</v>
      </c>
    </row>
    <row r="41" spans="1:3" x14ac:dyDescent="0.25">
      <c r="A41" s="68">
        <v>8.2967642608855385</v>
      </c>
      <c r="C41" s="25">
        <f t="shared" ca="1" si="0"/>
        <v>8.3618020144865781</v>
      </c>
    </row>
    <row r="42" spans="1:3" x14ac:dyDescent="0.25">
      <c r="A42" s="68">
        <v>9.2013147220859537</v>
      </c>
      <c r="C42" s="25">
        <f t="shared" ca="1" si="0"/>
        <v>8.4474646199066274</v>
      </c>
    </row>
    <row r="43" spans="1:3" x14ac:dyDescent="0.25">
      <c r="A43" s="68">
        <v>13.530938101903303</v>
      </c>
      <c r="C43" s="25">
        <f t="shared" ca="1" si="0"/>
        <v>6.4284109980349209</v>
      </c>
    </row>
    <row r="44" spans="1:3" x14ac:dyDescent="0.25">
      <c r="A44" s="68">
        <v>3.3697836240753531</v>
      </c>
      <c r="C44" s="25">
        <f t="shared" ca="1" si="0"/>
        <v>11.673206999946171</v>
      </c>
    </row>
    <row r="45" spans="1:3" x14ac:dyDescent="0.25">
      <c r="A45" s="68">
        <v>7.9025119500875007</v>
      </c>
      <c r="C45" s="25">
        <f t="shared" ca="1" si="0"/>
        <v>3.9989550676628598</v>
      </c>
    </row>
    <row r="46" spans="1:3" x14ac:dyDescent="0.25">
      <c r="A46" s="68">
        <v>16.406644388334826</v>
      </c>
      <c r="C46" s="25">
        <f t="shared" ca="1" si="0"/>
        <v>9.6688693672225181</v>
      </c>
    </row>
    <row r="47" spans="1:3" x14ac:dyDescent="0.25">
      <c r="A47" s="68">
        <v>4.7902597341453657</v>
      </c>
      <c r="C47" s="25">
        <f t="shared" ca="1" si="0"/>
        <v>7.7188129871947799</v>
      </c>
    </row>
    <row r="48" spans="1:3" x14ac:dyDescent="0.25">
      <c r="A48" s="68">
        <v>12.874239726224914</v>
      </c>
      <c r="C48" s="25">
        <f t="shared" ca="1" si="0"/>
        <v>10.523092983965915</v>
      </c>
    </row>
    <row r="49" spans="1:3" x14ac:dyDescent="0.25">
      <c r="A49" s="68">
        <v>11.153105131379561</v>
      </c>
      <c r="C49" s="25">
        <f t="shared" ca="1" si="0"/>
        <v>10.581044777476274</v>
      </c>
    </row>
    <row r="50" spans="1:3" x14ac:dyDescent="0.25">
      <c r="A50" s="68">
        <v>13.897789611073676</v>
      </c>
      <c r="C50" s="25">
        <f t="shared" ca="1" si="0"/>
        <v>5.0957850034053154</v>
      </c>
    </row>
    <row r="51" spans="1:3" x14ac:dyDescent="0.25">
      <c r="A51" s="68">
        <v>11.537787284178194</v>
      </c>
      <c r="C51" s="25">
        <f t="shared" ca="1" si="0"/>
        <v>10.830990152472655</v>
      </c>
    </row>
    <row r="52" spans="1:3" x14ac:dyDescent="0.25">
      <c r="A52" s="68">
        <v>6.3936329550051596</v>
      </c>
      <c r="C52" s="25">
        <f t="shared" ca="1" si="0"/>
        <v>11.535394431440384</v>
      </c>
    </row>
    <row r="53" spans="1:3" x14ac:dyDescent="0.25">
      <c r="A53" s="68">
        <v>10.736318952476722</v>
      </c>
      <c r="C53" s="25">
        <f t="shared" ca="1" si="0"/>
        <v>5.6798271638773841</v>
      </c>
    </row>
    <row r="54" spans="1:3" x14ac:dyDescent="0.25">
      <c r="A54" s="68">
        <v>4.8533695715013891</v>
      </c>
      <c r="C54" s="25">
        <f t="shared" ca="1" si="0"/>
        <v>11.321564806055918</v>
      </c>
    </row>
    <row r="55" spans="1:3" x14ac:dyDescent="0.25">
      <c r="A55" s="68">
        <v>7.4615752762474585</v>
      </c>
      <c r="C55" s="25">
        <f t="shared" ca="1" si="0"/>
        <v>13.361979495942631</v>
      </c>
    </row>
    <row r="56" spans="1:3" x14ac:dyDescent="0.25">
      <c r="A56" s="68">
        <v>7.7770016812428366</v>
      </c>
      <c r="C56" s="25">
        <f t="shared" ca="1" si="0"/>
        <v>9.0899066061608824</v>
      </c>
    </row>
    <row r="57" spans="1:3" x14ac:dyDescent="0.25">
      <c r="A57" s="68">
        <v>7.5295349941006862</v>
      </c>
      <c r="C57" s="25">
        <f t="shared" ca="1" si="0"/>
        <v>8.6420664158243028</v>
      </c>
    </row>
    <row r="58" spans="1:3" x14ac:dyDescent="0.25">
      <c r="A58" s="68">
        <v>13.760969775612466</v>
      </c>
      <c r="C58" s="25">
        <f t="shared" ca="1" si="0"/>
        <v>10.061198219921121</v>
      </c>
    </row>
    <row r="59" spans="1:3" x14ac:dyDescent="0.25">
      <c r="A59" s="68">
        <v>3.4367406240198761</v>
      </c>
      <c r="C59" s="25">
        <f t="shared" ca="1" si="0"/>
        <v>12.247647115030517</v>
      </c>
    </row>
    <row r="60" spans="1:3" x14ac:dyDescent="0.25">
      <c r="A60" s="68">
        <v>9.7570421328418888</v>
      </c>
      <c r="C60" s="25">
        <f t="shared" ca="1" si="0"/>
        <v>10.452936031723468</v>
      </c>
    </row>
    <row r="61" spans="1:3" x14ac:dyDescent="0.25">
      <c r="A61" s="68">
        <v>4.6811203699326143</v>
      </c>
      <c r="C61" s="25">
        <f t="shared" ca="1" si="0"/>
        <v>5.5170345368518285</v>
      </c>
    </row>
    <row r="62" spans="1:3" x14ac:dyDescent="0.25">
      <c r="A62" s="68">
        <v>14.68986854684772</v>
      </c>
      <c r="C62" s="25">
        <f t="shared" ca="1" si="0"/>
        <v>8.7466616001401025</v>
      </c>
    </row>
    <row r="63" spans="1:3" x14ac:dyDescent="0.25">
      <c r="A63" s="68">
        <v>11.343065605396987</v>
      </c>
      <c r="C63" s="25">
        <f t="shared" ca="1" si="0"/>
        <v>10.981732058697736</v>
      </c>
    </row>
    <row r="64" spans="1:3" x14ac:dyDescent="0.25">
      <c r="A64" s="68">
        <v>12.613417109387228</v>
      </c>
      <c r="C64" s="25">
        <f t="shared" ca="1" si="0"/>
        <v>14.208340902804926</v>
      </c>
    </row>
    <row r="65" spans="1:3" x14ac:dyDescent="0.25">
      <c r="A65" s="68">
        <v>15.064612196292728</v>
      </c>
      <c r="C65" s="25">
        <f t="shared" ca="1" si="0"/>
        <v>9.2005218778116102</v>
      </c>
    </row>
    <row r="66" spans="1:3" x14ac:dyDescent="0.25">
      <c r="A66" s="68">
        <v>11.801774942578049</v>
      </c>
      <c r="C66" s="25">
        <f t="shared" ca="1" si="0"/>
        <v>12.451893976406062</v>
      </c>
    </row>
    <row r="67" spans="1:3" x14ac:dyDescent="0.25">
      <c r="A67" s="68">
        <v>11.409098331350833</v>
      </c>
      <c r="C67" s="25">
        <f t="shared" ca="1" si="0"/>
        <v>5.8350496286030005</v>
      </c>
    </row>
    <row r="68" spans="1:3" x14ac:dyDescent="0.25">
      <c r="A68" s="68">
        <v>12.606377620395506</v>
      </c>
      <c r="C68" s="25">
        <f t="shared" ref="C68:C102" ca="1" si="2">NORMINV(RAND(),10,3)</f>
        <v>11.728093731798369</v>
      </c>
    </row>
    <row r="69" spans="1:3" x14ac:dyDescent="0.25">
      <c r="A69" s="68">
        <v>10.399467126044328</v>
      </c>
      <c r="C69" s="25">
        <f t="shared" ca="1" si="2"/>
        <v>11.130319721594482</v>
      </c>
    </row>
    <row r="70" spans="1:3" x14ac:dyDescent="0.25">
      <c r="A70" s="68">
        <v>6.7793792166048661</v>
      </c>
      <c r="C70" s="25">
        <f t="shared" ca="1" si="2"/>
        <v>8.9025598686513607</v>
      </c>
    </row>
    <row r="71" spans="1:3" x14ac:dyDescent="0.25">
      <c r="A71" s="68">
        <v>12.452791250107111</v>
      </c>
      <c r="C71" s="25">
        <f t="shared" ca="1" si="2"/>
        <v>6.5624138330243191</v>
      </c>
    </row>
    <row r="72" spans="1:3" x14ac:dyDescent="0.25">
      <c r="A72" s="68">
        <v>9.3163100953097455</v>
      </c>
      <c r="C72" s="25">
        <f t="shared" ca="1" si="2"/>
        <v>7.636967386208652</v>
      </c>
    </row>
    <row r="73" spans="1:3" x14ac:dyDescent="0.25">
      <c r="A73" s="68">
        <v>13.431498498684959</v>
      </c>
      <c r="C73" s="25">
        <f t="shared" ca="1" si="2"/>
        <v>6.2775387074583069</v>
      </c>
    </row>
    <row r="74" spans="1:3" x14ac:dyDescent="0.25">
      <c r="A74" s="68">
        <v>15.077054083812982</v>
      </c>
      <c r="C74" s="25">
        <f t="shared" ca="1" si="2"/>
        <v>6.2242423612608864</v>
      </c>
    </row>
    <row r="75" spans="1:3" x14ac:dyDescent="0.25">
      <c r="A75" s="68">
        <v>10.404791080654832</v>
      </c>
      <c r="C75" s="25">
        <f t="shared" ca="1" si="2"/>
        <v>10.667977469210731</v>
      </c>
    </row>
    <row r="76" spans="1:3" x14ac:dyDescent="0.25">
      <c r="A76" s="68">
        <v>15.006399987905752</v>
      </c>
      <c r="C76" s="25">
        <f t="shared" ca="1" si="2"/>
        <v>8.0896218819790029</v>
      </c>
    </row>
    <row r="77" spans="1:3" x14ac:dyDescent="0.25">
      <c r="A77" s="68">
        <v>10.020770585251739</v>
      </c>
      <c r="C77" s="25">
        <f t="shared" ca="1" si="2"/>
        <v>11.010814956415439</v>
      </c>
    </row>
    <row r="78" spans="1:3" x14ac:dyDescent="0.25">
      <c r="A78" s="68">
        <v>6.3444588502170518</v>
      </c>
      <c r="C78" s="25">
        <f t="shared" ca="1" si="2"/>
        <v>8.545718178822316</v>
      </c>
    </row>
    <row r="79" spans="1:3" x14ac:dyDescent="0.25">
      <c r="A79" s="68">
        <v>10.053819348977413</v>
      </c>
      <c r="C79" s="25">
        <f t="shared" ca="1" si="2"/>
        <v>10.525485285841995</v>
      </c>
    </row>
    <row r="80" spans="1:3" x14ac:dyDescent="0.25">
      <c r="A80" s="68">
        <v>6.8906809044710826</v>
      </c>
      <c r="C80" s="25">
        <f t="shared" ca="1" si="2"/>
        <v>9.6494879693242535</v>
      </c>
    </row>
    <row r="81" spans="1:3" x14ac:dyDescent="0.25">
      <c r="A81" s="68">
        <v>11.98038833332248</v>
      </c>
      <c r="C81" s="25">
        <f t="shared" ca="1" si="2"/>
        <v>7.0063144550468026</v>
      </c>
    </row>
    <row r="82" spans="1:3" x14ac:dyDescent="0.25">
      <c r="A82" s="68">
        <v>13.080015176237794</v>
      </c>
      <c r="C82" s="25">
        <f t="shared" ca="1" si="2"/>
        <v>6.090513572975488</v>
      </c>
    </row>
    <row r="83" spans="1:3" x14ac:dyDescent="0.25">
      <c r="A83" s="68">
        <v>17.545131666120142</v>
      </c>
      <c r="C83" s="25">
        <f t="shared" ca="1" si="2"/>
        <v>12.352193404352182</v>
      </c>
    </row>
    <row r="84" spans="1:3" x14ac:dyDescent="0.25">
      <c r="A84" s="68">
        <v>8.7586659244698239</v>
      </c>
      <c r="C84" s="25">
        <f t="shared" ca="1" si="2"/>
        <v>5.7390483317531134</v>
      </c>
    </row>
    <row r="85" spans="1:3" x14ac:dyDescent="0.25">
      <c r="A85" s="68">
        <v>3.6719086690573022</v>
      </c>
      <c r="C85" s="25">
        <f t="shared" ca="1" si="2"/>
        <v>6.5165179087231913</v>
      </c>
    </row>
    <row r="86" spans="1:3" x14ac:dyDescent="0.25">
      <c r="A86" s="68">
        <v>6.7157646096893586</v>
      </c>
      <c r="C86" s="25">
        <f t="shared" ca="1" si="2"/>
        <v>9.2837050785598656</v>
      </c>
    </row>
    <row r="87" spans="1:3" x14ac:dyDescent="0.25">
      <c r="A87" s="68">
        <v>14.425123734108638</v>
      </c>
      <c r="C87" s="25">
        <f t="shared" ca="1" si="2"/>
        <v>8.7726029044925671</v>
      </c>
    </row>
    <row r="88" spans="1:3" x14ac:dyDescent="0.25">
      <c r="A88" s="68">
        <v>12.166614194720751</v>
      </c>
      <c r="C88" s="25">
        <f t="shared" ca="1" si="2"/>
        <v>12.746398473456679</v>
      </c>
    </row>
    <row r="89" spans="1:3" x14ac:dyDescent="0.25">
      <c r="A89" s="68">
        <v>6.3950449455296621</v>
      </c>
      <c r="C89" s="25">
        <f t="shared" ca="1" si="2"/>
        <v>13.333032873325761</v>
      </c>
    </row>
    <row r="90" spans="1:3" x14ac:dyDescent="0.25">
      <c r="A90" s="68">
        <v>10.059787907957798</v>
      </c>
      <c r="C90" s="25">
        <f t="shared" ca="1" si="2"/>
        <v>10.730079111289092</v>
      </c>
    </row>
    <row r="91" spans="1:3" x14ac:dyDescent="0.25">
      <c r="A91" s="68">
        <v>9.8343332663353067</v>
      </c>
      <c r="C91" s="25">
        <f t="shared" ca="1" si="2"/>
        <v>6.5240955075689353</v>
      </c>
    </row>
    <row r="92" spans="1:3" x14ac:dyDescent="0.25">
      <c r="A92" s="68">
        <v>7.3095850691606756</v>
      </c>
      <c r="C92" s="25">
        <f t="shared" ca="1" si="2"/>
        <v>4.4569728830947737</v>
      </c>
    </row>
    <row r="93" spans="1:3" x14ac:dyDescent="0.25">
      <c r="A93" s="68">
        <v>10.115578586701304</v>
      </c>
      <c r="C93" s="25">
        <f t="shared" ca="1" si="2"/>
        <v>14.973547322931452</v>
      </c>
    </row>
    <row r="94" spans="1:3" x14ac:dyDescent="0.25">
      <c r="A94" s="68">
        <v>12.153531113435747</v>
      </c>
      <c r="C94" s="25">
        <f t="shared" ca="1" si="2"/>
        <v>9.5490036724537433</v>
      </c>
    </row>
    <row r="95" spans="1:3" x14ac:dyDescent="0.25">
      <c r="A95" s="68">
        <v>3.8717701297719032</v>
      </c>
      <c r="C95" s="25">
        <f t="shared" ca="1" si="2"/>
        <v>11.78024065622699</v>
      </c>
    </row>
    <row r="96" spans="1:3" x14ac:dyDescent="0.25">
      <c r="A96" s="68">
        <v>10.637602397546289</v>
      </c>
      <c r="C96" s="25">
        <f t="shared" ca="1" si="2"/>
        <v>11.397184989894615</v>
      </c>
    </row>
    <row r="97" spans="1:3" x14ac:dyDescent="0.25">
      <c r="A97" s="68">
        <v>9.016848732935614</v>
      </c>
      <c r="C97" s="25">
        <f t="shared" ca="1" si="2"/>
        <v>11.103693672477966</v>
      </c>
    </row>
    <row r="98" spans="1:3" x14ac:dyDescent="0.25">
      <c r="A98" s="68">
        <v>10.987025714493939</v>
      </c>
      <c r="C98" s="25">
        <f t="shared" ca="1" si="2"/>
        <v>11.558751490640837</v>
      </c>
    </row>
    <row r="99" spans="1:3" x14ac:dyDescent="0.25">
      <c r="A99" s="68">
        <v>8.723833414260298</v>
      </c>
      <c r="C99" s="25">
        <f t="shared" ca="1" si="2"/>
        <v>10.542927189762153</v>
      </c>
    </row>
    <row r="100" spans="1:3" x14ac:dyDescent="0.25">
      <c r="A100" s="68">
        <v>8.1504493007378187</v>
      </c>
      <c r="C100" s="25">
        <f t="shared" ca="1" si="2"/>
        <v>2.8029984444300915</v>
      </c>
    </row>
    <row r="101" spans="1:3" x14ac:dyDescent="0.25">
      <c r="A101" s="68">
        <v>8.8223930813546758</v>
      </c>
      <c r="C101" s="25">
        <f t="shared" ca="1" si="2"/>
        <v>7.6870344355065301</v>
      </c>
    </row>
    <row r="102" spans="1:3" x14ac:dyDescent="0.25">
      <c r="A102" s="68">
        <v>13.305626705696341</v>
      </c>
      <c r="C102" s="25">
        <f t="shared" ca="1" si="2"/>
        <v>17.580316013893043</v>
      </c>
    </row>
  </sheetData>
  <mergeCells count="1">
    <mergeCell ref="A1:C1"/>
  </mergeCells>
  <conditionalFormatting sqref="A1:XFD1 A103:XFD1048576 B2:XFD102">
    <cfRule type="expression" dxfId="7" priority="2">
      <formula>_xlfn.ISFORMULA(A1)</formula>
    </cfRule>
  </conditionalFormatting>
  <conditionalFormatting sqref="A3:A102">
    <cfRule type="expression" dxfId="6" priority="1">
      <formula>_xlfn.ISFORMULA(A3)</formula>
    </cfRule>
  </conditionalFormatting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1"/>
  <sheetViews>
    <sheetView workbookViewId="0">
      <selection sqref="A1:G1"/>
    </sheetView>
  </sheetViews>
  <sheetFormatPr defaultRowHeight="12.75" x14ac:dyDescent="0.2"/>
  <cols>
    <col min="1" max="1" width="7.44140625" style="1" customWidth="1"/>
    <col min="2" max="2" width="6.5546875" style="1" customWidth="1"/>
    <col min="3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7" x14ac:dyDescent="0.2">
      <c r="A1" s="96" t="s">
        <v>12</v>
      </c>
      <c r="B1" s="96"/>
      <c r="C1" s="96"/>
      <c r="D1" s="96"/>
      <c r="E1" s="96"/>
      <c r="F1" s="96"/>
      <c r="G1" s="96"/>
    </row>
    <row r="2" spans="1:7" ht="15" x14ac:dyDescent="0.2">
      <c r="A2">
        <v>3</v>
      </c>
    </row>
    <row r="3" spans="1:7" ht="15" x14ac:dyDescent="0.2">
      <c r="A3">
        <v>3</v>
      </c>
    </row>
    <row r="4" spans="1:7" ht="16.5" thickBot="1" x14ac:dyDescent="0.3">
      <c r="A4">
        <v>2</v>
      </c>
      <c r="C4" s="25" t="s">
        <v>30</v>
      </c>
      <c r="D4" s="25" t="s">
        <v>31</v>
      </c>
    </row>
    <row r="5" spans="1:7" ht="15" x14ac:dyDescent="0.2">
      <c r="A5">
        <v>3</v>
      </c>
      <c r="C5" s="22">
        <v>1</v>
      </c>
      <c r="D5" s="47">
        <v>0.2</v>
      </c>
    </row>
    <row r="6" spans="1:7" ht="15" x14ac:dyDescent="0.2">
      <c r="A6">
        <v>4</v>
      </c>
      <c r="C6" s="23">
        <v>2</v>
      </c>
      <c r="D6" s="49">
        <v>0.3</v>
      </c>
    </row>
    <row r="7" spans="1:7" ht="15" x14ac:dyDescent="0.2">
      <c r="A7">
        <v>2</v>
      </c>
      <c r="C7" s="23">
        <v>3</v>
      </c>
      <c r="D7" s="49">
        <v>0.1</v>
      </c>
    </row>
    <row r="8" spans="1:7" ht="15.75" thickBot="1" x14ac:dyDescent="0.25">
      <c r="A8">
        <v>3</v>
      </c>
      <c r="C8" s="24">
        <v>4</v>
      </c>
      <c r="D8" s="50">
        <v>0.4</v>
      </c>
    </row>
    <row r="9" spans="1:7" ht="15" x14ac:dyDescent="0.2">
      <c r="A9">
        <v>4</v>
      </c>
      <c r="D9" s="21"/>
    </row>
    <row r="10" spans="1:7" ht="15" x14ac:dyDescent="0.2">
      <c r="A10">
        <v>2</v>
      </c>
    </row>
    <row r="11" spans="1:7" ht="15.75" thickBot="1" x14ac:dyDescent="0.25">
      <c r="A11">
        <v>1</v>
      </c>
      <c r="C11" s="13" t="s">
        <v>10</v>
      </c>
      <c r="D11" s="13" t="s">
        <v>11</v>
      </c>
    </row>
    <row r="12" spans="1:7" ht="15" x14ac:dyDescent="0.2">
      <c r="A12">
        <v>4</v>
      </c>
      <c r="C12" s="22">
        <v>1</v>
      </c>
      <c r="D12" s="64">
        <f t="array" ref="D12:D16">FREQUENCY(A2:A101,C12:C15)/100</f>
        <v>0.19</v>
      </c>
    </row>
    <row r="13" spans="1:7" ht="15" x14ac:dyDescent="0.2">
      <c r="A13">
        <v>2</v>
      </c>
      <c r="C13" s="23">
        <v>2</v>
      </c>
      <c r="D13" s="65">
        <v>0.36</v>
      </c>
    </row>
    <row r="14" spans="1:7" ht="15" x14ac:dyDescent="0.2">
      <c r="A14">
        <v>4</v>
      </c>
      <c r="C14" s="23">
        <v>3</v>
      </c>
      <c r="D14" s="65">
        <v>0.11</v>
      </c>
    </row>
    <row r="15" spans="1:7" ht="15.75" thickBot="1" x14ac:dyDescent="0.25">
      <c r="A15">
        <v>1</v>
      </c>
      <c r="C15" s="24">
        <v>4</v>
      </c>
      <c r="D15" s="66">
        <v>0.34</v>
      </c>
    </row>
    <row r="16" spans="1:7" ht="15" x14ac:dyDescent="0.2">
      <c r="A16">
        <v>2</v>
      </c>
      <c r="D16" s="67">
        <v>0</v>
      </c>
    </row>
    <row r="17" spans="1:1" ht="15" x14ac:dyDescent="0.2">
      <c r="A17">
        <v>1</v>
      </c>
    </row>
    <row r="18" spans="1:1" ht="15" x14ac:dyDescent="0.2">
      <c r="A18">
        <v>4</v>
      </c>
    </row>
    <row r="19" spans="1:1" ht="15" x14ac:dyDescent="0.2">
      <c r="A19">
        <v>4</v>
      </c>
    </row>
    <row r="20" spans="1:1" ht="15" x14ac:dyDescent="0.2">
      <c r="A20">
        <v>4</v>
      </c>
    </row>
    <row r="21" spans="1:1" ht="15" x14ac:dyDescent="0.2">
      <c r="A21">
        <v>1</v>
      </c>
    </row>
    <row r="22" spans="1:1" ht="15" x14ac:dyDescent="0.2">
      <c r="A22">
        <v>2</v>
      </c>
    </row>
    <row r="23" spans="1:1" ht="15" x14ac:dyDescent="0.2">
      <c r="A23">
        <v>1</v>
      </c>
    </row>
    <row r="24" spans="1:1" ht="15" x14ac:dyDescent="0.2">
      <c r="A24">
        <v>2</v>
      </c>
    </row>
    <row r="25" spans="1:1" ht="15" x14ac:dyDescent="0.2">
      <c r="A25">
        <v>4</v>
      </c>
    </row>
    <row r="26" spans="1:1" ht="15" x14ac:dyDescent="0.2">
      <c r="A26">
        <v>2</v>
      </c>
    </row>
    <row r="27" spans="1:1" ht="15" x14ac:dyDescent="0.2">
      <c r="A27">
        <v>4</v>
      </c>
    </row>
    <row r="28" spans="1:1" ht="15" x14ac:dyDescent="0.2">
      <c r="A28">
        <v>1</v>
      </c>
    </row>
    <row r="29" spans="1:1" ht="15" x14ac:dyDescent="0.2">
      <c r="A29">
        <v>4</v>
      </c>
    </row>
    <row r="30" spans="1:1" ht="15" x14ac:dyDescent="0.2">
      <c r="A30">
        <v>2</v>
      </c>
    </row>
    <row r="31" spans="1:1" ht="15" x14ac:dyDescent="0.2">
      <c r="A31">
        <v>1</v>
      </c>
    </row>
    <row r="32" spans="1:1" ht="15" x14ac:dyDescent="0.2">
      <c r="A32">
        <v>3</v>
      </c>
    </row>
    <row r="33" spans="1:1" ht="15" x14ac:dyDescent="0.2">
      <c r="A33">
        <v>2</v>
      </c>
    </row>
    <row r="34" spans="1:1" ht="15" x14ac:dyDescent="0.2">
      <c r="A34">
        <v>4</v>
      </c>
    </row>
    <row r="35" spans="1:1" ht="15" x14ac:dyDescent="0.2">
      <c r="A35">
        <v>2</v>
      </c>
    </row>
    <row r="36" spans="1:1" ht="15" x14ac:dyDescent="0.2">
      <c r="A36">
        <v>2</v>
      </c>
    </row>
    <row r="37" spans="1:1" ht="15" x14ac:dyDescent="0.2">
      <c r="A37">
        <v>3</v>
      </c>
    </row>
    <row r="38" spans="1:1" ht="15" x14ac:dyDescent="0.2">
      <c r="A38">
        <v>1</v>
      </c>
    </row>
    <row r="39" spans="1:1" ht="15" x14ac:dyDescent="0.2">
      <c r="A39">
        <v>3</v>
      </c>
    </row>
    <row r="40" spans="1:1" ht="15" x14ac:dyDescent="0.2">
      <c r="A40">
        <v>2</v>
      </c>
    </row>
    <row r="41" spans="1:1" ht="15" x14ac:dyDescent="0.2">
      <c r="A41">
        <v>3</v>
      </c>
    </row>
    <row r="42" spans="1:1" ht="15" x14ac:dyDescent="0.2">
      <c r="A42">
        <v>4</v>
      </c>
    </row>
    <row r="43" spans="1:1" ht="15" x14ac:dyDescent="0.2">
      <c r="A43">
        <v>2</v>
      </c>
    </row>
    <row r="44" spans="1:1" ht="15" x14ac:dyDescent="0.2">
      <c r="A44">
        <v>4</v>
      </c>
    </row>
    <row r="45" spans="1:1" ht="15" x14ac:dyDescent="0.2">
      <c r="A45">
        <v>2</v>
      </c>
    </row>
    <row r="46" spans="1:1" ht="15" x14ac:dyDescent="0.2">
      <c r="A46">
        <v>4</v>
      </c>
    </row>
    <row r="47" spans="1:1" ht="15" x14ac:dyDescent="0.2">
      <c r="A47">
        <v>2</v>
      </c>
    </row>
    <row r="48" spans="1:1" ht="15" x14ac:dyDescent="0.2">
      <c r="A48">
        <v>1</v>
      </c>
    </row>
    <row r="49" spans="1:1" ht="15" x14ac:dyDescent="0.2">
      <c r="A49">
        <v>2</v>
      </c>
    </row>
    <row r="50" spans="1:1" ht="15" x14ac:dyDescent="0.2">
      <c r="A50">
        <v>2</v>
      </c>
    </row>
    <row r="51" spans="1:1" ht="15" x14ac:dyDescent="0.2">
      <c r="A51">
        <v>4</v>
      </c>
    </row>
    <row r="52" spans="1:1" ht="15" x14ac:dyDescent="0.2">
      <c r="A52">
        <v>4</v>
      </c>
    </row>
    <row r="53" spans="1:1" ht="15" x14ac:dyDescent="0.2">
      <c r="A53">
        <v>4</v>
      </c>
    </row>
    <row r="54" spans="1:1" ht="15" x14ac:dyDescent="0.2">
      <c r="A54">
        <v>2</v>
      </c>
    </row>
    <row r="55" spans="1:1" ht="15" x14ac:dyDescent="0.2">
      <c r="A55">
        <v>2</v>
      </c>
    </row>
    <row r="56" spans="1:1" ht="15" x14ac:dyDescent="0.2">
      <c r="A56">
        <v>1</v>
      </c>
    </row>
    <row r="57" spans="1:1" ht="15" x14ac:dyDescent="0.2">
      <c r="A57">
        <v>4</v>
      </c>
    </row>
    <row r="58" spans="1:1" ht="15" x14ac:dyDescent="0.2">
      <c r="A58">
        <v>2</v>
      </c>
    </row>
    <row r="59" spans="1:1" ht="15" x14ac:dyDescent="0.2">
      <c r="A59">
        <v>2</v>
      </c>
    </row>
    <row r="60" spans="1:1" ht="15" x14ac:dyDescent="0.2">
      <c r="A60">
        <v>4</v>
      </c>
    </row>
    <row r="61" spans="1:1" ht="15" x14ac:dyDescent="0.2">
      <c r="A61">
        <v>1</v>
      </c>
    </row>
    <row r="62" spans="1:1" ht="15" x14ac:dyDescent="0.2">
      <c r="A62">
        <v>2</v>
      </c>
    </row>
    <row r="63" spans="1:1" ht="15" x14ac:dyDescent="0.2">
      <c r="A63">
        <v>2</v>
      </c>
    </row>
    <row r="64" spans="1:1" ht="15" x14ac:dyDescent="0.2">
      <c r="A64">
        <v>2</v>
      </c>
    </row>
    <row r="65" spans="1:1" ht="15" x14ac:dyDescent="0.2">
      <c r="A65">
        <v>1</v>
      </c>
    </row>
    <row r="66" spans="1:1" ht="15" x14ac:dyDescent="0.2">
      <c r="A66">
        <v>2</v>
      </c>
    </row>
    <row r="67" spans="1:1" ht="15" x14ac:dyDescent="0.2">
      <c r="A67">
        <v>2</v>
      </c>
    </row>
    <row r="68" spans="1:1" ht="15" x14ac:dyDescent="0.2">
      <c r="A68">
        <v>4</v>
      </c>
    </row>
    <row r="69" spans="1:1" ht="15" x14ac:dyDescent="0.2">
      <c r="A69">
        <v>4</v>
      </c>
    </row>
    <row r="70" spans="1:1" ht="15" x14ac:dyDescent="0.2">
      <c r="A70">
        <v>2</v>
      </c>
    </row>
    <row r="71" spans="1:1" ht="15" x14ac:dyDescent="0.2">
      <c r="A71">
        <v>1</v>
      </c>
    </row>
    <row r="72" spans="1:1" ht="15" x14ac:dyDescent="0.2">
      <c r="A72">
        <v>1</v>
      </c>
    </row>
    <row r="73" spans="1:1" ht="15" x14ac:dyDescent="0.2">
      <c r="A73">
        <v>4</v>
      </c>
    </row>
    <row r="74" spans="1:1" ht="15" x14ac:dyDescent="0.2">
      <c r="A74">
        <v>2</v>
      </c>
    </row>
    <row r="75" spans="1:1" ht="15" x14ac:dyDescent="0.2">
      <c r="A75">
        <v>4</v>
      </c>
    </row>
    <row r="76" spans="1:1" ht="15" x14ac:dyDescent="0.2">
      <c r="A76">
        <v>1</v>
      </c>
    </row>
    <row r="77" spans="1:1" ht="15" x14ac:dyDescent="0.2">
      <c r="A77">
        <v>4</v>
      </c>
    </row>
    <row r="78" spans="1:1" ht="15" x14ac:dyDescent="0.2">
      <c r="A78">
        <v>3</v>
      </c>
    </row>
    <row r="79" spans="1:1" ht="15" x14ac:dyDescent="0.2">
      <c r="A79">
        <v>2</v>
      </c>
    </row>
    <row r="80" spans="1:1" ht="15" x14ac:dyDescent="0.2">
      <c r="A80">
        <v>4</v>
      </c>
    </row>
    <row r="81" spans="1:1" ht="15" x14ac:dyDescent="0.2">
      <c r="A81">
        <v>2</v>
      </c>
    </row>
    <row r="82" spans="1:1" ht="15" x14ac:dyDescent="0.2">
      <c r="A82">
        <v>4</v>
      </c>
    </row>
    <row r="83" spans="1:1" ht="15" x14ac:dyDescent="0.2">
      <c r="A83">
        <v>2</v>
      </c>
    </row>
    <row r="84" spans="1:1" ht="15" x14ac:dyDescent="0.2">
      <c r="A84">
        <v>1</v>
      </c>
    </row>
    <row r="85" spans="1:1" ht="15" x14ac:dyDescent="0.2">
      <c r="A85">
        <v>4</v>
      </c>
    </row>
    <row r="86" spans="1:1" ht="15" x14ac:dyDescent="0.2">
      <c r="A86">
        <v>4</v>
      </c>
    </row>
    <row r="87" spans="1:1" ht="15" x14ac:dyDescent="0.2">
      <c r="A87">
        <v>4</v>
      </c>
    </row>
    <row r="88" spans="1:1" ht="15" x14ac:dyDescent="0.2">
      <c r="A88">
        <v>1</v>
      </c>
    </row>
    <row r="89" spans="1:1" ht="15" x14ac:dyDescent="0.2">
      <c r="A89">
        <v>4</v>
      </c>
    </row>
    <row r="90" spans="1:1" ht="15" x14ac:dyDescent="0.2">
      <c r="A90">
        <v>1</v>
      </c>
    </row>
    <row r="91" spans="1:1" ht="15" x14ac:dyDescent="0.2">
      <c r="A91">
        <v>4</v>
      </c>
    </row>
    <row r="92" spans="1:1" ht="15" x14ac:dyDescent="0.2">
      <c r="A92">
        <v>2</v>
      </c>
    </row>
    <row r="93" spans="1:1" ht="15" x14ac:dyDescent="0.2">
      <c r="A93">
        <v>2</v>
      </c>
    </row>
    <row r="94" spans="1:1" ht="15" x14ac:dyDescent="0.2">
      <c r="A94">
        <v>3</v>
      </c>
    </row>
    <row r="95" spans="1:1" ht="15" x14ac:dyDescent="0.2">
      <c r="A95">
        <v>2</v>
      </c>
    </row>
    <row r="96" spans="1:1" ht="15" x14ac:dyDescent="0.2">
      <c r="A96">
        <v>1</v>
      </c>
    </row>
    <row r="97" spans="1:1" ht="15" x14ac:dyDescent="0.2">
      <c r="A97">
        <v>4</v>
      </c>
    </row>
    <row r="98" spans="1:1" ht="15" x14ac:dyDescent="0.2">
      <c r="A98">
        <v>2</v>
      </c>
    </row>
    <row r="99" spans="1:1" ht="15" x14ac:dyDescent="0.2">
      <c r="A99">
        <v>4</v>
      </c>
    </row>
    <row r="100" spans="1:1" ht="15" x14ac:dyDescent="0.2">
      <c r="A100">
        <v>4</v>
      </c>
    </row>
    <row r="101" spans="1:1" ht="15" x14ac:dyDescent="0.2">
      <c r="A101">
        <v>3</v>
      </c>
    </row>
  </sheetData>
  <mergeCells count="1">
    <mergeCell ref="A1:G1"/>
  </mergeCells>
  <conditionalFormatting sqref="C4:D8">
    <cfRule type="expression" dxfId="5" priority="1">
      <formula>_xlfn.ISFORMULA(C4)</formula>
    </cfRule>
  </conditionalFormatting>
  <pageMargins left="0.75" right="0.75" top="1" bottom="1" header="0.5" footer="0.5"/>
  <headerFooter alignWithMargins="0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workbookViewId="0">
      <selection sqref="A1:C1"/>
    </sheetView>
  </sheetViews>
  <sheetFormatPr defaultRowHeight="15" x14ac:dyDescent="0.25"/>
  <cols>
    <col min="1" max="1" width="8.88671875" style="25"/>
    <col min="2" max="2" width="6.77734375" style="25" customWidth="1"/>
    <col min="3" max="3" width="6.88671875" style="25" customWidth="1"/>
    <col min="4" max="4" width="4.77734375" style="25" customWidth="1"/>
    <col min="5" max="5" width="5.109375" style="25" customWidth="1"/>
    <col min="6" max="15" width="7.109375" style="25" customWidth="1"/>
    <col min="16" max="16" width="4.5546875" style="25" customWidth="1"/>
    <col min="17" max="17" width="7.109375" style="25" customWidth="1"/>
    <col min="18" max="21" width="8.88671875" style="25"/>
    <col min="22" max="22" width="4.5546875" style="25" bestFit="1" customWidth="1"/>
    <col min="23" max="23" width="8.33203125" style="25" bestFit="1" customWidth="1"/>
    <col min="24" max="16384" width="8.88671875" style="25"/>
  </cols>
  <sheetData>
    <row r="1" spans="1:7" ht="15.75" thickBot="1" x14ac:dyDescent="0.3">
      <c r="A1" s="97" t="s">
        <v>29</v>
      </c>
      <c r="B1" s="97"/>
      <c r="C1" s="97"/>
      <c r="F1" s="25" t="s">
        <v>30</v>
      </c>
      <c r="G1" s="25" t="s">
        <v>31</v>
      </c>
    </row>
    <row r="2" spans="1:7" x14ac:dyDescent="0.25">
      <c r="A2" s="26" t="s">
        <v>16</v>
      </c>
      <c r="B2" s="27"/>
      <c r="C2" s="27" t="s">
        <v>17</v>
      </c>
      <c r="E2" s="46">
        <v>0</v>
      </c>
      <c r="F2" s="22">
        <v>1</v>
      </c>
      <c r="G2" s="47">
        <v>0.2</v>
      </c>
    </row>
    <row r="3" spans="1:7" x14ac:dyDescent="0.25">
      <c r="A3" s="25">
        <v>1</v>
      </c>
      <c r="C3" s="25">
        <f ca="1">VLOOKUP(RAND(),$E$2:$G$5,2,1)</f>
        <v>2</v>
      </c>
      <c r="E3" s="48">
        <f>SUM($G$2:G2)</f>
        <v>0.2</v>
      </c>
      <c r="F3" s="23">
        <v>2</v>
      </c>
      <c r="G3" s="49">
        <v>0.3</v>
      </c>
    </row>
    <row r="4" spans="1:7" x14ac:dyDescent="0.25">
      <c r="A4" s="25">
        <v>4</v>
      </c>
      <c r="C4" s="25">
        <f t="shared" ref="C4:C67" ca="1" si="0">VLOOKUP(RAND(),$E$2:$G$5,2,1)</f>
        <v>3</v>
      </c>
      <c r="E4" s="48">
        <f>SUM($G$2:G3)</f>
        <v>0.5</v>
      </c>
      <c r="F4" s="23">
        <v>3</v>
      </c>
      <c r="G4" s="49">
        <v>0.1</v>
      </c>
    </row>
    <row r="5" spans="1:7" ht="15.75" thickBot="1" x14ac:dyDescent="0.3">
      <c r="A5" s="25">
        <v>4</v>
      </c>
      <c r="C5" s="25">
        <f t="shared" ca="1" si="0"/>
        <v>3</v>
      </c>
      <c r="E5" s="48">
        <f>SUM($G$2:G4)</f>
        <v>0.6</v>
      </c>
      <c r="F5" s="24">
        <v>4</v>
      </c>
      <c r="G5" s="50">
        <v>0.4</v>
      </c>
    </row>
    <row r="6" spans="1:7" x14ac:dyDescent="0.25">
      <c r="A6" s="25">
        <v>3</v>
      </c>
      <c r="C6" s="25">
        <f t="shared" ca="1" si="0"/>
        <v>1</v>
      </c>
    </row>
    <row r="7" spans="1:7" x14ac:dyDescent="0.25">
      <c r="A7" s="25">
        <v>4</v>
      </c>
      <c r="C7" s="25">
        <f t="shared" ca="1" si="0"/>
        <v>2</v>
      </c>
    </row>
    <row r="8" spans="1:7" ht="15.75" thickBot="1" x14ac:dyDescent="0.3">
      <c r="A8" s="25">
        <v>4</v>
      </c>
      <c r="C8" s="25">
        <f t="shared" ca="1" si="0"/>
        <v>2</v>
      </c>
    </row>
    <row r="9" spans="1:7" ht="15.75" x14ac:dyDescent="0.25">
      <c r="A9" s="25">
        <v>2</v>
      </c>
      <c r="C9" s="25">
        <f t="shared" ca="1" si="0"/>
        <v>2</v>
      </c>
      <c r="E9" s="28">
        <v>1</v>
      </c>
      <c r="F9" s="51">
        <f t="array" ref="F9:F13">FREQUENCY(A3:A102,E9:E12)/100</f>
        <v>0.15</v>
      </c>
    </row>
    <row r="10" spans="1:7" ht="15.75" x14ac:dyDescent="0.25">
      <c r="A10" s="25">
        <v>4</v>
      </c>
      <c r="C10" s="25">
        <f t="shared" ca="1" si="0"/>
        <v>4</v>
      </c>
      <c r="E10" s="32">
        <v>2</v>
      </c>
      <c r="F10" s="52">
        <v>0.25</v>
      </c>
    </row>
    <row r="11" spans="1:7" ht="15.75" x14ac:dyDescent="0.25">
      <c r="A11" s="25">
        <v>1</v>
      </c>
      <c r="C11" s="25">
        <f t="shared" ca="1" si="0"/>
        <v>1</v>
      </c>
      <c r="E11" s="32">
        <v>3</v>
      </c>
      <c r="F11" s="52">
        <v>0.11</v>
      </c>
    </row>
    <row r="12" spans="1:7" ht="16.5" thickBot="1" x14ac:dyDescent="0.3">
      <c r="A12" s="25">
        <v>4</v>
      </c>
      <c r="C12" s="25">
        <f t="shared" ca="1" si="0"/>
        <v>4</v>
      </c>
      <c r="E12" s="33">
        <v>4</v>
      </c>
      <c r="F12" s="53">
        <v>0.49</v>
      </c>
    </row>
    <row r="13" spans="1:7" ht="15.75" x14ac:dyDescent="0.25">
      <c r="A13" s="25">
        <v>2</v>
      </c>
      <c r="C13" s="25">
        <f t="shared" ca="1" si="0"/>
        <v>2</v>
      </c>
      <c r="F13" s="54">
        <v>0</v>
      </c>
    </row>
    <row r="14" spans="1:7" x14ac:dyDescent="0.25">
      <c r="A14" s="25">
        <v>4</v>
      </c>
      <c r="C14" s="25">
        <f t="shared" ca="1" si="0"/>
        <v>4</v>
      </c>
    </row>
    <row r="15" spans="1:7" x14ac:dyDescent="0.25">
      <c r="A15" s="25">
        <v>2</v>
      </c>
      <c r="C15" s="25">
        <f t="shared" ca="1" si="0"/>
        <v>1</v>
      </c>
    </row>
    <row r="16" spans="1:7" ht="15.75" thickBot="1" x14ac:dyDescent="0.3">
      <c r="A16" s="25">
        <v>2</v>
      </c>
      <c r="C16" s="25">
        <f t="shared" ca="1" si="0"/>
        <v>4</v>
      </c>
    </row>
    <row r="17" spans="1:17" ht="15.75" thickBot="1" x14ac:dyDescent="0.3">
      <c r="A17" s="25">
        <v>4</v>
      </c>
      <c r="C17" s="25">
        <f t="shared" ca="1" si="0"/>
        <v>4</v>
      </c>
      <c r="F17" s="34" t="s">
        <v>18</v>
      </c>
      <c r="G17" s="35" t="s">
        <v>19</v>
      </c>
      <c r="H17" s="35" t="s">
        <v>20</v>
      </c>
      <c r="I17" s="35" t="s">
        <v>21</v>
      </c>
      <c r="J17" s="35" t="s">
        <v>22</v>
      </c>
      <c r="K17" s="35" t="s">
        <v>23</v>
      </c>
      <c r="L17" s="35" t="s">
        <v>24</v>
      </c>
      <c r="M17" s="35" t="s">
        <v>25</v>
      </c>
      <c r="N17" s="35" t="s">
        <v>26</v>
      </c>
      <c r="O17" s="36" t="s">
        <v>27</v>
      </c>
      <c r="Q17" s="27" t="s">
        <v>8</v>
      </c>
    </row>
    <row r="18" spans="1:17" ht="15.75" x14ac:dyDescent="0.25">
      <c r="A18" s="25">
        <v>2</v>
      </c>
      <c r="C18" s="25">
        <f t="shared" ca="1" si="0"/>
        <v>3</v>
      </c>
      <c r="E18" s="28">
        <v>1</v>
      </c>
      <c r="F18" s="55">
        <f t="array" aca="1" ref="F18:F22" ca="1">FREQUENCY(C3:C102,E18:E21)/100</f>
        <v>0.18</v>
      </c>
      <c r="G18" s="58">
        <f t="dataTable" ref="G18:O21" dt2D="0" dtr="1" r1="E17" ca="1"/>
        <v>0.2</v>
      </c>
      <c r="H18" s="59">
        <v>0.24</v>
      </c>
      <c r="I18" s="59">
        <v>0.18</v>
      </c>
      <c r="J18" s="59">
        <v>0.1</v>
      </c>
      <c r="K18" s="59">
        <v>0.3</v>
      </c>
      <c r="L18" s="59">
        <v>0.17</v>
      </c>
      <c r="M18" s="59">
        <v>0.17</v>
      </c>
      <c r="N18" s="59">
        <v>0.22</v>
      </c>
      <c r="O18" s="51">
        <v>0.22</v>
      </c>
      <c r="Q18" s="55">
        <f t="shared" ref="Q18:Q21" ca="1" si="1">AVERAGE(F18:O18)</f>
        <v>0.19799999999999998</v>
      </c>
    </row>
    <row r="19" spans="1:17" ht="15.75" x14ac:dyDescent="0.25">
      <c r="A19" s="25">
        <v>4</v>
      </c>
      <c r="C19" s="25">
        <f t="shared" ca="1" si="0"/>
        <v>4</v>
      </c>
      <c r="E19" s="32">
        <v>2</v>
      </c>
      <c r="F19" s="56">
        <f ca="1"/>
        <v>0.28000000000000003</v>
      </c>
      <c r="G19" s="60">
        <v>0.28999999999999998</v>
      </c>
      <c r="H19" s="61">
        <v>0.26</v>
      </c>
      <c r="I19" s="61">
        <v>0.33</v>
      </c>
      <c r="J19" s="61">
        <v>0.42</v>
      </c>
      <c r="K19" s="61">
        <v>0.28999999999999998</v>
      </c>
      <c r="L19" s="61">
        <v>0.36</v>
      </c>
      <c r="M19" s="61">
        <v>0.33</v>
      </c>
      <c r="N19" s="61">
        <v>0.27</v>
      </c>
      <c r="O19" s="52">
        <v>0.3</v>
      </c>
      <c r="Q19" s="56">
        <f t="shared" ca="1" si="1"/>
        <v>0.313</v>
      </c>
    </row>
    <row r="20" spans="1:17" ht="15.75" x14ac:dyDescent="0.25">
      <c r="A20" s="25">
        <v>2</v>
      </c>
      <c r="C20" s="25">
        <f t="shared" ca="1" si="0"/>
        <v>2</v>
      </c>
      <c r="E20" s="32">
        <v>3</v>
      </c>
      <c r="F20" s="56">
        <f ca="1"/>
        <v>0.14000000000000001</v>
      </c>
      <c r="G20" s="60">
        <v>0.08</v>
      </c>
      <c r="H20" s="61">
        <v>0.17</v>
      </c>
      <c r="I20" s="61">
        <v>0.13</v>
      </c>
      <c r="J20" s="61">
        <v>0.05</v>
      </c>
      <c r="K20" s="61">
        <v>0.1</v>
      </c>
      <c r="L20" s="61">
        <v>0.09</v>
      </c>
      <c r="M20" s="61">
        <v>0.13</v>
      </c>
      <c r="N20" s="61">
        <v>0.13</v>
      </c>
      <c r="O20" s="52">
        <v>0.08</v>
      </c>
      <c r="Q20" s="56">
        <f t="shared" ca="1" si="1"/>
        <v>0.11000000000000001</v>
      </c>
    </row>
    <row r="21" spans="1:17" ht="16.5" thickBot="1" x14ac:dyDescent="0.3">
      <c r="A21" s="25">
        <v>1</v>
      </c>
      <c r="C21" s="25">
        <f t="shared" ca="1" si="0"/>
        <v>1</v>
      </c>
      <c r="E21" s="33">
        <v>4</v>
      </c>
      <c r="F21" s="57">
        <f ca="1"/>
        <v>0.4</v>
      </c>
      <c r="G21" s="62">
        <v>0.43</v>
      </c>
      <c r="H21" s="63">
        <v>0.33</v>
      </c>
      <c r="I21" s="63">
        <v>0.36</v>
      </c>
      <c r="J21" s="63">
        <v>0.43</v>
      </c>
      <c r="K21" s="63">
        <v>0.31</v>
      </c>
      <c r="L21" s="63">
        <v>0.38</v>
      </c>
      <c r="M21" s="63">
        <v>0.37</v>
      </c>
      <c r="N21" s="63">
        <v>0.38</v>
      </c>
      <c r="O21" s="53">
        <v>0.4</v>
      </c>
      <c r="Q21" s="57">
        <f t="shared" ca="1" si="1"/>
        <v>0.37899999999999995</v>
      </c>
    </row>
    <row r="22" spans="1:17" x14ac:dyDescent="0.25">
      <c r="A22" s="25">
        <v>3</v>
      </c>
      <c r="C22" s="25">
        <f t="shared" ca="1" si="0"/>
        <v>1</v>
      </c>
      <c r="F22" s="25">
        <f ca="1"/>
        <v>0</v>
      </c>
    </row>
    <row r="23" spans="1:17" x14ac:dyDescent="0.25">
      <c r="A23" s="25">
        <v>4</v>
      </c>
      <c r="C23" s="25">
        <f t="shared" ca="1" si="0"/>
        <v>4</v>
      </c>
    </row>
    <row r="24" spans="1:17" x14ac:dyDescent="0.25">
      <c r="A24" s="25">
        <v>2</v>
      </c>
      <c r="C24" s="25">
        <f t="shared" ca="1" si="0"/>
        <v>2</v>
      </c>
    </row>
    <row r="25" spans="1:17" x14ac:dyDescent="0.25">
      <c r="A25" s="25">
        <v>1</v>
      </c>
      <c r="C25" s="25">
        <f t="shared" ca="1" si="0"/>
        <v>3</v>
      </c>
    </row>
    <row r="26" spans="1:17" x14ac:dyDescent="0.25">
      <c r="A26" s="25">
        <v>2</v>
      </c>
      <c r="C26" s="25">
        <f t="shared" ca="1" si="0"/>
        <v>4</v>
      </c>
    </row>
    <row r="27" spans="1:17" x14ac:dyDescent="0.25">
      <c r="A27" s="25">
        <v>4</v>
      </c>
      <c r="C27" s="25">
        <f t="shared" ca="1" si="0"/>
        <v>1</v>
      </c>
    </row>
    <row r="28" spans="1:17" x14ac:dyDescent="0.25">
      <c r="A28" s="25">
        <v>3</v>
      </c>
      <c r="C28" s="25">
        <f t="shared" ca="1" si="0"/>
        <v>3</v>
      </c>
    </row>
    <row r="29" spans="1:17" x14ac:dyDescent="0.25">
      <c r="A29" s="25">
        <v>3</v>
      </c>
      <c r="C29" s="25">
        <f t="shared" ca="1" si="0"/>
        <v>4</v>
      </c>
    </row>
    <row r="30" spans="1:17" x14ac:dyDescent="0.25">
      <c r="A30" s="25">
        <v>3</v>
      </c>
      <c r="C30" s="25">
        <f t="shared" ca="1" si="0"/>
        <v>4</v>
      </c>
    </row>
    <row r="31" spans="1:17" x14ac:dyDescent="0.25">
      <c r="A31" s="25">
        <v>4</v>
      </c>
      <c r="C31" s="25">
        <f t="shared" ca="1" si="0"/>
        <v>4</v>
      </c>
    </row>
    <row r="32" spans="1:17" x14ac:dyDescent="0.25">
      <c r="A32" s="25">
        <v>3</v>
      </c>
      <c r="C32" s="25">
        <f t="shared" ca="1" si="0"/>
        <v>4</v>
      </c>
    </row>
    <row r="33" spans="1:3" x14ac:dyDescent="0.25">
      <c r="A33" s="25">
        <v>4</v>
      </c>
      <c r="C33" s="25">
        <f t="shared" ca="1" si="0"/>
        <v>4</v>
      </c>
    </row>
    <row r="34" spans="1:3" x14ac:dyDescent="0.25">
      <c r="A34" s="25">
        <v>4</v>
      </c>
      <c r="C34" s="25">
        <f t="shared" ca="1" si="0"/>
        <v>4</v>
      </c>
    </row>
    <row r="35" spans="1:3" x14ac:dyDescent="0.25">
      <c r="A35" s="25">
        <v>4</v>
      </c>
      <c r="C35" s="25">
        <f t="shared" ca="1" si="0"/>
        <v>2</v>
      </c>
    </row>
    <row r="36" spans="1:3" x14ac:dyDescent="0.25">
      <c r="A36" s="25">
        <v>4</v>
      </c>
      <c r="C36" s="25">
        <f t="shared" ca="1" si="0"/>
        <v>2</v>
      </c>
    </row>
    <row r="37" spans="1:3" x14ac:dyDescent="0.25">
      <c r="A37" s="25">
        <v>1</v>
      </c>
      <c r="C37" s="25">
        <f t="shared" ca="1" si="0"/>
        <v>1</v>
      </c>
    </row>
    <row r="38" spans="1:3" x14ac:dyDescent="0.25">
      <c r="A38" s="25">
        <v>1</v>
      </c>
      <c r="C38" s="25">
        <f t="shared" ca="1" si="0"/>
        <v>1</v>
      </c>
    </row>
    <row r="39" spans="1:3" x14ac:dyDescent="0.25">
      <c r="A39" s="25">
        <v>4</v>
      </c>
      <c r="C39" s="25">
        <f t="shared" ca="1" si="0"/>
        <v>2</v>
      </c>
    </row>
    <row r="40" spans="1:3" x14ac:dyDescent="0.25">
      <c r="A40" s="25">
        <v>4</v>
      </c>
      <c r="C40" s="25">
        <f t="shared" ca="1" si="0"/>
        <v>4</v>
      </c>
    </row>
    <row r="41" spans="1:3" x14ac:dyDescent="0.25">
      <c r="A41" s="25">
        <v>4</v>
      </c>
      <c r="C41" s="25">
        <f t="shared" ca="1" si="0"/>
        <v>4</v>
      </c>
    </row>
    <row r="42" spans="1:3" x14ac:dyDescent="0.25">
      <c r="A42" s="25">
        <v>4</v>
      </c>
      <c r="C42" s="25">
        <f t="shared" ca="1" si="0"/>
        <v>4</v>
      </c>
    </row>
    <row r="43" spans="1:3" x14ac:dyDescent="0.25">
      <c r="A43" s="25">
        <v>4</v>
      </c>
      <c r="C43" s="25">
        <f t="shared" ca="1" si="0"/>
        <v>4</v>
      </c>
    </row>
    <row r="44" spans="1:3" x14ac:dyDescent="0.25">
      <c r="A44" s="25">
        <v>2</v>
      </c>
      <c r="C44" s="25">
        <f t="shared" ca="1" si="0"/>
        <v>4</v>
      </c>
    </row>
    <row r="45" spans="1:3" x14ac:dyDescent="0.25">
      <c r="A45" s="25">
        <v>1</v>
      </c>
      <c r="C45" s="25">
        <f t="shared" ca="1" si="0"/>
        <v>2</v>
      </c>
    </row>
    <row r="46" spans="1:3" x14ac:dyDescent="0.25">
      <c r="A46" s="25">
        <v>2</v>
      </c>
      <c r="C46" s="25">
        <f t="shared" ca="1" si="0"/>
        <v>2</v>
      </c>
    </row>
    <row r="47" spans="1:3" x14ac:dyDescent="0.25">
      <c r="A47" s="25">
        <v>3</v>
      </c>
      <c r="C47" s="25">
        <f t="shared" ca="1" si="0"/>
        <v>4</v>
      </c>
    </row>
    <row r="48" spans="1:3" x14ac:dyDescent="0.25">
      <c r="A48" s="25">
        <v>2</v>
      </c>
      <c r="C48" s="25">
        <f t="shared" ca="1" si="0"/>
        <v>4</v>
      </c>
    </row>
    <row r="49" spans="1:3" x14ac:dyDescent="0.25">
      <c r="A49" s="25">
        <v>2</v>
      </c>
      <c r="C49" s="25">
        <f t="shared" ca="1" si="0"/>
        <v>4</v>
      </c>
    </row>
    <row r="50" spans="1:3" x14ac:dyDescent="0.25">
      <c r="A50" s="25">
        <v>1</v>
      </c>
      <c r="C50" s="25">
        <f t="shared" ca="1" si="0"/>
        <v>2</v>
      </c>
    </row>
    <row r="51" spans="1:3" x14ac:dyDescent="0.25">
      <c r="A51" s="25">
        <v>4</v>
      </c>
      <c r="C51" s="25">
        <f t="shared" ca="1" si="0"/>
        <v>1</v>
      </c>
    </row>
    <row r="52" spans="1:3" x14ac:dyDescent="0.25">
      <c r="A52" s="25">
        <v>1</v>
      </c>
      <c r="C52" s="25">
        <f t="shared" ca="1" si="0"/>
        <v>2</v>
      </c>
    </row>
    <row r="53" spans="1:3" x14ac:dyDescent="0.25">
      <c r="A53" s="25">
        <v>4</v>
      </c>
      <c r="C53" s="25">
        <f t="shared" ca="1" si="0"/>
        <v>1</v>
      </c>
    </row>
    <row r="54" spans="1:3" x14ac:dyDescent="0.25">
      <c r="A54" s="25">
        <v>3</v>
      </c>
      <c r="C54" s="25">
        <f t="shared" ca="1" si="0"/>
        <v>1</v>
      </c>
    </row>
    <row r="55" spans="1:3" x14ac:dyDescent="0.25">
      <c r="A55" s="25">
        <v>2</v>
      </c>
      <c r="C55" s="25">
        <f t="shared" ca="1" si="0"/>
        <v>1</v>
      </c>
    </row>
    <row r="56" spans="1:3" x14ac:dyDescent="0.25">
      <c r="A56" s="25">
        <v>4</v>
      </c>
      <c r="C56" s="25">
        <f t="shared" ca="1" si="0"/>
        <v>4</v>
      </c>
    </row>
    <row r="57" spans="1:3" x14ac:dyDescent="0.25">
      <c r="A57" s="25">
        <v>2</v>
      </c>
      <c r="C57" s="25">
        <f t="shared" ca="1" si="0"/>
        <v>2</v>
      </c>
    </row>
    <row r="58" spans="1:3" x14ac:dyDescent="0.25">
      <c r="A58" s="25">
        <v>4</v>
      </c>
      <c r="C58" s="25">
        <f t="shared" ca="1" si="0"/>
        <v>2</v>
      </c>
    </row>
    <row r="59" spans="1:3" x14ac:dyDescent="0.25">
      <c r="A59" s="25">
        <v>4</v>
      </c>
      <c r="C59" s="25">
        <f t="shared" ca="1" si="0"/>
        <v>1</v>
      </c>
    </row>
    <row r="60" spans="1:3" x14ac:dyDescent="0.25">
      <c r="A60" s="25">
        <v>4</v>
      </c>
      <c r="C60" s="25">
        <f t="shared" ca="1" si="0"/>
        <v>4</v>
      </c>
    </row>
    <row r="61" spans="1:3" x14ac:dyDescent="0.25">
      <c r="A61" s="25">
        <v>1</v>
      </c>
      <c r="C61" s="25">
        <f t="shared" ca="1" si="0"/>
        <v>3</v>
      </c>
    </row>
    <row r="62" spans="1:3" x14ac:dyDescent="0.25">
      <c r="A62" s="25">
        <v>2</v>
      </c>
      <c r="C62" s="25">
        <f t="shared" ca="1" si="0"/>
        <v>4</v>
      </c>
    </row>
    <row r="63" spans="1:3" x14ac:dyDescent="0.25">
      <c r="A63" s="25">
        <v>3</v>
      </c>
      <c r="C63" s="25">
        <f t="shared" ca="1" si="0"/>
        <v>4</v>
      </c>
    </row>
    <row r="64" spans="1:3" x14ac:dyDescent="0.25">
      <c r="A64" s="25">
        <v>1</v>
      </c>
      <c r="C64" s="25">
        <f t="shared" ca="1" si="0"/>
        <v>2</v>
      </c>
    </row>
    <row r="65" spans="1:3" x14ac:dyDescent="0.25">
      <c r="A65" s="25">
        <v>1</v>
      </c>
      <c r="C65" s="25">
        <f t="shared" ca="1" si="0"/>
        <v>3</v>
      </c>
    </row>
    <row r="66" spans="1:3" x14ac:dyDescent="0.25">
      <c r="A66" s="25">
        <v>4</v>
      </c>
      <c r="C66" s="25">
        <f t="shared" ca="1" si="0"/>
        <v>4</v>
      </c>
    </row>
    <row r="67" spans="1:3" x14ac:dyDescent="0.25">
      <c r="A67" s="25">
        <v>3</v>
      </c>
      <c r="C67" s="25">
        <f t="shared" ca="1" si="0"/>
        <v>2</v>
      </c>
    </row>
    <row r="68" spans="1:3" x14ac:dyDescent="0.25">
      <c r="A68" s="25">
        <v>2</v>
      </c>
      <c r="C68" s="25">
        <f t="shared" ref="C68:C102" ca="1" si="2">VLOOKUP(RAND(),$E$2:$G$5,2,1)</f>
        <v>2</v>
      </c>
    </row>
    <row r="69" spans="1:3" x14ac:dyDescent="0.25">
      <c r="A69" s="25">
        <v>4</v>
      </c>
      <c r="C69" s="25">
        <f t="shared" ca="1" si="2"/>
        <v>1</v>
      </c>
    </row>
    <row r="70" spans="1:3" x14ac:dyDescent="0.25">
      <c r="A70" s="25">
        <v>2</v>
      </c>
      <c r="C70" s="25">
        <f t="shared" ca="1" si="2"/>
        <v>3</v>
      </c>
    </row>
    <row r="71" spans="1:3" x14ac:dyDescent="0.25">
      <c r="A71" s="25">
        <v>1</v>
      </c>
      <c r="C71" s="25">
        <f t="shared" ca="1" si="2"/>
        <v>3</v>
      </c>
    </row>
    <row r="72" spans="1:3" x14ac:dyDescent="0.25">
      <c r="A72" s="25">
        <v>4</v>
      </c>
      <c r="C72" s="25">
        <f t="shared" ca="1" si="2"/>
        <v>4</v>
      </c>
    </row>
    <row r="73" spans="1:3" x14ac:dyDescent="0.25">
      <c r="A73" s="25">
        <v>4</v>
      </c>
      <c r="C73" s="25">
        <f t="shared" ca="1" si="2"/>
        <v>1</v>
      </c>
    </row>
    <row r="74" spans="1:3" x14ac:dyDescent="0.25">
      <c r="A74" s="25">
        <v>2</v>
      </c>
      <c r="C74" s="25">
        <f t="shared" ca="1" si="2"/>
        <v>1</v>
      </c>
    </row>
    <row r="75" spans="1:3" x14ac:dyDescent="0.25">
      <c r="A75" s="25">
        <v>1</v>
      </c>
      <c r="C75" s="25">
        <f t="shared" ca="1" si="2"/>
        <v>4</v>
      </c>
    </row>
    <row r="76" spans="1:3" x14ac:dyDescent="0.25">
      <c r="A76" s="25">
        <v>4</v>
      </c>
      <c r="C76" s="25">
        <f t="shared" ca="1" si="2"/>
        <v>4</v>
      </c>
    </row>
    <row r="77" spans="1:3" x14ac:dyDescent="0.25">
      <c r="A77" s="25">
        <v>4</v>
      </c>
      <c r="C77" s="25">
        <f t="shared" ca="1" si="2"/>
        <v>4</v>
      </c>
    </row>
    <row r="78" spans="1:3" x14ac:dyDescent="0.25">
      <c r="A78" s="25">
        <v>4</v>
      </c>
      <c r="C78" s="25">
        <f t="shared" ca="1" si="2"/>
        <v>4</v>
      </c>
    </row>
    <row r="79" spans="1:3" x14ac:dyDescent="0.25">
      <c r="A79" s="25">
        <v>1</v>
      </c>
      <c r="C79" s="25">
        <f t="shared" ca="1" si="2"/>
        <v>2</v>
      </c>
    </row>
    <row r="80" spans="1:3" x14ac:dyDescent="0.25">
      <c r="A80" s="25">
        <v>4</v>
      </c>
      <c r="C80" s="25">
        <f t="shared" ca="1" si="2"/>
        <v>3</v>
      </c>
    </row>
    <row r="81" spans="1:3" x14ac:dyDescent="0.25">
      <c r="A81" s="25">
        <v>4</v>
      </c>
      <c r="C81" s="25">
        <f t="shared" ca="1" si="2"/>
        <v>2</v>
      </c>
    </row>
    <row r="82" spans="1:3" x14ac:dyDescent="0.25">
      <c r="A82" s="25">
        <v>4</v>
      </c>
      <c r="C82" s="25">
        <f t="shared" ca="1" si="2"/>
        <v>1</v>
      </c>
    </row>
    <row r="83" spans="1:3" x14ac:dyDescent="0.25">
      <c r="A83" s="25">
        <v>4</v>
      </c>
      <c r="C83" s="25">
        <f t="shared" ca="1" si="2"/>
        <v>4</v>
      </c>
    </row>
    <row r="84" spans="1:3" x14ac:dyDescent="0.25">
      <c r="A84" s="25">
        <v>2</v>
      </c>
      <c r="C84" s="25">
        <f t="shared" ca="1" si="2"/>
        <v>2</v>
      </c>
    </row>
    <row r="85" spans="1:3" x14ac:dyDescent="0.25">
      <c r="A85" s="25">
        <v>4</v>
      </c>
      <c r="C85" s="25">
        <f t="shared" ca="1" si="2"/>
        <v>3</v>
      </c>
    </row>
    <row r="86" spans="1:3" x14ac:dyDescent="0.25">
      <c r="A86" s="25">
        <v>4</v>
      </c>
      <c r="C86" s="25">
        <f t="shared" ca="1" si="2"/>
        <v>2</v>
      </c>
    </row>
    <row r="87" spans="1:3" x14ac:dyDescent="0.25">
      <c r="A87" s="25">
        <v>4</v>
      </c>
      <c r="C87" s="25">
        <f t="shared" ca="1" si="2"/>
        <v>4</v>
      </c>
    </row>
    <row r="88" spans="1:3" x14ac:dyDescent="0.25">
      <c r="A88" s="25">
        <v>2</v>
      </c>
      <c r="C88" s="25">
        <f t="shared" ca="1" si="2"/>
        <v>2</v>
      </c>
    </row>
    <row r="89" spans="1:3" x14ac:dyDescent="0.25">
      <c r="A89" s="25">
        <v>3</v>
      </c>
      <c r="C89" s="25">
        <f t="shared" ca="1" si="2"/>
        <v>2</v>
      </c>
    </row>
    <row r="90" spans="1:3" x14ac:dyDescent="0.25">
      <c r="A90" s="25">
        <v>4</v>
      </c>
      <c r="C90" s="25">
        <f t="shared" ca="1" si="2"/>
        <v>4</v>
      </c>
    </row>
    <row r="91" spans="1:3" x14ac:dyDescent="0.25">
      <c r="A91" s="25">
        <v>4</v>
      </c>
      <c r="C91" s="25">
        <f t="shared" ca="1" si="2"/>
        <v>3</v>
      </c>
    </row>
    <row r="92" spans="1:3" x14ac:dyDescent="0.25">
      <c r="A92" s="25">
        <v>4</v>
      </c>
      <c r="C92" s="25">
        <f t="shared" ca="1" si="2"/>
        <v>4</v>
      </c>
    </row>
    <row r="93" spans="1:3" x14ac:dyDescent="0.25">
      <c r="A93" s="25">
        <v>2</v>
      </c>
      <c r="C93" s="25">
        <f t="shared" ca="1" si="2"/>
        <v>1</v>
      </c>
    </row>
    <row r="94" spans="1:3" x14ac:dyDescent="0.25">
      <c r="A94" s="25">
        <v>4</v>
      </c>
      <c r="C94" s="25">
        <f t="shared" ca="1" si="2"/>
        <v>3</v>
      </c>
    </row>
    <row r="95" spans="1:3" x14ac:dyDescent="0.25">
      <c r="A95" s="25">
        <v>2</v>
      </c>
      <c r="C95" s="25">
        <f t="shared" ca="1" si="2"/>
        <v>4</v>
      </c>
    </row>
    <row r="96" spans="1:3" x14ac:dyDescent="0.25">
      <c r="A96" s="25">
        <v>4</v>
      </c>
      <c r="C96" s="25">
        <f t="shared" ca="1" si="2"/>
        <v>4</v>
      </c>
    </row>
    <row r="97" spans="1:3" x14ac:dyDescent="0.25">
      <c r="A97" s="25">
        <v>2</v>
      </c>
      <c r="C97" s="25">
        <f t="shared" ca="1" si="2"/>
        <v>3</v>
      </c>
    </row>
    <row r="98" spans="1:3" x14ac:dyDescent="0.25">
      <c r="A98" s="25">
        <v>2</v>
      </c>
      <c r="C98" s="25">
        <f t="shared" ca="1" si="2"/>
        <v>2</v>
      </c>
    </row>
    <row r="99" spans="1:3" x14ac:dyDescent="0.25">
      <c r="A99" s="25">
        <v>4</v>
      </c>
      <c r="C99" s="25">
        <f t="shared" ca="1" si="2"/>
        <v>2</v>
      </c>
    </row>
    <row r="100" spans="1:3" x14ac:dyDescent="0.25">
      <c r="A100" s="25">
        <v>4</v>
      </c>
      <c r="C100" s="25">
        <f t="shared" ca="1" si="2"/>
        <v>2</v>
      </c>
    </row>
    <row r="101" spans="1:3" x14ac:dyDescent="0.25">
      <c r="A101" s="25">
        <v>4</v>
      </c>
      <c r="C101" s="25">
        <f t="shared" ca="1" si="2"/>
        <v>4</v>
      </c>
    </row>
    <row r="102" spans="1:3" x14ac:dyDescent="0.25">
      <c r="A102" s="25">
        <v>2</v>
      </c>
      <c r="C102" s="25">
        <f t="shared" ca="1" si="2"/>
        <v>4</v>
      </c>
    </row>
  </sheetData>
  <mergeCells count="1">
    <mergeCell ref="A1:C1"/>
  </mergeCells>
  <conditionalFormatting sqref="A1:XFD1048576">
    <cfRule type="expression" dxfId="4" priority="1">
      <formula>_xlfn.ISFORMULA(A1)</formula>
    </cfRule>
  </conditionalFormatting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1"/>
  <sheetViews>
    <sheetView zoomScale="110" zoomScaleNormal="110" workbookViewId="0">
      <selection sqref="A1:D1"/>
    </sheetView>
  </sheetViews>
  <sheetFormatPr defaultRowHeight="12.75" x14ac:dyDescent="0.2"/>
  <cols>
    <col min="1" max="3" width="8.88671875" style="1"/>
    <col min="4" max="4" width="9" style="1" bestFit="1" customWidth="1"/>
    <col min="5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4" x14ac:dyDescent="0.2">
      <c r="A1" s="96" t="s">
        <v>14</v>
      </c>
      <c r="B1" s="96"/>
      <c r="C1" s="96"/>
      <c r="D1" s="96"/>
    </row>
    <row r="2" spans="1:4" x14ac:dyDescent="0.2">
      <c r="A2" s="1">
        <v>5</v>
      </c>
    </row>
    <row r="3" spans="1:4" ht="13.5" thickBot="1" x14ac:dyDescent="0.25">
      <c r="A3" s="1">
        <v>5</v>
      </c>
      <c r="C3" s="13" t="s">
        <v>10</v>
      </c>
      <c r="D3" s="13" t="s">
        <v>11</v>
      </c>
    </row>
    <row r="4" spans="1:4" x14ac:dyDescent="0.2">
      <c r="A4" s="1">
        <v>2</v>
      </c>
      <c r="C4" s="22">
        <v>0</v>
      </c>
      <c r="D4" s="16">
        <f t="array" ref="D4:D14">FREQUENCY(A:A,C4:C14)</f>
        <v>0</v>
      </c>
    </row>
    <row r="5" spans="1:4" x14ac:dyDescent="0.2">
      <c r="A5" s="1">
        <v>6</v>
      </c>
      <c r="C5" s="23">
        <v>1</v>
      </c>
      <c r="D5" s="17">
        <v>0</v>
      </c>
    </row>
    <row r="6" spans="1:4" x14ac:dyDescent="0.2">
      <c r="A6" s="1">
        <v>5</v>
      </c>
      <c r="C6" s="23">
        <v>2</v>
      </c>
      <c r="D6" s="17">
        <v>3</v>
      </c>
    </row>
    <row r="7" spans="1:4" x14ac:dyDescent="0.2">
      <c r="A7" s="1">
        <v>5</v>
      </c>
      <c r="C7" s="23">
        <v>3</v>
      </c>
      <c r="D7" s="17">
        <v>8</v>
      </c>
    </row>
    <row r="8" spans="1:4" x14ac:dyDescent="0.2">
      <c r="A8" s="1">
        <v>6</v>
      </c>
      <c r="C8" s="23">
        <v>4</v>
      </c>
      <c r="D8" s="17">
        <v>18</v>
      </c>
    </row>
    <row r="9" spans="1:4" x14ac:dyDescent="0.2">
      <c r="A9" s="1">
        <v>7</v>
      </c>
      <c r="C9" s="23">
        <v>5</v>
      </c>
      <c r="D9" s="17">
        <v>30</v>
      </c>
    </row>
    <row r="10" spans="1:4" x14ac:dyDescent="0.2">
      <c r="A10" s="1">
        <v>5</v>
      </c>
      <c r="C10" s="23">
        <v>6</v>
      </c>
      <c r="D10" s="17">
        <v>22</v>
      </c>
    </row>
    <row r="11" spans="1:4" x14ac:dyDescent="0.2">
      <c r="A11" s="1">
        <v>5</v>
      </c>
      <c r="C11" s="23">
        <v>7</v>
      </c>
      <c r="D11" s="17">
        <v>15</v>
      </c>
    </row>
    <row r="12" spans="1:4" x14ac:dyDescent="0.2">
      <c r="A12" s="1">
        <v>6</v>
      </c>
      <c r="C12" s="23">
        <v>8</v>
      </c>
      <c r="D12" s="17">
        <v>2</v>
      </c>
    </row>
    <row r="13" spans="1:4" x14ac:dyDescent="0.2">
      <c r="A13" s="1">
        <v>6</v>
      </c>
      <c r="C13" s="23">
        <v>9</v>
      </c>
      <c r="D13" s="17">
        <v>2</v>
      </c>
    </row>
    <row r="14" spans="1:4" ht="13.5" thickBot="1" x14ac:dyDescent="0.25">
      <c r="A14" s="1">
        <v>4</v>
      </c>
      <c r="C14" s="24">
        <v>10</v>
      </c>
      <c r="D14" s="18">
        <v>0</v>
      </c>
    </row>
    <row r="15" spans="1:4" x14ac:dyDescent="0.2">
      <c r="A15" s="1">
        <v>4</v>
      </c>
      <c r="D15" s="1">
        <f>SUM(D4:D14)</f>
        <v>100</v>
      </c>
    </row>
    <row r="16" spans="1:4" x14ac:dyDescent="0.2">
      <c r="A16" s="1">
        <v>5</v>
      </c>
    </row>
    <row r="17" spans="1:1" x14ac:dyDescent="0.2">
      <c r="A17" s="1">
        <v>6</v>
      </c>
    </row>
    <row r="18" spans="1:1" x14ac:dyDescent="0.2">
      <c r="A18" s="1">
        <v>7</v>
      </c>
    </row>
    <row r="19" spans="1:1" x14ac:dyDescent="0.2">
      <c r="A19" s="1">
        <v>7</v>
      </c>
    </row>
    <row r="20" spans="1:1" x14ac:dyDescent="0.2">
      <c r="A20" s="1">
        <v>7</v>
      </c>
    </row>
    <row r="21" spans="1:1" x14ac:dyDescent="0.2">
      <c r="A21" s="1">
        <v>8</v>
      </c>
    </row>
    <row r="22" spans="1:1" x14ac:dyDescent="0.2">
      <c r="A22" s="1">
        <v>4</v>
      </c>
    </row>
    <row r="23" spans="1:1" x14ac:dyDescent="0.2">
      <c r="A23" s="1">
        <v>5</v>
      </c>
    </row>
    <row r="24" spans="1:1" x14ac:dyDescent="0.2">
      <c r="A24" s="1">
        <v>4</v>
      </c>
    </row>
    <row r="25" spans="1:1" x14ac:dyDescent="0.2">
      <c r="A25" s="1">
        <v>7</v>
      </c>
    </row>
    <row r="26" spans="1:1" x14ac:dyDescent="0.2">
      <c r="A26" s="1">
        <v>9</v>
      </c>
    </row>
    <row r="27" spans="1:1" x14ac:dyDescent="0.2">
      <c r="A27" s="1">
        <v>3</v>
      </c>
    </row>
    <row r="28" spans="1:1" x14ac:dyDescent="0.2">
      <c r="A28" s="1">
        <v>3</v>
      </c>
    </row>
    <row r="29" spans="1:1" x14ac:dyDescent="0.2">
      <c r="A29" s="1">
        <v>7</v>
      </c>
    </row>
    <row r="30" spans="1:1" x14ac:dyDescent="0.2">
      <c r="A30" s="1">
        <v>6</v>
      </c>
    </row>
    <row r="31" spans="1:1" x14ac:dyDescent="0.2">
      <c r="A31" s="1">
        <v>4</v>
      </c>
    </row>
    <row r="32" spans="1:1" x14ac:dyDescent="0.2">
      <c r="A32" s="1">
        <v>4</v>
      </c>
    </row>
    <row r="33" spans="1:1" x14ac:dyDescent="0.2">
      <c r="A33" s="1">
        <v>7</v>
      </c>
    </row>
    <row r="34" spans="1:1" x14ac:dyDescent="0.2">
      <c r="A34" s="1">
        <v>5</v>
      </c>
    </row>
    <row r="35" spans="1:1" x14ac:dyDescent="0.2">
      <c r="A35" s="1">
        <v>2</v>
      </c>
    </row>
    <row r="36" spans="1:1" x14ac:dyDescent="0.2">
      <c r="A36" s="1">
        <v>5</v>
      </c>
    </row>
    <row r="37" spans="1:1" x14ac:dyDescent="0.2">
      <c r="A37" s="1">
        <v>6</v>
      </c>
    </row>
    <row r="38" spans="1:1" x14ac:dyDescent="0.2">
      <c r="A38" s="1">
        <v>7</v>
      </c>
    </row>
    <row r="39" spans="1:1" x14ac:dyDescent="0.2">
      <c r="A39" s="1">
        <v>5</v>
      </c>
    </row>
    <row r="40" spans="1:1" x14ac:dyDescent="0.2">
      <c r="A40" s="1">
        <v>6</v>
      </c>
    </row>
    <row r="41" spans="1:1" x14ac:dyDescent="0.2">
      <c r="A41" s="1">
        <v>7</v>
      </c>
    </row>
    <row r="42" spans="1:1" x14ac:dyDescent="0.2">
      <c r="A42" s="1">
        <v>4</v>
      </c>
    </row>
    <row r="43" spans="1:1" x14ac:dyDescent="0.2">
      <c r="A43" s="1">
        <v>6</v>
      </c>
    </row>
    <row r="44" spans="1:1" x14ac:dyDescent="0.2">
      <c r="A44" s="1">
        <v>5</v>
      </c>
    </row>
    <row r="45" spans="1:1" x14ac:dyDescent="0.2">
      <c r="A45" s="1">
        <v>4</v>
      </c>
    </row>
    <row r="46" spans="1:1" x14ac:dyDescent="0.2">
      <c r="A46" s="1">
        <v>6</v>
      </c>
    </row>
    <row r="47" spans="1:1" x14ac:dyDescent="0.2">
      <c r="A47" s="1">
        <v>8</v>
      </c>
    </row>
    <row r="48" spans="1:1" x14ac:dyDescent="0.2">
      <c r="A48" s="1">
        <v>3</v>
      </c>
    </row>
    <row r="49" spans="1:1" x14ac:dyDescent="0.2">
      <c r="A49" s="1">
        <v>6</v>
      </c>
    </row>
    <row r="50" spans="1:1" x14ac:dyDescent="0.2">
      <c r="A50" s="1">
        <v>4</v>
      </c>
    </row>
    <row r="51" spans="1:1" x14ac:dyDescent="0.2">
      <c r="A51" s="1">
        <v>5</v>
      </c>
    </row>
    <row r="52" spans="1:1" x14ac:dyDescent="0.2">
      <c r="A52" s="1">
        <v>5</v>
      </c>
    </row>
    <row r="53" spans="1:1" x14ac:dyDescent="0.2">
      <c r="A53" s="1">
        <v>6</v>
      </c>
    </row>
    <row r="54" spans="1:1" x14ac:dyDescent="0.2">
      <c r="A54" s="1">
        <v>5</v>
      </c>
    </row>
    <row r="55" spans="1:1" x14ac:dyDescent="0.2">
      <c r="A55" s="1">
        <v>7</v>
      </c>
    </row>
    <row r="56" spans="1:1" x14ac:dyDescent="0.2">
      <c r="A56" s="1">
        <v>3</v>
      </c>
    </row>
    <row r="57" spans="1:1" x14ac:dyDescent="0.2">
      <c r="A57" s="1">
        <v>3</v>
      </c>
    </row>
    <row r="58" spans="1:1" x14ac:dyDescent="0.2">
      <c r="A58" s="1">
        <v>5</v>
      </c>
    </row>
    <row r="59" spans="1:1" x14ac:dyDescent="0.2">
      <c r="A59" s="1">
        <v>5</v>
      </c>
    </row>
    <row r="60" spans="1:1" x14ac:dyDescent="0.2">
      <c r="A60" s="1">
        <v>7</v>
      </c>
    </row>
    <row r="61" spans="1:1" x14ac:dyDescent="0.2">
      <c r="A61" s="1">
        <v>4</v>
      </c>
    </row>
    <row r="62" spans="1:1" x14ac:dyDescent="0.2">
      <c r="A62" s="1">
        <v>5</v>
      </c>
    </row>
    <row r="63" spans="1:1" x14ac:dyDescent="0.2">
      <c r="A63" s="1">
        <v>5</v>
      </c>
    </row>
    <row r="64" spans="1:1" x14ac:dyDescent="0.2">
      <c r="A64" s="1">
        <v>7</v>
      </c>
    </row>
    <row r="65" spans="1:1" x14ac:dyDescent="0.2">
      <c r="A65" s="1">
        <v>5</v>
      </c>
    </row>
    <row r="66" spans="1:1" x14ac:dyDescent="0.2">
      <c r="A66" s="1">
        <v>6</v>
      </c>
    </row>
    <row r="67" spans="1:1" x14ac:dyDescent="0.2">
      <c r="A67" s="1">
        <v>9</v>
      </c>
    </row>
    <row r="68" spans="1:1" x14ac:dyDescent="0.2">
      <c r="A68" s="1">
        <v>5</v>
      </c>
    </row>
    <row r="69" spans="1:1" x14ac:dyDescent="0.2">
      <c r="A69" s="1">
        <v>5</v>
      </c>
    </row>
    <row r="70" spans="1:1" x14ac:dyDescent="0.2">
      <c r="A70" s="1">
        <v>2</v>
      </c>
    </row>
    <row r="71" spans="1:1" x14ac:dyDescent="0.2">
      <c r="A71" s="1">
        <v>5</v>
      </c>
    </row>
    <row r="72" spans="1:1" x14ac:dyDescent="0.2">
      <c r="A72" s="1">
        <v>5</v>
      </c>
    </row>
    <row r="73" spans="1:1" x14ac:dyDescent="0.2">
      <c r="A73" s="1">
        <v>6</v>
      </c>
    </row>
    <row r="74" spans="1:1" x14ac:dyDescent="0.2">
      <c r="A74" s="1">
        <v>5</v>
      </c>
    </row>
    <row r="75" spans="1:1" x14ac:dyDescent="0.2">
      <c r="A75" s="1">
        <v>6</v>
      </c>
    </row>
    <row r="76" spans="1:1" x14ac:dyDescent="0.2">
      <c r="A76" s="1">
        <v>4</v>
      </c>
    </row>
    <row r="77" spans="1:1" x14ac:dyDescent="0.2">
      <c r="A77" s="1">
        <v>6</v>
      </c>
    </row>
    <row r="78" spans="1:1" x14ac:dyDescent="0.2">
      <c r="A78" s="1">
        <v>4</v>
      </c>
    </row>
    <row r="79" spans="1:1" x14ac:dyDescent="0.2">
      <c r="A79" s="1">
        <v>3</v>
      </c>
    </row>
    <row r="80" spans="1:1" x14ac:dyDescent="0.2">
      <c r="A80" s="1">
        <v>6</v>
      </c>
    </row>
    <row r="81" spans="1:1" x14ac:dyDescent="0.2">
      <c r="A81" s="1">
        <v>3</v>
      </c>
    </row>
    <row r="82" spans="1:1" x14ac:dyDescent="0.2">
      <c r="A82" s="1">
        <v>4</v>
      </c>
    </row>
    <row r="83" spans="1:1" x14ac:dyDescent="0.2">
      <c r="A83" s="1">
        <v>6</v>
      </c>
    </row>
    <row r="84" spans="1:1" x14ac:dyDescent="0.2">
      <c r="A84" s="1">
        <v>7</v>
      </c>
    </row>
    <row r="85" spans="1:1" x14ac:dyDescent="0.2">
      <c r="A85" s="1">
        <v>4</v>
      </c>
    </row>
    <row r="86" spans="1:1" x14ac:dyDescent="0.2">
      <c r="A86" s="1">
        <v>5</v>
      </c>
    </row>
    <row r="87" spans="1:1" x14ac:dyDescent="0.2">
      <c r="A87" s="1">
        <v>4</v>
      </c>
    </row>
    <row r="88" spans="1:1" x14ac:dyDescent="0.2">
      <c r="A88" s="1">
        <v>3</v>
      </c>
    </row>
    <row r="89" spans="1:1" x14ac:dyDescent="0.2">
      <c r="A89" s="1">
        <v>5</v>
      </c>
    </row>
    <row r="90" spans="1:1" x14ac:dyDescent="0.2">
      <c r="A90" s="1">
        <v>7</v>
      </c>
    </row>
    <row r="91" spans="1:1" x14ac:dyDescent="0.2">
      <c r="A91" s="1">
        <v>6</v>
      </c>
    </row>
    <row r="92" spans="1:1" x14ac:dyDescent="0.2">
      <c r="A92" s="1">
        <v>5</v>
      </c>
    </row>
    <row r="93" spans="1:1" x14ac:dyDescent="0.2">
      <c r="A93" s="1">
        <v>4</v>
      </c>
    </row>
    <row r="94" spans="1:1" x14ac:dyDescent="0.2">
      <c r="A94" s="1">
        <v>7</v>
      </c>
    </row>
    <row r="95" spans="1:1" x14ac:dyDescent="0.2">
      <c r="A95" s="1">
        <v>6</v>
      </c>
    </row>
    <row r="96" spans="1:1" x14ac:dyDescent="0.2">
      <c r="A96" s="1">
        <v>4</v>
      </c>
    </row>
    <row r="97" spans="1:1" x14ac:dyDescent="0.2">
      <c r="A97" s="1">
        <v>6</v>
      </c>
    </row>
    <row r="98" spans="1:1" x14ac:dyDescent="0.2">
      <c r="A98" s="1">
        <v>6</v>
      </c>
    </row>
    <row r="99" spans="1:1" x14ac:dyDescent="0.2">
      <c r="A99" s="1">
        <v>5</v>
      </c>
    </row>
    <row r="100" spans="1:1" x14ac:dyDescent="0.2">
      <c r="A100" s="1">
        <v>5</v>
      </c>
    </row>
    <row r="101" spans="1:1" x14ac:dyDescent="0.2">
      <c r="A101" s="1">
        <v>4</v>
      </c>
    </row>
  </sheetData>
  <mergeCells count="1">
    <mergeCell ref="A1:D1"/>
  </mergeCells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workbookViewId="0">
      <selection activeCell="C3" sqref="C3"/>
    </sheetView>
  </sheetViews>
  <sheetFormatPr defaultRowHeight="15" x14ac:dyDescent="0.25"/>
  <cols>
    <col min="1" max="1" width="7" style="25" customWidth="1"/>
    <col min="2" max="2" width="4.33203125" style="25" customWidth="1"/>
    <col min="3" max="3" width="7.5546875" style="25" customWidth="1"/>
    <col min="4" max="4" width="5.109375" style="25" customWidth="1"/>
    <col min="5" max="5" width="5.88671875" style="25" customWidth="1"/>
    <col min="6" max="18" width="5.77734375" style="25" customWidth="1"/>
    <col min="19" max="16384" width="8.88671875" style="25"/>
  </cols>
  <sheetData>
    <row r="1" spans="1:6" x14ac:dyDescent="0.25">
      <c r="A1" s="97" t="s">
        <v>28</v>
      </c>
      <c r="B1" s="97"/>
      <c r="C1" s="97"/>
      <c r="E1" s="84" t="s">
        <v>49</v>
      </c>
      <c r="F1" s="25">
        <v>0.5</v>
      </c>
    </row>
    <row r="2" spans="1:6" ht="15.75" thickBot="1" x14ac:dyDescent="0.3">
      <c r="A2" s="26" t="s">
        <v>16</v>
      </c>
      <c r="B2" s="27"/>
      <c r="C2" s="27" t="s">
        <v>17</v>
      </c>
    </row>
    <row r="3" spans="1:6" x14ac:dyDescent="0.25">
      <c r="A3" s="25">
        <v>10</v>
      </c>
      <c r="C3" s="25">
        <f ca="1">_xlfn.BINOM.INV(23,$F$1,RAND())</f>
        <v>11</v>
      </c>
      <c r="E3" s="28">
        <v>4</v>
      </c>
      <c r="F3" s="29">
        <f t="array" ref="F3:F13">FREQUENCY(A4:A103,E3:E13)</f>
        <v>0</v>
      </c>
    </row>
    <row r="4" spans="1:6" x14ac:dyDescent="0.25">
      <c r="A4" s="25">
        <v>10</v>
      </c>
      <c r="C4" s="25">
        <f t="shared" ref="C4:C67" ca="1" si="0">_xlfn.BINOM.INV(23,$F$1,RAND())</f>
        <v>12</v>
      </c>
      <c r="E4" s="32">
        <v>6</v>
      </c>
      <c r="F4" s="30">
        <v>1</v>
      </c>
    </row>
    <row r="5" spans="1:6" x14ac:dyDescent="0.25">
      <c r="A5" s="25">
        <v>14</v>
      </c>
      <c r="C5" s="25">
        <f t="shared" ca="1" si="0"/>
        <v>11</v>
      </c>
      <c r="E5" s="32">
        <v>8</v>
      </c>
      <c r="F5" s="30">
        <v>5</v>
      </c>
    </row>
    <row r="6" spans="1:6" x14ac:dyDescent="0.25">
      <c r="A6" s="25">
        <v>9</v>
      </c>
      <c r="C6" s="25">
        <f t="shared" ca="1" si="0"/>
        <v>15</v>
      </c>
      <c r="E6" s="32">
        <v>10</v>
      </c>
      <c r="F6" s="30">
        <v>23</v>
      </c>
    </row>
    <row r="7" spans="1:6" x14ac:dyDescent="0.25">
      <c r="A7" s="25">
        <v>9</v>
      </c>
      <c r="C7" s="25">
        <f t="shared" ca="1" si="0"/>
        <v>16</v>
      </c>
      <c r="E7" s="32">
        <v>12</v>
      </c>
      <c r="F7" s="30">
        <v>31</v>
      </c>
    </row>
    <row r="8" spans="1:6" x14ac:dyDescent="0.25">
      <c r="A8" s="25">
        <v>10</v>
      </c>
      <c r="C8" s="25">
        <f t="shared" ca="1" si="0"/>
        <v>14</v>
      </c>
      <c r="E8" s="32">
        <v>14</v>
      </c>
      <c r="F8" s="30">
        <v>24</v>
      </c>
    </row>
    <row r="9" spans="1:6" x14ac:dyDescent="0.25">
      <c r="A9" s="25">
        <v>8</v>
      </c>
      <c r="C9" s="25">
        <f t="shared" ca="1" si="0"/>
        <v>8</v>
      </c>
      <c r="E9" s="32">
        <v>16</v>
      </c>
      <c r="F9" s="30">
        <v>13</v>
      </c>
    </row>
    <row r="10" spans="1:6" x14ac:dyDescent="0.25">
      <c r="A10" s="25">
        <v>11</v>
      </c>
      <c r="C10" s="25">
        <f t="shared" ca="1" si="0"/>
        <v>12</v>
      </c>
      <c r="E10" s="32">
        <v>18</v>
      </c>
      <c r="F10" s="30">
        <v>2</v>
      </c>
    </row>
    <row r="11" spans="1:6" x14ac:dyDescent="0.25">
      <c r="A11" s="25">
        <v>12</v>
      </c>
      <c r="C11" s="25">
        <f t="shared" ca="1" si="0"/>
        <v>9</v>
      </c>
      <c r="E11" s="32">
        <v>20</v>
      </c>
      <c r="F11" s="30">
        <v>0</v>
      </c>
    </row>
    <row r="12" spans="1:6" ht="15.75" thickBot="1" x14ac:dyDescent="0.3">
      <c r="A12" s="25">
        <v>11</v>
      </c>
      <c r="C12" s="25">
        <f t="shared" ca="1" si="0"/>
        <v>12</v>
      </c>
      <c r="E12" s="33">
        <v>22</v>
      </c>
      <c r="F12" s="31">
        <v>0</v>
      </c>
    </row>
    <row r="13" spans="1:6" x14ac:dyDescent="0.25">
      <c r="A13" s="25">
        <v>12</v>
      </c>
      <c r="C13" s="25">
        <f t="shared" ca="1" si="0"/>
        <v>17</v>
      </c>
      <c r="F13" s="25">
        <v>0</v>
      </c>
    </row>
    <row r="14" spans="1:6" x14ac:dyDescent="0.25">
      <c r="A14" s="25">
        <v>12</v>
      </c>
      <c r="C14" s="25">
        <f t="shared" ca="1" si="0"/>
        <v>10</v>
      </c>
    </row>
    <row r="15" spans="1:6" x14ac:dyDescent="0.25">
      <c r="A15" s="25">
        <v>13</v>
      </c>
      <c r="C15" s="25">
        <f t="shared" ca="1" si="0"/>
        <v>11</v>
      </c>
    </row>
    <row r="16" spans="1:6" ht="15.75" thickBot="1" x14ac:dyDescent="0.3">
      <c r="A16" s="25">
        <v>14</v>
      </c>
      <c r="C16" s="25">
        <f t="shared" ca="1" si="0"/>
        <v>12</v>
      </c>
    </row>
    <row r="17" spans="1:17" ht="15.75" thickBot="1" x14ac:dyDescent="0.3">
      <c r="A17" s="25">
        <v>16</v>
      </c>
      <c r="C17" s="25">
        <f t="shared" ca="1" si="0"/>
        <v>9</v>
      </c>
      <c r="F17" s="34" t="s">
        <v>18</v>
      </c>
      <c r="G17" s="35" t="s">
        <v>19</v>
      </c>
      <c r="H17" s="35" t="s">
        <v>20</v>
      </c>
      <c r="I17" s="35" t="s">
        <v>21</v>
      </c>
      <c r="J17" s="35" t="s">
        <v>22</v>
      </c>
      <c r="K17" s="35" t="s">
        <v>23</v>
      </c>
      <c r="L17" s="35" t="s">
        <v>24</v>
      </c>
      <c r="M17" s="35" t="s">
        <v>25</v>
      </c>
      <c r="N17" s="35" t="s">
        <v>26</v>
      </c>
      <c r="O17" s="36" t="s">
        <v>27</v>
      </c>
      <c r="Q17" s="27" t="s">
        <v>8</v>
      </c>
    </row>
    <row r="18" spans="1:17" ht="15.75" thickBot="1" x14ac:dyDescent="0.3">
      <c r="A18" s="25">
        <v>9</v>
      </c>
      <c r="C18" s="25">
        <f t="shared" ca="1" si="0"/>
        <v>13</v>
      </c>
      <c r="E18" s="28">
        <v>4</v>
      </c>
      <c r="F18" s="37">
        <f t="array" aca="1" ref="F18:F28" ca="1">FREQUENCY(C3:C102,E18:E27)</f>
        <v>0</v>
      </c>
      <c r="G18" s="28">
        <f t="dataTable" ref="G18:O27" dt2D="0" dtr="1" r1="E17" ca="1"/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0</v>
      </c>
      <c r="O18" s="29">
        <v>0</v>
      </c>
      <c r="Q18" s="41">
        <f ca="1">AVERAGE(F18:O18)</f>
        <v>0</v>
      </c>
    </row>
    <row r="19" spans="1:17" ht="15.75" thickBot="1" x14ac:dyDescent="0.3">
      <c r="A19" s="25">
        <v>12</v>
      </c>
      <c r="C19" s="25">
        <f t="shared" ca="1" si="0"/>
        <v>12</v>
      </c>
      <c r="E19" s="32">
        <v>6</v>
      </c>
      <c r="F19" s="38">
        <f ca="1"/>
        <v>2</v>
      </c>
      <c r="G19" s="32">
        <v>3</v>
      </c>
      <c r="H19" s="42">
        <v>4</v>
      </c>
      <c r="I19" s="42">
        <v>0</v>
      </c>
      <c r="J19" s="42">
        <v>4</v>
      </c>
      <c r="K19" s="42">
        <v>1</v>
      </c>
      <c r="L19" s="42">
        <v>0</v>
      </c>
      <c r="M19" s="42">
        <v>2</v>
      </c>
      <c r="N19" s="42">
        <v>4</v>
      </c>
      <c r="O19" s="30">
        <v>0</v>
      </c>
      <c r="Q19" s="41">
        <f t="shared" ref="Q19:Q27" ca="1" si="1">AVERAGE(F19:O19)</f>
        <v>2</v>
      </c>
    </row>
    <row r="20" spans="1:17" ht="15.75" thickBot="1" x14ac:dyDescent="0.3">
      <c r="A20" s="25">
        <v>9</v>
      </c>
      <c r="C20" s="25">
        <f t="shared" ca="1" si="0"/>
        <v>11</v>
      </c>
      <c r="E20" s="32">
        <v>8</v>
      </c>
      <c r="F20" s="38">
        <f ca="1"/>
        <v>8</v>
      </c>
      <c r="G20" s="32">
        <v>10</v>
      </c>
      <c r="H20" s="42">
        <v>7</v>
      </c>
      <c r="I20" s="42">
        <v>8</v>
      </c>
      <c r="J20" s="42">
        <v>13</v>
      </c>
      <c r="K20" s="42">
        <v>9</v>
      </c>
      <c r="L20" s="42">
        <v>10</v>
      </c>
      <c r="M20" s="42">
        <v>6</v>
      </c>
      <c r="N20" s="42">
        <v>12</v>
      </c>
      <c r="O20" s="30">
        <v>11</v>
      </c>
      <c r="Q20" s="41">
        <f t="shared" ca="1" si="1"/>
        <v>9.4</v>
      </c>
    </row>
    <row r="21" spans="1:17" ht="15.75" thickBot="1" x14ac:dyDescent="0.3">
      <c r="A21" s="25">
        <v>16</v>
      </c>
      <c r="C21" s="25">
        <f t="shared" ca="1" si="0"/>
        <v>13</v>
      </c>
      <c r="E21" s="32">
        <v>10</v>
      </c>
      <c r="F21" s="38">
        <f ca="1"/>
        <v>29</v>
      </c>
      <c r="G21" s="32">
        <v>24</v>
      </c>
      <c r="H21" s="42">
        <v>23</v>
      </c>
      <c r="I21" s="42">
        <v>24</v>
      </c>
      <c r="J21" s="42">
        <v>26</v>
      </c>
      <c r="K21" s="42">
        <v>21</v>
      </c>
      <c r="L21" s="42">
        <v>25</v>
      </c>
      <c r="M21" s="42">
        <v>18</v>
      </c>
      <c r="N21" s="42">
        <v>19</v>
      </c>
      <c r="O21" s="30">
        <v>19</v>
      </c>
      <c r="Q21" s="41">
        <f t="shared" ca="1" si="1"/>
        <v>22.8</v>
      </c>
    </row>
    <row r="22" spans="1:17" ht="15.75" thickBot="1" x14ac:dyDescent="0.3">
      <c r="A22" s="25">
        <v>10</v>
      </c>
      <c r="C22" s="25">
        <f t="shared" ca="1" si="0"/>
        <v>13</v>
      </c>
      <c r="E22" s="32">
        <v>12</v>
      </c>
      <c r="F22" s="38">
        <f ca="1"/>
        <v>30</v>
      </c>
      <c r="G22" s="32">
        <v>27</v>
      </c>
      <c r="H22" s="42">
        <v>33</v>
      </c>
      <c r="I22" s="42">
        <v>36</v>
      </c>
      <c r="J22" s="42">
        <v>30</v>
      </c>
      <c r="K22" s="42">
        <v>27</v>
      </c>
      <c r="L22" s="42">
        <v>33</v>
      </c>
      <c r="M22" s="42">
        <v>29</v>
      </c>
      <c r="N22" s="42">
        <v>34</v>
      </c>
      <c r="O22" s="30">
        <v>31</v>
      </c>
      <c r="Q22" s="41">
        <f t="shared" ca="1" si="1"/>
        <v>31</v>
      </c>
    </row>
    <row r="23" spans="1:17" ht="15.75" thickBot="1" x14ac:dyDescent="0.3">
      <c r="A23" s="25">
        <v>14</v>
      </c>
      <c r="C23" s="25">
        <f t="shared" ca="1" si="0"/>
        <v>9</v>
      </c>
      <c r="E23" s="32">
        <v>14</v>
      </c>
      <c r="F23" s="38">
        <f ca="1"/>
        <v>23</v>
      </c>
      <c r="G23" s="32">
        <v>25</v>
      </c>
      <c r="H23" s="42">
        <v>17</v>
      </c>
      <c r="I23" s="42">
        <v>22</v>
      </c>
      <c r="J23" s="42">
        <v>18</v>
      </c>
      <c r="K23" s="42">
        <v>30</v>
      </c>
      <c r="L23" s="42">
        <v>19</v>
      </c>
      <c r="M23" s="42">
        <v>34</v>
      </c>
      <c r="N23" s="42">
        <v>20</v>
      </c>
      <c r="O23" s="30">
        <v>22</v>
      </c>
      <c r="Q23" s="41">
        <f t="shared" ca="1" si="1"/>
        <v>23</v>
      </c>
    </row>
    <row r="24" spans="1:17" ht="15.75" thickBot="1" x14ac:dyDescent="0.3">
      <c r="A24" s="25">
        <v>10</v>
      </c>
      <c r="C24" s="25">
        <f t="shared" ca="1" si="0"/>
        <v>12</v>
      </c>
      <c r="E24" s="32">
        <v>16</v>
      </c>
      <c r="F24" s="38">
        <f ca="1"/>
        <v>5</v>
      </c>
      <c r="G24" s="32">
        <v>8</v>
      </c>
      <c r="H24" s="42">
        <v>14</v>
      </c>
      <c r="I24" s="42">
        <v>6</v>
      </c>
      <c r="J24" s="42">
        <v>8</v>
      </c>
      <c r="K24" s="42">
        <v>11</v>
      </c>
      <c r="L24" s="42">
        <v>12</v>
      </c>
      <c r="M24" s="42">
        <v>10</v>
      </c>
      <c r="N24" s="42">
        <v>8</v>
      </c>
      <c r="O24" s="30">
        <v>14</v>
      </c>
      <c r="Q24" s="41">
        <f t="shared" ca="1" si="1"/>
        <v>9.6</v>
      </c>
    </row>
    <row r="25" spans="1:17" ht="15.75" thickBot="1" x14ac:dyDescent="0.3">
      <c r="A25" s="25">
        <v>9</v>
      </c>
      <c r="C25" s="25">
        <f t="shared" ca="1" si="0"/>
        <v>13</v>
      </c>
      <c r="E25" s="32">
        <v>18</v>
      </c>
      <c r="F25" s="38">
        <f ca="1"/>
        <v>2</v>
      </c>
      <c r="G25" s="32">
        <v>3</v>
      </c>
      <c r="H25" s="42">
        <v>1</v>
      </c>
      <c r="I25" s="42">
        <v>3</v>
      </c>
      <c r="J25" s="42">
        <v>1</v>
      </c>
      <c r="K25" s="42">
        <v>1</v>
      </c>
      <c r="L25" s="42">
        <v>1</v>
      </c>
      <c r="M25" s="42">
        <v>1</v>
      </c>
      <c r="N25" s="42">
        <v>3</v>
      </c>
      <c r="O25" s="30">
        <v>1</v>
      </c>
      <c r="Q25" s="41">
        <f t="shared" ca="1" si="1"/>
        <v>1.7</v>
      </c>
    </row>
    <row r="26" spans="1:17" ht="15.75" thickBot="1" x14ac:dyDescent="0.3">
      <c r="A26" s="25">
        <v>12</v>
      </c>
      <c r="C26" s="25">
        <f t="shared" ca="1" si="0"/>
        <v>9</v>
      </c>
      <c r="E26" s="32">
        <v>20</v>
      </c>
      <c r="F26" s="38">
        <f ca="1"/>
        <v>1</v>
      </c>
      <c r="G26" s="32">
        <v>0</v>
      </c>
      <c r="H26" s="42">
        <v>1</v>
      </c>
      <c r="I26" s="42">
        <v>1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30">
        <v>2</v>
      </c>
      <c r="Q26" s="41">
        <f t="shared" ca="1" si="1"/>
        <v>0.5</v>
      </c>
    </row>
    <row r="27" spans="1:17" ht="15.75" thickBot="1" x14ac:dyDescent="0.3">
      <c r="A27" s="25">
        <v>14</v>
      </c>
      <c r="C27" s="25">
        <f t="shared" ca="1" si="0"/>
        <v>13</v>
      </c>
      <c r="E27" s="33">
        <v>22</v>
      </c>
      <c r="F27" s="39">
        <f ca="1"/>
        <v>0</v>
      </c>
      <c r="G27" s="33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31">
        <v>0</v>
      </c>
      <c r="Q27" s="41">
        <f t="shared" ca="1" si="1"/>
        <v>0</v>
      </c>
    </row>
    <row r="28" spans="1:17" x14ac:dyDescent="0.25">
      <c r="A28" s="25">
        <v>7</v>
      </c>
      <c r="C28" s="25">
        <f t="shared" ca="1" si="0"/>
        <v>12</v>
      </c>
      <c r="F28" s="25">
        <f ca="1"/>
        <v>0</v>
      </c>
    </row>
    <row r="29" spans="1:17" x14ac:dyDescent="0.25">
      <c r="A29" s="25">
        <v>10</v>
      </c>
      <c r="C29" s="25">
        <f t="shared" ca="1" si="0"/>
        <v>13</v>
      </c>
    </row>
    <row r="30" spans="1:17" x14ac:dyDescent="0.25">
      <c r="A30" s="25">
        <v>9</v>
      </c>
      <c r="C30" s="25">
        <f t="shared" ca="1" si="0"/>
        <v>12</v>
      </c>
    </row>
    <row r="31" spans="1:17" x14ac:dyDescent="0.25">
      <c r="A31" s="25">
        <v>14</v>
      </c>
      <c r="C31" s="25">
        <f t="shared" ca="1" si="0"/>
        <v>9</v>
      </c>
    </row>
    <row r="32" spans="1:17" x14ac:dyDescent="0.25">
      <c r="A32" s="25">
        <v>12</v>
      </c>
      <c r="C32" s="25">
        <f t="shared" ca="1" si="0"/>
        <v>9</v>
      </c>
    </row>
    <row r="33" spans="1:3" x14ac:dyDescent="0.25">
      <c r="A33" s="25">
        <v>13</v>
      </c>
      <c r="C33" s="25">
        <f t="shared" ca="1" si="0"/>
        <v>11</v>
      </c>
    </row>
    <row r="34" spans="1:3" x14ac:dyDescent="0.25">
      <c r="A34" s="25">
        <v>9</v>
      </c>
      <c r="C34" s="25">
        <f t="shared" ca="1" si="0"/>
        <v>13</v>
      </c>
    </row>
    <row r="35" spans="1:3" x14ac:dyDescent="0.25">
      <c r="A35" s="25">
        <v>11</v>
      </c>
      <c r="C35" s="25">
        <f t="shared" ca="1" si="0"/>
        <v>12</v>
      </c>
    </row>
    <row r="36" spans="1:3" x14ac:dyDescent="0.25">
      <c r="A36" s="25">
        <v>15</v>
      </c>
      <c r="C36" s="25">
        <f t="shared" ca="1" si="0"/>
        <v>12</v>
      </c>
    </row>
    <row r="37" spans="1:3" x14ac:dyDescent="0.25">
      <c r="A37" s="25">
        <v>12</v>
      </c>
      <c r="C37" s="25">
        <f t="shared" ca="1" si="0"/>
        <v>12</v>
      </c>
    </row>
    <row r="38" spans="1:3" x14ac:dyDescent="0.25">
      <c r="A38" s="25">
        <v>13</v>
      </c>
      <c r="C38" s="25">
        <f t="shared" ca="1" si="0"/>
        <v>14</v>
      </c>
    </row>
    <row r="39" spans="1:3" x14ac:dyDescent="0.25">
      <c r="A39" s="25">
        <v>11</v>
      </c>
      <c r="C39" s="25">
        <f t="shared" ca="1" si="0"/>
        <v>13</v>
      </c>
    </row>
    <row r="40" spans="1:3" x14ac:dyDescent="0.25">
      <c r="A40" s="25">
        <v>9</v>
      </c>
      <c r="C40" s="25">
        <f t="shared" ca="1" si="0"/>
        <v>13</v>
      </c>
    </row>
    <row r="41" spans="1:3" x14ac:dyDescent="0.25">
      <c r="A41" s="25">
        <v>15</v>
      </c>
      <c r="C41" s="25">
        <f t="shared" ca="1" si="0"/>
        <v>13</v>
      </c>
    </row>
    <row r="42" spans="1:3" x14ac:dyDescent="0.25">
      <c r="A42" s="25">
        <v>11</v>
      </c>
      <c r="C42" s="25">
        <f t="shared" ca="1" si="0"/>
        <v>9</v>
      </c>
    </row>
    <row r="43" spans="1:3" x14ac:dyDescent="0.25">
      <c r="A43" s="25">
        <v>15</v>
      </c>
      <c r="C43" s="25">
        <f t="shared" ca="1" si="0"/>
        <v>14</v>
      </c>
    </row>
    <row r="44" spans="1:3" x14ac:dyDescent="0.25">
      <c r="A44" s="25">
        <v>15</v>
      </c>
      <c r="C44" s="25">
        <f t="shared" ca="1" si="0"/>
        <v>6</v>
      </c>
    </row>
    <row r="45" spans="1:3" x14ac:dyDescent="0.25">
      <c r="A45" s="25">
        <v>18</v>
      </c>
      <c r="C45" s="25">
        <f t="shared" ca="1" si="0"/>
        <v>8</v>
      </c>
    </row>
    <row r="46" spans="1:3" x14ac:dyDescent="0.25">
      <c r="A46" s="25">
        <v>14</v>
      </c>
      <c r="C46" s="25">
        <f t="shared" ca="1" si="0"/>
        <v>13</v>
      </c>
    </row>
    <row r="47" spans="1:3" x14ac:dyDescent="0.25">
      <c r="A47" s="25">
        <v>10</v>
      </c>
      <c r="C47" s="25">
        <f t="shared" ca="1" si="0"/>
        <v>8</v>
      </c>
    </row>
    <row r="48" spans="1:3" x14ac:dyDescent="0.25">
      <c r="A48" s="25">
        <v>12</v>
      </c>
      <c r="C48" s="25">
        <f t="shared" ca="1" si="0"/>
        <v>14</v>
      </c>
    </row>
    <row r="49" spans="1:3" x14ac:dyDescent="0.25">
      <c r="A49" s="25">
        <v>15</v>
      </c>
      <c r="C49" s="25">
        <f t="shared" ca="1" si="0"/>
        <v>15</v>
      </c>
    </row>
    <row r="50" spans="1:3" x14ac:dyDescent="0.25">
      <c r="A50" s="25">
        <v>14</v>
      </c>
      <c r="C50" s="25">
        <f t="shared" ca="1" si="0"/>
        <v>10</v>
      </c>
    </row>
    <row r="51" spans="1:3" x14ac:dyDescent="0.25">
      <c r="A51" s="25">
        <v>11</v>
      </c>
      <c r="C51" s="25">
        <f t="shared" ca="1" si="0"/>
        <v>14</v>
      </c>
    </row>
    <row r="52" spans="1:3" x14ac:dyDescent="0.25">
      <c r="A52" s="25">
        <v>14</v>
      </c>
      <c r="C52" s="25">
        <f t="shared" ca="1" si="0"/>
        <v>13</v>
      </c>
    </row>
    <row r="53" spans="1:3" x14ac:dyDescent="0.25">
      <c r="A53" s="25">
        <v>12</v>
      </c>
      <c r="C53" s="25">
        <f t="shared" ca="1" si="0"/>
        <v>9</v>
      </c>
    </row>
    <row r="54" spans="1:3" x14ac:dyDescent="0.25">
      <c r="A54" s="25">
        <v>13</v>
      </c>
      <c r="C54" s="25">
        <f t="shared" ca="1" si="0"/>
        <v>12</v>
      </c>
    </row>
    <row r="55" spans="1:3" x14ac:dyDescent="0.25">
      <c r="A55" s="25">
        <v>11</v>
      </c>
      <c r="C55" s="25">
        <f t="shared" ca="1" si="0"/>
        <v>11</v>
      </c>
    </row>
    <row r="56" spans="1:3" x14ac:dyDescent="0.25">
      <c r="A56" s="25">
        <v>13</v>
      </c>
      <c r="C56" s="25">
        <f t="shared" ca="1" si="0"/>
        <v>8</v>
      </c>
    </row>
    <row r="57" spans="1:3" x14ac:dyDescent="0.25">
      <c r="A57" s="25">
        <v>8</v>
      </c>
      <c r="C57" s="25">
        <f t="shared" ca="1" si="0"/>
        <v>9</v>
      </c>
    </row>
    <row r="58" spans="1:3" x14ac:dyDescent="0.25">
      <c r="A58" s="25">
        <v>13</v>
      </c>
      <c r="C58" s="25">
        <f t="shared" ca="1" si="0"/>
        <v>10</v>
      </c>
    </row>
    <row r="59" spans="1:3" x14ac:dyDescent="0.25">
      <c r="A59" s="25">
        <v>9</v>
      </c>
      <c r="C59" s="25">
        <f t="shared" ca="1" si="0"/>
        <v>9</v>
      </c>
    </row>
    <row r="60" spans="1:3" x14ac:dyDescent="0.25">
      <c r="A60" s="25">
        <v>11</v>
      </c>
      <c r="C60" s="25">
        <f t="shared" ca="1" si="0"/>
        <v>9</v>
      </c>
    </row>
    <row r="61" spans="1:3" x14ac:dyDescent="0.25">
      <c r="A61" s="25">
        <v>9</v>
      </c>
      <c r="C61" s="25">
        <f t="shared" ca="1" si="0"/>
        <v>11</v>
      </c>
    </row>
    <row r="62" spans="1:3" x14ac:dyDescent="0.25">
      <c r="A62" s="25">
        <v>14</v>
      </c>
      <c r="C62" s="25">
        <f t="shared" ca="1" si="0"/>
        <v>15</v>
      </c>
    </row>
    <row r="63" spans="1:3" x14ac:dyDescent="0.25">
      <c r="A63" s="25">
        <v>17</v>
      </c>
      <c r="C63" s="25">
        <f t="shared" ca="1" si="0"/>
        <v>12</v>
      </c>
    </row>
    <row r="64" spans="1:3" x14ac:dyDescent="0.25">
      <c r="A64" s="25">
        <v>9</v>
      </c>
      <c r="C64" s="25">
        <f t="shared" ca="1" si="0"/>
        <v>11</v>
      </c>
    </row>
    <row r="65" spans="1:3" x14ac:dyDescent="0.25">
      <c r="A65" s="25">
        <v>16</v>
      </c>
      <c r="C65" s="25">
        <f t="shared" ca="1" si="0"/>
        <v>8</v>
      </c>
    </row>
    <row r="66" spans="1:3" x14ac:dyDescent="0.25">
      <c r="A66" s="25">
        <v>9</v>
      </c>
      <c r="C66" s="25">
        <f t="shared" ca="1" si="0"/>
        <v>17</v>
      </c>
    </row>
    <row r="67" spans="1:3" x14ac:dyDescent="0.25">
      <c r="A67" s="25">
        <v>13</v>
      </c>
      <c r="C67" s="25">
        <f t="shared" ca="1" si="0"/>
        <v>10</v>
      </c>
    </row>
    <row r="68" spans="1:3" x14ac:dyDescent="0.25">
      <c r="A68" s="25">
        <v>12</v>
      </c>
      <c r="C68" s="25">
        <f t="shared" ref="C68:C102" ca="1" si="2">_xlfn.BINOM.INV(23,$F$1,RAND())</f>
        <v>9</v>
      </c>
    </row>
    <row r="69" spans="1:3" x14ac:dyDescent="0.25">
      <c r="A69" s="25">
        <v>11</v>
      </c>
      <c r="C69" s="25">
        <f t="shared" ca="1" si="2"/>
        <v>7</v>
      </c>
    </row>
    <row r="70" spans="1:3" x14ac:dyDescent="0.25">
      <c r="A70" s="25">
        <v>14</v>
      </c>
      <c r="C70" s="25">
        <f t="shared" ca="1" si="2"/>
        <v>10</v>
      </c>
    </row>
    <row r="71" spans="1:3" x14ac:dyDescent="0.25">
      <c r="A71" s="25">
        <v>7</v>
      </c>
      <c r="C71" s="25">
        <f t="shared" ca="1" si="2"/>
        <v>9</v>
      </c>
    </row>
    <row r="72" spans="1:3" x14ac:dyDescent="0.25">
      <c r="A72" s="25">
        <v>9</v>
      </c>
      <c r="C72" s="25">
        <f t="shared" ca="1" si="2"/>
        <v>9</v>
      </c>
    </row>
    <row r="73" spans="1:3" x14ac:dyDescent="0.25">
      <c r="A73" s="25">
        <v>13</v>
      </c>
      <c r="C73" s="25">
        <f t="shared" ca="1" si="2"/>
        <v>14</v>
      </c>
    </row>
    <row r="74" spans="1:3" x14ac:dyDescent="0.25">
      <c r="A74" s="25">
        <v>12</v>
      </c>
      <c r="C74" s="25">
        <f t="shared" ca="1" si="2"/>
        <v>11</v>
      </c>
    </row>
    <row r="75" spans="1:3" x14ac:dyDescent="0.25">
      <c r="A75" s="25">
        <v>12</v>
      </c>
      <c r="C75" s="25">
        <f t="shared" ca="1" si="2"/>
        <v>14</v>
      </c>
    </row>
    <row r="76" spans="1:3" x14ac:dyDescent="0.25">
      <c r="A76" s="25">
        <v>16</v>
      </c>
      <c r="C76" s="25">
        <f t="shared" ca="1" si="2"/>
        <v>14</v>
      </c>
    </row>
    <row r="77" spans="1:3" x14ac:dyDescent="0.25">
      <c r="A77" s="25">
        <v>14</v>
      </c>
      <c r="C77" s="25">
        <f t="shared" ca="1" si="2"/>
        <v>9</v>
      </c>
    </row>
    <row r="78" spans="1:3" x14ac:dyDescent="0.25">
      <c r="A78" s="25">
        <v>9</v>
      </c>
      <c r="C78" s="25">
        <f t="shared" ca="1" si="2"/>
        <v>12</v>
      </c>
    </row>
    <row r="79" spans="1:3" x14ac:dyDescent="0.25">
      <c r="A79" s="25">
        <v>14</v>
      </c>
      <c r="C79" s="25">
        <f t="shared" ca="1" si="2"/>
        <v>13</v>
      </c>
    </row>
    <row r="80" spans="1:3" x14ac:dyDescent="0.25">
      <c r="A80" s="25">
        <v>11</v>
      </c>
      <c r="C80" s="25">
        <f t="shared" ca="1" si="2"/>
        <v>16</v>
      </c>
    </row>
    <row r="81" spans="1:3" x14ac:dyDescent="0.25">
      <c r="A81" s="25">
        <v>13</v>
      </c>
      <c r="C81" s="25">
        <f t="shared" ca="1" si="2"/>
        <v>13</v>
      </c>
    </row>
    <row r="82" spans="1:3" x14ac:dyDescent="0.25">
      <c r="A82" s="25">
        <v>10</v>
      </c>
      <c r="C82" s="25">
        <f t="shared" ca="1" si="2"/>
        <v>9</v>
      </c>
    </row>
    <row r="83" spans="1:3" x14ac:dyDescent="0.25">
      <c r="A83" s="25">
        <v>12</v>
      </c>
      <c r="C83" s="25">
        <f t="shared" ca="1" si="2"/>
        <v>12</v>
      </c>
    </row>
    <row r="84" spans="1:3" x14ac:dyDescent="0.25">
      <c r="A84" s="25">
        <v>11</v>
      </c>
      <c r="C84" s="25">
        <f t="shared" ca="1" si="2"/>
        <v>9</v>
      </c>
    </row>
    <row r="85" spans="1:3" x14ac:dyDescent="0.25">
      <c r="A85" s="25">
        <v>6</v>
      </c>
      <c r="C85" s="25">
        <f t="shared" ca="1" si="2"/>
        <v>10</v>
      </c>
    </row>
    <row r="86" spans="1:3" x14ac:dyDescent="0.25">
      <c r="A86" s="25">
        <v>11</v>
      </c>
      <c r="C86" s="25">
        <f t="shared" ca="1" si="2"/>
        <v>10</v>
      </c>
    </row>
    <row r="87" spans="1:3" x14ac:dyDescent="0.25">
      <c r="A87" s="25">
        <v>13</v>
      </c>
      <c r="C87" s="25">
        <f t="shared" ca="1" si="2"/>
        <v>10</v>
      </c>
    </row>
    <row r="88" spans="1:3" x14ac:dyDescent="0.25">
      <c r="A88" s="25">
        <v>15</v>
      </c>
      <c r="C88" s="25">
        <f t="shared" ca="1" si="2"/>
        <v>11</v>
      </c>
    </row>
    <row r="89" spans="1:3" x14ac:dyDescent="0.25">
      <c r="A89" s="25">
        <v>13</v>
      </c>
      <c r="C89" s="25">
        <f t="shared" ca="1" si="2"/>
        <v>12</v>
      </c>
    </row>
    <row r="90" spans="1:3" x14ac:dyDescent="0.25">
      <c r="A90" s="25">
        <v>15</v>
      </c>
      <c r="C90" s="25">
        <f t="shared" ca="1" si="2"/>
        <v>6</v>
      </c>
    </row>
    <row r="91" spans="1:3" x14ac:dyDescent="0.25">
      <c r="A91" s="25">
        <v>14</v>
      </c>
      <c r="C91" s="25">
        <f t="shared" ca="1" si="2"/>
        <v>19</v>
      </c>
    </row>
    <row r="92" spans="1:3" x14ac:dyDescent="0.25">
      <c r="A92" s="25">
        <v>12</v>
      </c>
      <c r="C92" s="25">
        <f t="shared" ca="1" si="2"/>
        <v>10</v>
      </c>
    </row>
    <row r="93" spans="1:3" x14ac:dyDescent="0.25">
      <c r="A93" s="25">
        <v>12</v>
      </c>
      <c r="C93" s="25">
        <f t="shared" ca="1" si="2"/>
        <v>8</v>
      </c>
    </row>
    <row r="94" spans="1:3" x14ac:dyDescent="0.25">
      <c r="A94" s="25">
        <v>12</v>
      </c>
      <c r="C94" s="25">
        <f t="shared" ca="1" si="2"/>
        <v>9</v>
      </c>
    </row>
    <row r="95" spans="1:3" x14ac:dyDescent="0.25">
      <c r="A95" s="25">
        <v>10</v>
      </c>
      <c r="C95" s="25">
        <f t="shared" ca="1" si="2"/>
        <v>11</v>
      </c>
    </row>
    <row r="96" spans="1:3" x14ac:dyDescent="0.25">
      <c r="A96" s="25">
        <v>7</v>
      </c>
      <c r="C96" s="25">
        <f t="shared" ca="1" si="2"/>
        <v>10</v>
      </c>
    </row>
    <row r="97" spans="1:3" x14ac:dyDescent="0.25">
      <c r="A97" s="25">
        <v>16</v>
      </c>
      <c r="C97" s="25">
        <f t="shared" ca="1" si="2"/>
        <v>8</v>
      </c>
    </row>
    <row r="98" spans="1:3" x14ac:dyDescent="0.25">
      <c r="A98" s="25">
        <v>11</v>
      </c>
      <c r="C98" s="25">
        <f t="shared" ca="1" si="2"/>
        <v>13</v>
      </c>
    </row>
    <row r="99" spans="1:3" x14ac:dyDescent="0.25">
      <c r="A99" s="25">
        <v>9</v>
      </c>
      <c r="C99" s="25">
        <f t="shared" ca="1" si="2"/>
        <v>10</v>
      </c>
    </row>
    <row r="100" spans="1:3" x14ac:dyDescent="0.25">
      <c r="A100" s="25">
        <v>12</v>
      </c>
      <c r="C100" s="25">
        <f t="shared" ca="1" si="2"/>
        <v>12</v>
      </c>
    </row>
    <row r="101" spans="1:3" x14ac:dyDescent="0.25">
      <c r="A101" s="25">
        <v>15</v>
      </c>
      <c r="C101" s="25">
        <f t="shared" ca="1" si="2"/>
        <v>11</v>
      </c>
    </row>
    <row r="102" spans="1:3" x14ac:dyDescent="0.25">
      <c r="A102" s="25">
        <v>11</v>
      </c>
      <c r="C102" s="25">
        <f t="shared" ca="1" si="2"/>
        <v>11</v>
      </c>
    </row>
  </sheetData>
  <mergeCells count="1">
    <mergeCell ref="A1:C1"/>
  </mergeCells>
  <conditionalFormatting sqref="A1:XFD1048576">
    <cfRule type="expression" dxfId="3" priority="1">
      <formula>_xlfn.ISFORMULA(A1)</formula>
    </cfRule>
  </conditionalFormatting>
  <dataValidations count="1">
    <dataValidation type="list" allowBlank="1" showInputMessage="1" showErrorMessage="1" sqref="F1">
      <formula1>".1,.2,.3,.4,.5"</formula1>
    </dataValidation>
  </dataValidation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110" zoomScaleNormal="110" workbookViewId="0">
      <selection sqref="A1:E1"/>
    </sheetView>
  </sheetViews>
  <sheetFormatPr defaultRowHeight="12.75" x14ac:dyDescent="0.2"/>
  <cols>
    <col min="1" max="1" width="7.77734375" style="1" customWidth="1"/>
    <col min="2" max="2" width="5.33203125" style="1" customWidth="1"/>
    <col min="3" max="3" width="7.6640625" style="1" customWidth="1"/>
    <col min="4" max="4" width="8.21875" style="1" customWidth="1"/>
    <col min="5" max="5" width="6" style="1" customWidth="1"/>
    <col min="6" max="259" width="8.88671875" style="1"/>
    <col min="260" max="260" width="9" style="1" bestFit="1" customWidth="1"/>
    <col min="261" max="515" width="8.88671875" style="1"/>
    <col min="516" max="516" width="9" style="1" bestFit="1" customWidth="1"/>
    <col min="517" max="771" width="8.88671875" style="1"/>
    <col min="772" max="772" width="9" style="1" bestFit="1" customWidth="1"/>
    <col min="773" max="1027" width="8.88671875" style="1"/>
    <col min="1028" max="1028" width="9" style="1" bestFit="1" customWidth="1"/>
    <col min="1029" max="1283" width="8.88671875" style="1"/>
    <col min="1284" max="1284" width="9" style="1" bestFit="1" customWidth="1"/>
    <col min="1285" max="1539" width="8.88671875" style="1"/>
    <col min="1540" max="1540" width="9" style="1" bestFit="1" customWidth="1"/>
    <col min="1541" max="1795" width="8.88671875" style="1"/>
    <col min="1796" max="1796" width="9" style="1" bestFit="1" customWidth="1"/>
    <col min="1797" max="2051" width="8.88671875" style="1"/>
    <col min="2052" max="2052" width="9" style="1" bestFit="1" customWidth="1"/>
    <col min="2053" max="2307" width="8.88671875" style="1"/>
    <col min="2308" max="2308" width="9" style="1" bestFit="1" customWidth="1"/>
    <col min="2309" max="2563" width="8.88671875" style="1"/>
    <col min="2564" max="2564" width="9" style="1" bestFit="1" customWidth="1"/>
    <col min="2565" max="2819" width="8.88671875" style="1"/>
    <col min="2820" max="2820" width="9" style="1" bestFit="1" customWidth="1"/>
    <col min="2821" max="3075" width="8.88671875" style="1"/>
    <col min="3076" max="3076" width="9" style="1" bestFit="1" customWidth="1"/>
    <col min="3077" max="3331" width="8.88671875" style="1"/>
    <col min="3332" max="3332" width="9" style="1" bestFit="1" customWidth="1"/>
    <col min="3333" max="3587" width="8.88671875" style="1"/>
    <col min="3588" max="3588" width="9" style="1" bestFit="1" customWidth="1"/>
    <col min="3589" max="3843" width="8.88671875" style="1"/>
    <col min="3844" max="3844" width="9" style="1" bestFit="1" customWidth="1"/>
    <col min="3845" max="4099" width="8.88671875" style="1"/>
    <col min="4100" max="4100" width="9" style="1" bestFit="1" customWidth="1"/>
    <col min="4101" max="4355" width="8.88671875" style="1"/>
    <col min="4356" max="4356" width="9" style="1" bestFit="1" customWidth="1"/>
    <col min="4357" max="4611" width="8.88671875" style="1"/>
    <col min="4612" max="4612" width="9" style="1" bestFit="1" customWidth="1"/>
    <col min="4613" max="4867" width="8.88671875" style="1"/>
    <col min="4868" max="4868" width="9" style="1" bestFit="1" customWidth="1"/>
    <col min="4869" max="5123" width="8.88671875" style="1"/>
    <col min="5124" max="5124" width="9" style="1" bestFit="1" customWidth="1"/>
    <col min="5125" max="5379" width="8.88671875" style="1"/>
    <col min="5380" max="5380" width="9" style="1" bestFit="1" customWidth="1"/>
    <col min="5381" max="5635" width="8.88671875" style="1"/>
    <col min="5636" max="5636" width="9" style="1" bestFit="1" customWidth="1"/>
    <col min="5637" max="5891" width="8.88671875" style="1"/>
    <col min="5892" max="5892" width="9" style="1" bestFit="1" customWidth="1"/>
    <col min="5893" max="6147" width="8.88671875" style="1"/>
    <col min="6148" max="6148" width="9" style="1" bestFit="1" customWidth="1"/>
    <col min="6149" max="6403" width="8.88671875" style="1"/>
    <col min="6404" max="6404" width="9" style="1" bestFit="1" customWidth="1"/>
    <col min="6405" max="6659" width="8.88671875" style="1"/>
    <col min="6660" max="6660" width="9" style="1" bestFit="1" customWidth="1"/>
    <col min="6661" max="6915" width="8.88671875" style="1"/>
    <col min="6916" max="6916" width="9" style="1" bestFit="1" customWidth="1"/>
    <col min="6917" max="7171" width="8.88671875" style="1"/>
    <col min="7172" max="7172" width="9" style="1" bestFit="1" customWidth="1"/>
    <col min="7173" max="7427" width="8.88671875" style="1"/>
    <col min="7428" max="7428" width="9" style="1" bestFit="1" customWidth="1"/>
    <col min="7429" max="7683" width="8.88671875" style="1"/>
    <col min="7684" max="7684" width="9" style="1" bestFit="1" customWidth="1"/>
    <col min="7685" max="7939" width="8.88671875" style="1"/>
    <col min="7940" max="7940" width="9" style="1" bestFit="1" customWidth="1"/>
    <col min="7941" max="8195" width="8.88671875" style="1"/>
    <col min="8196" max="8196" width="9" style="1" bestFit="1" customWidth="1"/>
    <col min="8197" max="8451" width="8.88671875" style="1"/>
    <col min="8452" max="8452" width="9" style="1" bestFit="1" customWidth="1"/>
    <col min="8453" max="8707" width="8.88671875" style="1"/>
    <col min="8708" max="8708" width="9" style="1" bestFit="1" customWidth="1"/>
    <col min="8709" max="8963" width="8.88671875" style="1"/>
    <col min="8964" max="8964" width="9" style="1" bestFit="1" customWidth="1"/>
    <col min="8965" max="9219" width="8.88671875" style="1"/>
    <col min="9220" max="9220" width="9" style="1" bestFit="1" customWidth="1"/>
    <col min="9221" max="9475" width="8.88671875" style="1"/>
    <col min="9476" max="9476" width="9" style="1" bestFit="1" customWidth="1"/>
    <col min="9477" max="9731" width="8.88671875" style="1"/>
    <col min="9732" max="9732" width="9" style="1" bestFit="1" customWidth="1"/>
    <col min="9733" max="9987" width="8.88671875" style="1"/>
    <col min="9988" max="9988" width="9" style="1" bestFit="1" customWidth="1"/>
    <col min="9989" max="10243" width="8.88671875" style="1"/>
    <col min="10244" max="10244" width="9" style="1" bestFit="1" customWidth="1"/>
    <col min="10245" max="10499" width="8.88671875" style="1"/>
    <col min="10500" max="10500" width="9" style="1" bestFit="1" customWidth="1"/>
    <col min="10501" max="10755" width="8.88671875" style="1"/>
    <col min="10756" max="10756" width="9" style="1" bestFit="1" customWidth="1"/>
    <col min="10757" max="11011" width="8.88671875" style="1"/>
    <col min="11012" max="11012" width="9" style="1" bestFit="1" customWidth="1"/>
    <col min="11013" max="11267" width="8.88671875" style="1"/>
    <col min="11268" max="11268" width="9" style="1" bestFit="1" customWidth="1"/>
    <col min="11269" max="11523" width="8.88671875" style="1"/>
    <col min="11524" max="11524" width="9" style="1" bestFit="1" customWidth="1"/>
    <col min="11525" max="11779" width="8.88671875" style="1"/>
    <col min="11780" max="11780" width="9" style="1" bestFit="1" customWidth="1"/>
    <col min="11781" max="12035" width="8.88671875" style="1"/>
    <col min="12036" max="12036" width="9" style="1" bestFit="1" customWidth="1"/>
    <col min="12037" max="12291" width="8.88671875" style="1"/>
    <col min="12292" max="12292" width="9" style="1" bestFit="1" customWidth="1"/>
    <col min="12293" max="12547" width="8.88671875" style="1"/>
    <col min="12548" max="12548" width="9" style="1" bestFit="1" customWidth="1"/>
    <col min="12549" max="12803" width="8.88671875" style="1"/>
    <col min="12804" max="12804" width="9" style="1" bestFit="1" customWidth="1"/>
    <col min="12805" max="13059" width="8.88671875" style="1"/>
    <col min="13060" max="13060" width="9" style="1" bestFit="1" customWidth="1"/>
    <col min="13061" max="13315" width="8.88671875" style="1"/>
    <col min="13316" max="13316" width="9" style="1" bestFit="1" customWidth="1"/>
    <col min="13317" max="13571" width="8.88671875" style="1"/>
    <col min="13572" max="13572" width="9" style="1" bestFit="1" customWidth="1"/>
    <col min="13573" max="13827" width="8.88671875" style="1"/>
    <col min="13828" max="13828" width="9" style="1" bestFit="1" customWidth="1"/>
    <col min="13829" max="14083" width="8.88671875" style="1"/>
    <col min="14084" max="14084" width="9" style="1" bestFit="1" customWidth="1"/>
    <col min="14085" max="14339" width="8.88671875" style="1"/>
    <col min="14340" max="14340" width="9" style="1" bestFit="1" customWidth="1"/>
    <col min="14341" max="14595" width="8.88671875" style="1"/>
    <col min="14596" max="14596" width="9" style="1" bestFit="1" customWidth="1"/>
    <col min="14597" max="14851" width="8.88671875" style="1"/>
    <col min="14852" max="14852" width="9" style="1" bestFit="1" customWidth="1"/>
    <col min="14853" max="15107" width="8.88671875" style="1"/>
    <col min="15108" max="15108" width="9" style="1" bestFit="1" customWidth="1"/>
    <col min="15109" max="15363" width="8.88671875" style="1"/>
    <col min="15364" max="15364" width="9" style="1" bestFit="1" customWidth="1"/>
    <col min="15365" max="15619" width="8.88671875" style="1"/>
    <col min="15620" max="15620" width="9" style="1" bestFit="1" customWidth="1"/>
    <col min="15621" max="15875" width="8.88671875" style="1"/>
    <col min="15876" max="15876" width="9" style="1" bestFit="1" customWidth="1"/>
    <col min="15877" max="16131" width="8.88671875" style="1"/>
    <col min="16132" max="16132" width="9" style="1" bestFit="1" customWidth="1"/>
    <col min="16133" max="16384" width="8.88671875" style="1"/>
  </cols>
  <sheetData>
    <row r="1" spans="1:5" x14ac:dyDescent="0.2">
      <c r="A1" s="96" t="s">
        <v>34</v>
      </c>
      <c r="B1" s="96"/>
      <c r="C1" s="96"/>
      <c r="D1" s="96"/>
      <c r="E1" s="96"/>
    </row>
    <row r="2" spans="1:5" ht="15" x14ac:dyDescent="0.2">
      <c r="A2">
        <v>3</v>
      </c>
    </row>
    <row r="3" spans="1:5" ht="15.75" thickBot="1" x14ac:dyDescent="0.25">
      <c r="A3">
        <v>3</v>
      </c>
      <c r="C3" s="13" t="s">
        <v>10</v>
      </c>
      <c r="D3" s="13" t="s">
        <v>11</v>
      </c>
    </row>
    <row r="4" spans="1:5" ht="15" x14ac:dyDescent="0.2">
      <c r="A4">
        <v>2</v>
      </c>
      <c r="C4" s="22">
        <v>0</v>
      </c>
      <c r="D4" s="16">
        <f t="array" ref="D4:D19">FREQUENCY(A:A,C4:C19)</f>
        <v>7</v>
      </c>
    </row>
    <row r="5" spans="1:5" ht="15" x14ac:dyDescent="0.2">
      <c r="A5">
        <v>1</v>
      </c>
      <c r="C5" s="23">
        <v>1</v>
      </c>
      <c r="D5" s="17">
        <v>17</v>
      </c>
    </row>
    <row r="6" spans="1:5" ht="15" x14ac:dyDescent="0.2">
      <c r="A6">
        <v>1</v>
      </c>
      <c r="C6" s="23">
        <v>2</v>
      </c>
      <c r="D6" s="17">
        <v>21</v>
      </c>
    </row>
    <row r="7" spans="1:5" ht="15" x14ac:dyDescent="0.2">
      <c r="A7">
        <v>2</v>
      </c>
      <c r="C7" s="23">
        <v>3</v>
      </c>
      <c r="D7" s="17">
        <v>24</v>
      </c>
    </row>
    <row r="8" spans="1:5" ht="15" x14ac:dyDescent="0.2">
      <c r="A8">
        <v>3</v>
      </c>
      <c r="C8" s="23">
        <v>4</v>
      </c>
      <c r="D8" s="17">
        <v>11</v>
      </c>
    </row>
    <row r="9" spans="1:5" ht="15" x14ac:dyDescent="0.2">
      <c r="A9">
        <v>4</v>
      </c>
      <c r="C9" s="23">
        <v>5</v>
      </c>
      <c r="D9" s="17">
        <v>12</v>
      </c>
    </row>
    <row r="10" spans="1:5" ht="15" x14ac:dyDescent="0.2">
      <c r="A10">
        <v>1</v>
      </c>
      <c r="C10" s="23">
        <v>6</v>
      </c>
      <c r="D10" s="17">
        <v>3</v>
      </c>
    </row>
    <row r="11" spans="1:5" ht="15" x14ac:dyDescent="0.2">
      <c r="A11">
        <v>2</v>
      </c>
      <c r="C11" s="23">
        <v>7</v>
      </c>
      <c r="D11" s="17">
        <v>3</v>
      </c>
    </row>
    <row r="12" spans="1:5" ht="15" x14ac:dyDescent="0.2">
      <c r="A12">
        <v>1</v>
      </c>
      <c r="C12" s="23">
        <v>8</v>
      </c>
      <c r="D12" s="17">
        <v>2</v>
      </c>
    </row>
    <row r="13" spans="1:5" ht="15" x14ac:dyDescent="0.2">
      <c r="A13">
        <v>2</v>
      </c>
      <c r="C13" s="23">
        <v>9</v>
      </c>
      <c r="D13" s="17">
        <v>0</v>
      </c>
    </row>
    <row r="14" spans="1:5" ht="15" x14ac:dyDescent="0.2">
      <c r="A14">
        <v>4</v>
      </c>
      <c r="C14" s="23">
        <v>10</v>
      </c>
      <c r="D14" s="17">
        <v>0</v>
      </c>
    </row>
    <row r="15" spans="1:5" ht="15" x14ac:dyDescent="0.2">
      <c r="A15">
        <v>2</v>
      </c>
      <c r="C15" s="23">
        <v>11</v>
      </c>
      <c r="D15" s="17">
        <v>0</v>
      </c>
    </row>
    <row r="16" spans="1:5" ht="15" x14ac:dyDescent="0.2">
      <c r="A16">
        <v>5</v>
      </c>
      <c r="C16" s="23">
        <v>12</v>
      </c>
      <c r="D16" s="17">
        <v>0</v>
      </c>
    </row>
    <row r="17" spans="1:4" ht="15" x14ac:dyDescent="0.2">
      <c r="A17">
        <v>3</v>
      </c>
      <c r="C17" s="23">
        <v>13</v>
      </c>
      <c r="D17" s="17">
        <v>0</v>
      </c>
    </row>
    <row r="18" spans="1:4" ht="15" x14ac:dyDescent="0.2">
      <c r="A18">
        <v>3</v>
      </c>
      <c r="C18" s="23">
        <v>14</v>
      </c>
      <c r="D18" s="17">
        <v>0</v>
      </c>
    </row>
    <row r="19" spans="1:4" ht="15.75" thickBot="1" x14ac:dyDescent="0.25">
      <c r="A19">
        <v>3</v>
      </c>
      <c r="C19" s="24">
        <v>15</v>
      </c>
      <c r="D19" s="18">
        <v>0</v>
      </c>
    </row>
    <row r="20" spans="1:4" ht="15" x14ac:dyDescent="0.2">
      <c r="A20">
        <v>3</v>
      </c>
      <c r="D20" s="1">
        <f>SUM(D4:D19)</f>
        <v>100</v>
      </c>
    </row>
    <row r="21" spans="1:4" ht="15" x14ac:dyDescent="0.2">
      <c r="A21">
        <v>6</v>
      </c>
    </row>
    <row r="22" spans="1:4" ht="15" x14ac:dyDescent="0.2">
      <c r="A22">
        <v>2</v>
      </c>
    </row>
    <row r="23" spans="1:4" ht="15" x14ac:dyDescent="0.2">
      <c r="A23">
        <v>1</v>
      </c>
    </row>
    <row r="24" spans="1:4" ht="15" x14ac:dyDescent="0.2">
      <c r="A24">
        <v>2</v>
      </c>
    </row>
    <row r="25" spans="1:4" ht="15" x14ac:dyDescent="0.2">
      <c r="A25">
        <v>3</v>
      </c>
    </row>
    <row r="26" spans="1:4" ht="15" x14ac:dyDescent="0.2">
      <c r="A26">
        <v>2</v>
      </c>
    </row>
    <row r="27" spans="1:4" ht="15" x14ac:dyDescent="0.2">
      <c r="A27">
        <v>4</v>
      </c>
    </row>
    <row r="28" spans="1:4" ht="15" x14ac:dyDescent="0.2">
      <c r="A28">
        <v>5</v>
      </c>
    </row>
    <row r="29" spans="1:4" ht="15" x14ac:dyDescent="0.2">
      <c r="A29">
        <v>3</v>
      </c>
    </row>
    <row r="30" spans="1:4" ht="15" x14ac:dyDescent="0.2">
      <c r="A30">
        <v>0</v>
      </c>
    </row>
    <row r="31" spans="1:4" ht="15" x14ac:dyDescent="0.2">
      <c r="A31">
        <v>5</v>
      </c>
    </row>
    <row r="32" spans="1:4" ht="15" x14ac:dyDescent="0.2">
      <c r="A32">
        <v>6</v>
      </c>
    </row>
    <row r="33" spans="1:1" ht="15" x14ac:dyDescent="0.2">
      <c r="A33">
        <v>5</v>
      </c>
    </row>
    <row r="34" spans="1:1" ht="15" x14ac:dyDescent="0.2">
      <c r="A34">
        <v>2</v>
      </c>
    </row>
    <row r="35" spans="1:1" ht="15" x14ac:dyDescent="0.2">
      <c r="A35">
        <v>2</v>
      </c>
    </row>
    <row r="36" spans="1:1" ht="15" x14ac:dyDescent="0.2">
      <c r="A36">
        <v>3</v>
      </c>
    </row>
    <row r="37" spans="1:1" ht="15" x14ac:dyDescent="0.2">
      <c r="A37">
        <v>3</v>
      </c>
    </row>
    <row r="38" spans="1:1" ht="15" x14ac:dyDescent="0.2">
      <c r="A38">
        <v>2</v>
      </c>
    </row>
    <row r="39" spans="1:1" ht="15" x14ac:dyDescent="0.2">
      <c r="A39">
        <v>2</v>
      </c>
    </row>
    <row r="40" spans="1:1" ht="15" x14ac:dyDescent="0.2">
      <c r="A40">
        <v>5</v>
      </c>
    </row>
    <row r="41" spans="1:1" ht="15" x14ac:dyDescent="0.2">
      <c r="A41">
        <v>0</v>
      </c>
    </row>
    <row r="42" spans="1:1" ht="15" x14ac:dyDescent="0.2">
      <c r="A42">
        <v>3</v>
      </c>
    </row>
    <row r="43" spans="1:1" ht="15" x14ac:dyDescent="0.2">
      <c r="A43">
        <v>1</v>
      </c>
    </row>
    <row r="44" spans="1:1" ht="15" x14ac:dyDescent="0.2">
      <c r="A44">
        <v>3</v>
      </c>
    </row>
    <row r="45" spans="1:1" ht="15" x14ac:dyDescent="0.2">
      <c r="A45">
        <v>4</v>
      </c>
    </row>
    <row r="46" spans="1:1" ht="15" x14ac:dyDescent="0.2">
      <c r="A46">
        <v>2</v>
      </c>
    </row>
    <row r="47" spans="1:1" ht="15" x14ac:dyDescent="0.2">
      <c r="A47">
        <v>3</v>
      </c>
    </row>
    <row r="48" spans="1:1" ht="15" x14ac:dyDescent="0.2">
      <c r="A48">
        <v>1</v>
      </c>
    </row>
    <row r="49" spans="1:1" ht="15" x14ac:dyDescent="0.2">
      <c r="A49">
        <v>4</v>
      </c>
    </row>
    <row r="50" spans="1:1" ht="15" x14ac:dyDescent="0.2">
      <c r="A50">
        <v>3</v>
      </c>
    </row>
    <row r="51" spans="1:1" ht="15" x14ac:dyDescent="0.2">
      <c r="A51">
        <v>1</v>
      </c>
    </row>
    <row r="52" spans="1:1" ht="15" x14ac:dyDescent="0.2">
      <c r="A52">
        <v>5</v>
      </c>
    </row>
    <row r="53" spans="1:1" ht="15" x14ac:dyDescent="0.2">
      <c r="A53">
        <v>5</v>
      </c>
    </row>
    <row r="54" spans="1:1" ht="15" x14ac:dyDescent="0.2">
      <c r="A54">
        <v>0</v>
      </c>
    </row>
    <row r="55" spans="1:1" ht="15" x14ac:dyDescent="0.2">
      <c r="A55">
        <v>1</v>
      </c>
    </row>
    <row r="56" spans="1:1" ht="15" x14ac:dyDescent="0.2">
      <c r="A56">
        <v>3</v>
      </c>
    </row>
    <row r="57" spans="1:1" ht="15" x14ac:dyDescent="0.2">
      <c r="A57">
        <v>8</v>
      </c>
    </row>
    <row r="58" spans="1:1" ht="15" x14ac:dyDescent="0.2">
      <c r="A58">
        <v>3</v>
      </c>
    </row>
    <row r="59" spans="1:1" ht="15" x14ac:dyDescent="0.2">
      <c r="A59">
        <v>3</v>
      </c>
    </row>
    <row r="60" spans="1:1" ht="15" x14ac:dyDescent="0.2">
      <c r="A60">
        <v>5</v>
      </c>
    </row>
    <row r="61" spans="1:1" ht="15" x14ac:dyDescent="0.2">
      <c r="A61">
        <v>2</v>
      </c>
    </row>
    <row r="62" spans="1:1" ht="15" x14ac:dyDescent="0.2">
      <c r="A62">
        <v>1</v>
      </c>
    </row>
    <row r="63" spans="1:1" ht="15" x14ac:dyDescent="0.2">
      <c r="A63">
        <v>2</v>
      </c>
    </row>
    <row r="64" spans="1:1" ht="15" x14ac:dyDescent="0.2">
      <c r="A64">
        <v>1</v>
      </c>
    </row>
    <row r="65" spans="1:1" ht="15" x14ac:dyDescent="0.2">
      <c r="A65">
        <v>4</v>
      </c>
    </row>
    <row r="66" spans="1:1" ht="15" x14ac:dyDescent="0.2">
      <c r="A66">
        <v>1</v>
      </c>
    </row>
    <row r="67" spans="1:1" ht="15" x14ac:dyDescent="0.2">
      <c r="A67">
        <v>4</v>
      </c>
    </row>
    <row r="68" spans="1:1" ht="15" x14ac:dyDescent="0.2">
      <c r="A68">
        <v>0</v>
      </c>
    </row>
    <row r="69" spans="1:1" ht="15" x14ac:dyDescent="0.2">
      <c r="A69">
        <v>2</v>
      </c>
    </row>
    <row r="70" spans="1:1" ht="15" x14ac:dyDescent="0.2">
      <c r="A70">
        <v>3</v>
      </c>
    </row>
    <row r="71" spans="1:1" ht="15" x14ac:dyDescent="0.2">
      <c r="A71">
        <v>2</v>
      </c>
    </row>
    <row r="72" spans="1:1" ht="15" x14ac:dyDescent="0.2">
      <c r="A72">
        <v>2</v>
      </c>
    </row>
    <row r="73" spans="1:1" ht="15" x14ac:dyDescent="0.2">
      <c r="A73">
        <v>3</v>
      </c>
    </row>
    <row r="74" spans="1:1" ht="15" x14ac:dyDescent="0.2">
      <c r="A74">
        <v>2</v>
      </c>
    </row>
    <row r="75" spans="1:1" ht="15" x14ac:dyDescent="0.2">
      <c r="A75">
        <v>7</v>
      </c>
    </row>
    <row r="76" spans="1:1" ht="15" x14ac:dyDescent="0.2">
      <c r="A76">
        <v>1</v>
      </c>
    </row>
    <row r="77" spans="1:1" ht="15" x14ac:dyDescent="0.2">
      <c r="A77">
        <v>5</v>
      </c>
    </row>
    <row r="78" spans="1:1" ht="15" x14ac:dyDescent="0.2">
      <c r="A78">
        <v>1</v>
      </c>
    </row>
    <row r="79" spans="1:1" ht="15" x14ac:dyDescent="0.2">
      <c r="A79">
        <v>4</v>
      </c>
    </row>
    <row r="80" spans="1:1" ht="15" x14ac:dyDescent="0.2">
      <c r="A80">
        <v>8</v>
      </c>
    </row>
    <row r="81" spans="1:1" ht="15" x14ac:dyDescent="0.2">
      <c r="A81">
        <v>4</v>
      </c>
    </row>
    <row r="82" spans="1:1" ht="15" x14ac:dyDescent="0.2">
      <c r="A82">
        <v>5</v>
      </c>
    </row>
    <row r="83" spans="1:1" ht="15" x14ac:dyDescent="0.2">
      <c r="A83">
        <v>3</v>
      </c>
    </row>
    <row r="84" spans="1:1" ht="15" x14ac:dyDescent="0.2">
      <c r="A84">
        <v>7</v>
      </c>
    </row>
    <row r="85" spans="1:1" ht="15" x14ac:dyDescent="0.2">
      <c r="A85">
        <v>0</v>
      </c>
    </row>
    <row r="86" spans="1:1" ht="15" x14ac:dyDescent="0.2">
      <c r="A86">
        <v>3</v>
      </c>
    </row>
    <row r="87" spans="1:1" ht="15" x14ac:dyDescent="0.2">
      <c r="A87">
        <v>4</v>
      </c>
    </row>
    <row r="88" spans="1:1" ht="15" x14ac:dyDescent="0.2">
      <c r="A88">
        <v>5</v>
      </c>
    </row>
    <row r="89" spans="1:1" ht="15" x14ac:dyDescent="0.2">
      <c r="A89">
        <v>5</v>
      </c>
    </row>
    <row r="90" spans="1:1" ht="15" x14ac:dyDescent="0.2">
      <c r="A90">
        <v>3</v>
      </c>
    </row>
    <row r="91" spans="1:1" ht="15" x14ac:dyDescent="0.2">
      <c r="A91">
        <v>2</v>
      </c>
    </row>
    <row r="92" spans="1:1" ht="15" x14ac:dyDescent="0.2">
      <c r="A92">
        <v>3</v>
      </c>
    </row>
    <row r="93" spans="1:1" ht="15" x14ac:dyDescent="0.2">
      <c r="A93">
        <v>1</v>
      </c>
    </row>
    <row r="94" spans="1:1" ht="15" x14ac:dyDescent="0.2">
      <c r="A94">
        <v>0</v>
      </c>
    </row>
    <row r="95" spans="1:1" ht="15" x14ac:dyDescent="0.2">
      <c r="A95">
        <v>0</v>
      </c>
    </row>
    <row r="96" spans="1:1" ht="15" x14ac:dyDescent="0.2">
      <c r="A96">
        <v>1</v>
      </c>
    </row>
    <row r="97" spans="1:1" ht="15" x14ac:dyDescent="0.2">
      <c r="A97">
        <v>6</v>
      </c>
    </row>
    <row r="98" spans="1:1" ht="15" x14ac:dyDescent="0.2">
      <c r="A98">
        <v>2</v>
      </c>
    </row>
    <row r="99" spans="1:1" ht="15" x14ac:dyDescent="0.2">
      <c r="A99">
        <v>4</v>
      </c>
    </row>
    <row r="100" spans="1:1" ht="15" x14ac:dyDescent="0.2">
      <c r="A100">
        <v>1</v>
      </c>
    </row>
    <row r="101" spans="1:1" ht="15" x14ac:dyDescent="0.2">
      <c r="A101">
        <v>7</v>
      </c>
    </row>
  </sheetData>
  <mergeCells count="1">
    <mergeCell ref="A1:E1"/>
  </mergeCells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2"/>
  <sheetViews>
    <sheetView workbookViewId="0">
      <selection activeCell="G19" sqref="G19"/>
    </sheetView>
  </sheetViews>
  <sheetFormatPr defaultRowHeight="15" x14ac:dyDescent="0.25"/>
  <cols>
    <col min="1" max="1" width="6.21875" style="69" customWidth="1"/>
    <col min="2" max="3" width="6.6640625" style="69" customWidth="1"/>
    <col min="4" max="4" width="3.88671875" style="69" customWidth="1"/>
    <col min="5" max="5" width="5.109375" style="69" bestFit="1" customWidth="1"/>
    <col min="6" max="6" width="5.109375" style="69" customWidth="1"/>
    <col min="7" max="7" width="5.109375" style="69" bestFit="1" customWidth="1"/>
    <col min="8" max="8" width="4.88671875" style="69" customWidth="1"/>
    <col min="9" max="9" width="4.44140625" style="69" customWidth="1"/>
    <col min="10" max="21" width="5" style="69" customWidth="1"/>
    <col min="22" max="16384" width="8.88671875" style="69"/>
  </cols>
  <sheetData>
    <row r="1" spans="1:6" x14ac:dyDescent="0.25">
      <c r="A1" s="99" t="s">
        <v>33</v>
      </c>
      <c r="B1" s="99"/>
      <c r="C1" s="99"/>
      <c r="E1" s="69">
        <v>0</v>
      </c>
      <c r="F1" s="69">
        <f t="array" ref="F1:F9">FREQUENCY(A3:A102,E1:E8)</f>
        <v>8</v>
      </c>
    </row>
    <row r="2" spans="1:6" x14ac:dyDescent="0.25">
      <c r="A2" s="69" t="s">
        <v>16</v>
      </c>
      <c r="C2" s="69" t="s">
        <v>17</v>
      </c>
      <c r="E2" s="69">
        <v>1</v>
      </c>
      <c r="F2" s="69">
        <v>8</v>
      </c>
    </row>
    <row r="3" spans="1:6" x14ac:dyDescent="0.25">
      <c r="A3" s="69">
        <v>5</v>
      </c>
      <c r="C3" s="69">
        <f t="shared" ref="C3:C66" ca="1" si="0">VLOOKUP(RAND(),$E$19:$G$27,2,TRUE)</f>
        <v>3</v>
      </c>
      <c r="E3" s="69">
        <v>2</v>
      </c>
      <c r="F3" s="69">
        <v>18</v>
      </c>
    </row>
    <row r="4" spans="1:6" x14ac:dyDescent="0.25">
      <c r="A4" s="69">
        <v>4</v>
      </c>
      <c r="C4" s="69">
        <f t="shared" ca="1" si="0"/>
        <v>6</v>
      </c>
      <c r="E4" s="69">
        <v>3</v>
      </c>
      <c r="F4" s="69">
        <v>28</v>
      </c>
    </row>
    <row r="5" spans="1:6" x14ac:dyDescent="0.25">
      <c r="A5" s="69">
        <v>4</v>
      </c>
      <c r="C5" s="69">
        <f t="shared" ca="1" si="0"/>
        <v>4</v>
      </c>
      <c r="E5" s="69">
        <v>4</v>
      </c>
      <c r="F5" s="69">
        <v>23</v>
      </c>
    </row>
    <row r="6" spans="1:6" x14ac:dyDescent="0.25">
      <c r="A6" s="69">
        <v>0</v>
      </c>
      <c r="C6" s="69">
        <f t="shared" ca="1" si="0"/>
        <v>3</v>
      </c>
      <c r="E6" s="69">
        <v>5</v>
      </c>
      <c r="F6" s="69">
        <v>5</v>
      </c>
    </row>
    <row r="7" spans="1:6" x14ac:dyDescent="0.25">
      <c r="A7" s="69">
        <v>3</v>
      </c>
      <c r="C7" s="69">
        <f t="shared" ca="1" si="0"/>
        <v>6</v>
      </c>
      <c r="E7" s="69">
        <v>6</v>
      </c>
      <c r="F7" s="69">
        <v>7</v>
      </c>
    </row>
    <row r="8" spans="1:6" x14ac:dyDescent="0.25">
      <c r="A8" s="69">
        <v>4</v>
      </c>
      <c r="C8" s="69">
        <f t="shared" ca="1" si="0"/>
        <v>5</v>
      </c>
      <c r="E8" s="69">
        <v>7</v>
      </c>
      <c r="F8" s="69">
        <v>2</v>
      </c>
    </row>
    <row r="9" spans="1:6" x14ac:dyDescent="0.25">
      <c r="A9" s="69">
        <v>3</v>
      </c>
      <c r="C9" s="69">
        <f t="shared" ca="1" si="0"/>
        <v>1</v>
      </c>
      <c r="E9" s="69">
        <v>8</v>
      </c>
      <c r="F9" s="69">
        <v>1</v>
      </c>
    </row>
    <row r="10" spans="1:6" x14ac:dyDescent="0.25">
      <c r="A10" s="69">
        <v>4</v>
      </c>
      <c r="C10" s="69">
        <f t="shared" ca="1" si="0"/>
        <v>2</v>
      </c>
    </row>
    <row r="11" spans="1:6" x14ac:dyDescent="0.25">
      <c r="A11" s="69">
        <v>2</v>
      </c>
      <c r="C11" s="69">
        <f t="shared" ca="1" si="0"/>
        <v>7</v>
      </c>
    </row>
    <row r="12" spans="1:6" x14ac:dyDescent="0.25">
      <c r="A12" s="69">
        <v>3</v>
      </c>
      <c r="C12" s="69">
        <f t="shared" ca="1" si="0"/>
        <v>2</v>
      </c>
    </row>
    <row r="13" spans="1:6" x14ac:dyDescent="0.25">
      <c r="A13" s="69">
        <v>4</v>
      </c>
      <c r="C13" s="69">
        <f t="shared" ca="1" si="0"/>
        <v>0</v>
      </c>
    </row>
    <row r="14" spans="1:6" x14ac:dyDescent="0.25">
      <c r="A14" s="69">
        <v>6</v>
      </c>
      <c r="C14" s="69">
        <f t="shared" ca="1" si="0"/>
        <v>2</v>
      </c>
    </row>
    <row r="15" spans="1:6" x14ac:dyDescent="0.25">
      <c r="A15" s="69">
        <v>3</v>
      </c>
      <c r="C15" s="69">
        <f t="shared" ca="1" si="0"/>
        <v>1</v>
      </c>
    </row>
    <row r="16" spans="1:6" x14ac:dyDescent="0.25">
      <c r="A16" s="69">
        <v>0</v>
      </c>
      <c r="C16" s="69">
        <f t="shared" ca="1" si="0"/>
        <v>2</v>
      </c>
    </row>
    <row r="17" spans="1:21" x14ac:dyDescent="0.25">
      <c r="A17" s="69">
        <v>5</v>
      </c>
      <c r="C17" s="69">
        <f t="shared" ca="1" si="0"/>
        <v>3</v>
      </c>
    </row>
    <row r="18" spans="1:21" ht="15.75" thickBot="1" x14ac:dyDescent="0.3">
      <c r="A18" s="69">
        <v>4</v>
      </c>
      <c r="C18" s="69">
        <f t="shared" ca="1" si="0"/>
        <v>3</v>
      </c>
      <c r="J18" s="69" t="s">
        <v>18</v>
      </c>
      <c r="K18" s="69" t="s">
        <v>19</v>
      </c>
      <c r="L18" s="69" t="s">
        <v>20</v>
      </c>
      <c r="M18" s="69" t="s">
        <v>21</v>
      </c>
      <c r="N18" s="69" t="s">
        <v>22</v>
      </c>
      <c r="O18" s="69" t="s">
        <v>23</v>
      </c>
      <c r="P18" s="69" t="s">
        <v>24</v>
      </c>
      <c r="Q18" s="69" t="s">
        <v>25</v>
      </c>
      <c r="R18" s="69" t="s">
        <v>26</v>
      </c>
      <c r="S18" s="69" t="s">
        <v>27</v>
      </c>
      <c r="U18" s="69" t="s">
        <v>8</v>
      </c>
    </row>
    <row r="19" spans="1:21" x14ac:dyDescent="0.25">
      <c r="A19" s="69">
        <v>4</v>
      </c>
      <c r="C19" s="69">
        <f t="shared" ca="1" si="0"/>
        <v>1</v>
      </c>
      <c r="E19" s="69">
        <v>0</v>
      </c>
      <c r="F19" s="69">
        <v>0</v>
      </c>
      <c r="G19" s="70">
        <f t="shared" ref="G19:G27" si="1">_xlfn.POISSON.DIST(F19,3,FALSE)</f>
        <v>4.9787068367863944E-2</v>
      </c>
      <c r="I19" s="69">
        <v>0</v>
      </c>
      <c r="J19" s="71">
        <f t="array" aca="1" ref="J19:J28" ca="1">FREQUENCY(C3:C102,I19:I27)</f>
        <v>4</v>
      </c>
      <c r="K19" s="74">
        <f t="dataTable" ref="K19:S27" dt2D="0" dtr="1" r1="I18" ca="1"/>
        <v>4</v>
      </c>
      <c r="L19" s="74">
        <v>9</v>
      </c>
      <c r="M19" s="74">
        <v>9</v>
      </c>
      <c r="N19" s="74">
        <v>4</v>
      </c>
      <c r="O19" s="74">
        <v>6</v>
      </c>
      <c r="P19" s="74">
        <v>1</v>
      </c>
      <c r="Q19" s="74">
        <v>7</v>
      </c>
      <c r="R19" s="74">
        <v>1</v>
      </c>
      <c r="S19" s="75">
        <v>3</v>
      </c>
      <c r="U19" s="69">
        <f ca="1">AVERAGE(J19:S19)</f>
        <v>4.8</v>
      </c>
    </row>
    <row r="20" spans="1:21" x14ac:dyDescent="0.25">
      <c r="A20" s="69">
        <v>3</v>
      </c>
      <c r="C20" s="69">
        <f t="shared" ca="1" si="0"/>
        <v>4</v>
      </c>
      <c r="E20" s="70">
        <f>SUM($G$19:G19)</f>
        <v>4.9787068367863944E-2</v>
      </c>
      <c r="F20" s="69">
        <v>1</v>
      </c>
      <c r="G20" s="70">
        <f t="shared" si="1"/>
        <v>0.14936120510359185</v>
      </c>
      <c r="I20" s="69">
        <v>1</v>
      </c>
      <c r="J20" s="72">
        <f ca="1"/>
        <v>14</v>
      </c>
      <c r="K20" s="76">
        <v>14</v>
      </c>
      <c r="L20" s="76">
        <v>23</v>
      </c>
      <c r="M20" s="76">
        <v>14</v>
      </c>
      <c r="N20" s="76">
        <v>18</v>
      </c>
      <c r="O20" s="76">
        <v>16</v>
      </c>
      <c r="P20" s="76">
        <v>17</v>
      </c>
      <c r="Q20" s="76">
        <v>21</v>
      </c>
      <c r="R20" s="76">
        <v>16</v>
      </c>
      <c r="S20" s="77">
        <v>11</v>
      </c>
      <c r="U20" s="69">
        <f t="shared" ref="U20:U27" ca="1" si="2">AVERAGE(J20:S20)</f>
        <v>16.399999999999999</v>
      </c>
    </row>
    <row r="21" spans="1:21" x14ac:dyDescent="0.25">
      <c r="A21" s="69">
        <v>1</v>
      </c>
      <c r="C21" s="69">
        <f t="shared" ca="1" si="0"/>
        <v>1</v>
      </c>
      <c r="E21" s="70">
        <f>SUM($G$19:G20)</f>
        <v>0.19914827347145581</v>
      </c>
      <c r="F21" s="69">
        <v>2</v>
      </c>
      <c r="G21" s="70">
        <f t="shared" si="1"/>
        <v>0.22404180765538775</v>
      </c>
      <c r="I21" s="69">
        <v>2</v>
      </c>
      <c r="J21" s="72">
        <f ca="1"/>
        <v>27</v>
      </c>
      <c r="K21" s="76">
        <v>26</v>
      </c>
      <c r="L21" s="76">
        <v>21</v>
      </c>
      <c r="M21" s="76">
        <v>27</v>
      </c>
      <c r="N21" s="76">
        <v>28</v>
      </c>
      <c r="O21" s="76">
        <v>26</v>
      </c>
      <c r="P21" s="76">
        <v>20</v>
      </c>
      <c r="Q21" s="76">
        <v>19</v>
      </c>
      <c r="R21" s="76">
        <v>27</v>
      </c>
      <c r="S21" s="77">
        <v>28</v>
      </c>
      <c r="U21" s="69">
        <f t="shared" ca="1" si="2"/>
        <v>24.9</v>
      </c>
    </row>
    <row r="22" spans="1:21" x14ac:dyDescent="0.25">
      <c r="A22" s="69">
        <v>2</v>
      </c>
      <c r="C22" s="69">
        <f t="shared" ca="1" si="0"/>
        <v>2</v>
      </c>
      <c r="E22" s="70">
        <f>SUM($G$19:G21)</f>
        <v>0.42319008112684353</v>
      </c>
      <c r="F22" s="69">
        <v>3</v>
      </c>
      <c r="G22" s="70">
        <f t="shared" si="1"/>
        <v>0.22404180765538778</v>
      </c>
      <c r="I22" s="69">
        <v>3</v>
      </c>
      <c r="J22" s="72">
        <f ca="1"/>
        <v>25</v>
      </c>
      <c r="K22" s="76">
        <v>26</v>
      </c>
      <c r="L22" s="76">
        <v>17</v>
      </c>
      <c r="M22" s="76">
        <v>21</v>
      </c>
      <c r="N22" s="76">
        <v>17</v>
      </c>
      <c r="O22" s="76">
        <v>16</v>
      </c>
      <c r="P22" s="76">
        <v>30</v>
      </c>
      <c r="Q22" s="76">
        <v>24</v>
      </c>
      <c r="R22" s="76">
        <v>20</v>
      </c>
      <c r="S22" s="77">
        <v>21</v>
      </c>
      <c r="U22" s="69">
        <f t="shared" ca="1" si="2"/>
        <v>21.7</v>
      </c>
    </row>
    <row r="23" spans="1:21" x14ac:dyDescent="0.25">
      <c r="A23" s="69">
        <v>3</v>
      </c>
      <c r="C23" s="69">
        <f t="shared" ca="1" si="0"/>
        <v>3</v>
      </c>
      <c r="E23" s="70">
        <f>SUM($G$19:G22)</f>
        <v>0.64723188878223126</v>
      </c>
      <c r="F23" s="69">
        <v>4</v>
      </c>
      <c r="G23" s="70">
        <f t="shared" si="1"/>
        <v>0.16803135574154085</v>
      </c>
      <c r="I23" s="69">
        <v>4</v>
      </c>
      <c r="J23" s="72">
        <f ca="1"/>
        <v>15</v>
      </c>
      <c r="K23" s="76">
        <v>16</v>
      </c>
      <c r="L23" s="76">
        <v>13</v>
      </c>
      <c r="M23" s="76">
        <v>14</v>
      </c>
      <c r="N23" s="76">
        <v>16</v>
      </c>
      <c r="O23" s="76">
        <v>17</v>
      </c>
      <c r="P23" s="76">
        <v>17</v>
      </c>
      <c r="Q23" s="76">
        <v>15</v>
      </c>
      <c r="R23" s="76">
        <v>19</v>
      </c>
      <c r="S23" s="77">
        <v>19</v>
      </c>
      <c r="U23" s="69">
        <f t="shared" ca="1" si="2"/>
        <v>16.100000000000001</v>
      </c>
    </row>
    <row r="24" spans="1:21" x14ac:dyDescent="0.25">
      <c r="A24" s="69">
        <v>0</v>
      </c>
      <c r="C24" s="69">
        <f t="shared" ca="1" si="0"/>
        <v>3</v>
      </c>
      <c r="E24" s="70">
        <f>SUM($G$19:G23)</f>
        <v>0.81526324452377208</v>
      </c>
      <c r="F24" s="69">
        <v>5</v>
      </c>
      <c r="G24" s="70">
        <f t="shared" si="1"/>
        <v>0.10081881344492449</v>
      </c>
      <c r="I24" s="69">
        <v>5</v>
      </c>
      <c r="J24" s="72">
        <f ca="1"/>
        <v>6</v>
      </c>
      <c r="K24" s="76">
        <v>6</v>
      </c>
      <c r="L24" s="76">
        <v>13</v>
      </c>
      <c r="M24" s="76">
        <v>10</v>
      </c>
      <c r="N24" s="76">
        <v>7</v>
      </c>
      <c r="O24" s="76">
        <v>13</v>
      </c>
      <c r="P24" s="76">
        <v>10</v>
      </c>
      <c r="Q24" s="76">
        <v>5</v>
      </c>
      <c r="R24" s="76">
        <v>12</v>
      </c>
      <c r="S24" s="77">
        <v>9</v>
      </c>
      <c r="U24" s="69">
        <f t="shared" ca="1" si="2"/>
        <v>9.1</v>
      </c>
    </row>
    <row r="25" spans="1:21" x14ac:dyDescent="0.25">
      <c r="A25" s="69">
        <v>5</v>
      </c>
      <c r="C25" s="69">
        <f t="shared" ca="1" si="0"/>
        <v>3</v>
      </c>
      <c r="E25" s="70">
        <f>SUM($G$19:G24)</f>
        <v>0.91608205796869657</v>
      </c>
      <c r="F25" s="69">
        <v>6</v>
      </c>
      <c r="G25" s="70">
        <f t="shared" si="1"/>
        <v>5.0409406722462261E-2</v>
      </c>
      <c r="I25" s="69">
        <v>6</v>
      </c>
      <c r="J25" s="72">
        <f ca="1"/>
        <v>5</v>
      </c>
      <c r="K25" s="76">
        <v>4</v>
      </c>
      <c r="L25" s="76">
        <v>2</v>
      </c>
      <c r="M25" s="76">
        <v>1</v>
      </c>
      <c r="N25" s="76">
        <v>9</v>
      </c>
      <c r="O25" s="76">
        <v>3</v>
      </c>
      <c r="P25" s="76">
        <v>5</v>
      </c>
      <c r="Q25" s="76">
        <v>5</v>
      </c>
      <c r="R25" s="76">
        <v>1</v>
      </c>
      <c r="S25" s="77">
        <v>4</v>
      </c>
      <c r="U25" s="69">
        <f t="shared" ca="1" si="2"/>
        <v>3.9</v>
      </c>
    </row>
    <row r="26" spans="1:21" x14ac:dyDescent="0.25">
      <c r="A26" s="69">
        <v>5</v>
      </c>
      <c r="C26" s="69">
        <f t="shared" ca="1" si="0"/>
        <v>2</v>
      </c>
      <c r="E26" s="70">
        <f>SUM($G$19:G25)</f>
        <v>0.96649146469115887</v>
      </c>
      <c r="F26" s="69">
        <v>7</v>
      </c>
      <c r="G26" s="70">
        <f t="shared" si="1"/>
        <v>2.1604031452483807E-2</v>
      </c>
      <c r="I26" s="69">
        <v>7</v>
      </c>
      <c r="J26" s="72">
        <f ca="1"/>
        <v>4</v>
      </c>
      <c r="K26" s="76">
        <v>2</v>
      </c>
      <c r="L26" s="76">
        <v>1</v>
      </c>
      <c r="M26" s="76">
        <v>4</v>
      </c>
      <c r="N26" s="76">
        <v>1</v>
      </c>
      <c r="O26" s="76">
        <v>2</v>
      </c>
      <c r="P26" s="76">
        <v>0</v>
      </c>
      <c r="Q26" s="76">
        <v>2</v>
      </c>
      <c r="R26" s="76">
        <v>2</v>
      </c>
      <c r="S26" s="77">
        <v>4</v>
      </c>
      <c r="U26" s="69">
        <f t="shared" ca="1" si="2"/>
        <v>2.2000000000000002</v>
      </c>
    </row>
    <row r="27" spans="1:21" ht="15.75" thickBot="1" x14ac:dyDescent="0.3">
      <c r="A27" s="69">
        <v>2</v>
      </c>
      <c r="C27" s="69">
        <f t="shared" ca="1" si="0"/>
        <v>1</v>
      </c>
      <c r="E27" s="70">
        <f>SUM($G$19:G26)</f>
        <v>0.98809549614364267</v>
      </c>
      <c r="F27" s="69">
        <v>8</v>
      </c>
      <c r="G27" s="70">
        <f t="shared" si="1"/>
        <v>8.1015117946814375E-3</v>
      </c>
      <c r="I27" s="69">
        <v>8</v>
      </c>
      <c r="J27" s="73">
        <f ca="1"/>
        <v>0</v>
      </c>
      <c r="K27" s="78">
        <v>2</v>
      </c>
      <c r="L27" s="78">
        <v>1</v>
      </c>
      <c r="M27" s="78">
        <v>0</v>
      </c>
      <c r="N27" s="78">
        <v>0</v>
      </c>
      <c r="O27" s="78">
        <v>1</v>
      </c>
      <c r="P27" s="78">
        <v>0</v>
      </c>
      <c r="Q27" s="78">
        <v>2</v>
      </c>
      <c r="R27" s="78">
        <v>2</v>
      </c>
      <c r="S27" s="79">
        <v>1</v>
      </c>
      <c r="U27" s="69">
        <f t="shared" ca="1" si="2"/>
        <v>0.9</v>
      </c>
    </row>
    <row r="28" spans="1:21" x14ac:dyDescent="0.25">
      <c r="A28" s="69">
        <v>6</v>
      </c>
      <c r="C28" s="69">
        <f t="shared" ca="1" si="0"/>
        <v>3</v>
      </c>
      <c r="J28" s="69">
        <f ca="1"/>
        <v>0</v>
      </c>
    </row>
    <row r="29" spans="1:21" x14ac:dyDescent="0.25">
      <c r="A29" s="69">
        <v>3</v>
      </c>
      <c r="C29" s="69">
        <f t="shared" ca="1" si="0"/>
        <v>4</v>
      </c>
    </row>
    <row r="30" spans="1:21" x14ac:dyDescent="0.25">
      <c r="A30" s="69">
        <v>4</v>
      </c>
      <c r="C30" s="69">
        <f t="shared" ca="1" si="0"/>
        <v>4</v>
      </c>
    </row>
    <row r="31" spans="1:21" x14ac:dyDescent="0.25">
      <c r="A31" s="69">
        <v>3</v>
      </c>
      <c r="C31" s="69">
        <f t="shared" ca="1" si="0"/>
        <v>4</v>
      </c>
    </row>
    <row r="32" spans="1:21" x14ac:dyDescent="0.25">
      <c r="A32" s="69">
        <v>3</v>
      </c>
      <c r="C32" s="69">
        <f t="shared" ca="1" si="0"/>
        <v>0</v>
      </c>
    </row>
    <row r="33" spans="1:3" x14ac:dyDescent="0.25">
      <c r="A33" s="69">
        <v>2</v>
      </c>
      <c r="C33" s="69">
        <f t="shared" ca="1" si="0"/>
        <v>3</v>
      </c>
    </row>
    <row r="34" spans="1:3" x14ac:dyDescent="0.25">
      <c r="A34" s="69">
        <v>2</v>
      </c>
      <c r="C34" s="69">
        <f t="shared" ca="1" si="0"/>
        <v>1</v>
      </c>
    </row>
    <row r="35" spans="1:3" x14ac:dyDescent="0.25">
      <c r="A35" s="69">
        <v>2</v>
      </c>
      <c r="C35" s="69">
        <f t="shared" ca="1" si="0"/>
        <v>2</v>
      </c>
    </row>
    <row r="36" spans="1:3" x14ac:dyDescent="0.25">
      <c r="A36" s="69">
        <v>3</v>
      </c>
      <c r="C36" s="69">
        <f t="shared" ca="1" si="0"/>
        <v>6</v>
      </c>
    </row>
    <row r="37" spans="1:3" x14ac:dyDescent="0.25">
      <c r="A37" s="69">
        <v>4</v>
      </c>
      <c r="C37" s="69">
        <f t="shared" ca="1" si="0"/>
        <v>7</v>
      </c>
    </row>
    <row r="38" spans="1:3" x14ac:dyDescent="0.25">
      <c r="A38" s="69">
        <v>2</v>
      </c>
      <c r="C38" s="69">
        <f t="shared" ca="1" si="0"/>
        <v>2</v>
      </c>
    </row>
    <row r="39" spans="1:3" x14ac:dyDescent="0.25">
      <c r="A39" s="69">
        <v>0</v>
      </c>
      <c r="C39" s="69">
        <f t="shared" ca="1" si="0"/>
        <v>0</v>
      </c>
    </row>
    <row r="40" spans="1:3" x14ac:dyDescent="0.25">
      <c r="A40" s="69">
        <v>3</v>
      </c>
      <c r="C40" s="69">
        <f t="shared" ca="1" si="0"/>
        <v>3</v>
      </c>
    </row>
    <row r="41" spans="1:3" x14ac:dyDescent="0.25">
      <c r="A41" s="69">
        <v>6</v>
      </c>
      <c r="C41" s="69">
        <f t="shared" ca="1" si="0"/>
        <v>3</v>
      </c>
    </row>
    <row r="42" spans="1:3" x14ac:dyDescent="0.25">
      <c r="A42" s="69">
        <v>2</v>
      </c>
      <c r="C42" s="69">
        <f t="shared" ca="1" si="0"/>
        <v>3</v>
      </c>
    </row>
    <row r="43" spans="1:3" x14ac:dyDescent="0.25">
      <c r="A43" s="69">
        <v>1</v>
      </c>
      <c r="C43" s="69">
        <f t="shared" ca="1" si="0"/>
        <v>2</v>
      </c>
    </row>
    <row r="44" spans="1:3" x14ac:dyDescent="0.25">
      <c r="A44" s="69">
        <v>3</v>
      </c>
      <c r="C44" s="69">
        <f t="shared" ca="1" si="0"/>
        <v>3</v>
      </c>
    </row>
    <row r="45" spans="1:3" x14ac:dyDescent="0.25">
      <c r="A45" s="69">
        <v>6</v>
      </c>
      <c r="C45" s="69">
        <f t="shared" ca="1" si="0"/>
        <v>2</v>
      </c>
    </row>
    <row r="46" spans="1:3" x14ac:dyDescent="0.25">
      <c r="A46" s="69">
        <v>4</v>
      </c>
      <c r="C46" s="69">
        <f t="shared" ca="1" si="0"/>
        <v>2</v>
      </c>
    </row>
    <row r="47" spans="1:3" x14ac:dyDescent="0.25">
      <c r="A47" s="69">
        <v>5</v>
      </c>
      <c r="C47" s="69">
        <f t="shared" ca="1" si="0"/>
        <v>1</v>
      </c>
    </row>
    <row r="48" spans="1:3" x14ac:dyDescent="0.25">
      <c r="A48" s="69">
        <v>3</v>
      </c>
      <c r="C48" s="69">
        <f t="shared" ca="1" si="0"/>
        <v>1</v>
      </c>
    </row>
    <row r="49" spans="1:3" x14ac:dyDescent="0.25">
      <c r="A49" s="69">
        <v>8</v>
      </c>
      <c r="C49" s="69">
        <f t="shared" ca="1" si="0"/>
        <v>1</v>
      </c>
    </row>
    <row r="50" spans="1:3" x14ac:dyDescent="0.25">
      <c r="A50" s="69">
        <v>3</v>
      </c>
      <c r="C50" s="69">
        <f t="shared" ca="1" si="0"/>
        <v>2</v>
      </c>
    </row>
    <row r="51" spans="1:3" x14ac:dyDescent="0.25">
      <c r="A51" s="69">
        <v>6</v>
      </c>
      <c r="C51" s="69">
        <f t="shared" ca="1" si="0"/>
        <v>2</v>
      </c>
    </row>
    <row r="52" spans="1:3" x14ac:dyDescent="0.25">
      <c r="A52" s="69">
        <v>6</v>
      </c>
      <c r="C52" s="69">
        <f t="shared" ca="1" si="0"/>
        <v>2</v>
      </c>
    </row>
    <row r="53" spans="1:3" x14ac:dyDescent="0.25">
      <c r="A53" s="69">
        <v>2</v>
      </c>
      <c r="C53" s="69">
        <f t="shared" ca="1" si="0"/>
        <v>4</v>
      </c>
    </row>
    <row r="54" spans="1:3" x14ac:dyDescent="0.25">
      <c r="A54" s="69">
        <v>2</v>
      </c>
      <c r="C54" s="69">
        <f t="shared" ca="1" si="0"/>
        <v>2</v>
      </c>
    </row>
    <row r="55" spans="1:3" x14ac:dyDescent="0.25">
      <c r="A55" s="69">
        <v>4</v>
      </c>
      <c r="C55" s="69">
        <f t="shared" ca="1" si="0"/>
        <v>3</v>
      </c>
    </row>
    <row r="56" spans="1:3" x14ac:dyDescent="0.25">
      <c r="A56" s="69">
        <v>7</v>
      </c>
      <c r="C56" s="69">
        <f t="shared" ca="1" si="0"/>
        <v>2</v>
      </c>
    </row>
    <row r="57" spans="1:3" x14ac:dyDescent="0.25">
      <c r="A57" s="69">
        <v>3</v>
      </c>
      <c r="C57" s="69">
        <f t="shared" ca="1" si="0"/>
        <v>3</v>
      </c>
    </row>
    <row r="58" spans="1:3" x14ac:dyDescent="0.25">
      <c r="A58" s="69">
        <v>3</v>
      </c>
      <c r="C58" s="69">
        <f t="shared" ca="1" si="0"/>
        <v>1</v>
      </c>
    </row>
    <row r="59" spans="1:3" x14ac:dyDescent="0.25">
      <c r="A59" s="69">
        <v>3</v>
      </c>
      <c r="C59" s="69">
        <f t="shared" ca="1" si="0"/>
        <v>3</v>
      </c>
    </row>
    <row r="60" spans="1:3" x14ac:dyDescent="0.25">
      <c r="A60" s="69">
        <v>3</v>
      </c>
      <c r="C60" s="69">
        <f t="shared" ca="1" si="0"/>
        <v>4</v>
      </c>
    </row>
    <row r="61" spans="1:3" x14ac:dyDescent="0.25">
      <c r="A61" s="69">
        <v>3</v>
      </c>
      <c r="C61" s="69">
        <f t="shared" ca="1" si="0"/>
        <v>5</v>
      </c>
    </row>
    <row r="62" spans="1:3" x14ac:dyDescent="0.25">
      <c r="A62" s="69">
        <v>4</v>
      </c>
      <c r="C62" s="69">
        <f t="shared" ca="1" si="0"/>
        <v>3</v>
      </c>
    </row>
    <row r="63" spans="1:3" x14ac:dyDescent="0.25">
      <c r="A63" s="69">
        <v>7</v>
      </c>
      <c r="C63" s="69">
        <f t="shared" ca="1" si="0"/>
        <v>2</v>
      </c>
    </row>
    <row r="64" spans="1:3" x14ac:dyDescent="0.25">
      <c r="A64" s="69">
        <v>4</v>
      </c>
      <c r="C64" s="69">
        <f t="shared" ca="1" si="0"/>
        <v>1</v>
      </c>
    </row>
    <row r="65" spans="1:3" x14ac:dyDescent="0.25">
      <c r="A65" s="69">
        <v>4</v>
      </c>
      <c r="C65" s="69">
        <f t="shared" ca="1" si="0"/>
        <v>6</v>
      </c>
    </row>
    <row r="66" spans="1:3" x14ac:dyDescent="0.25">
      <c r="A66" s="69">
        <v>4</v>
      </c>
      <c r="C66" s="69">
        <f t="shared" ca="1" si="0"/>
        <v>3</v>
      </c>
    </row>
    <row r="67" spans="1:3" x14ac:dyDescent="0.25">
      <c r="A67" s="69">
        <v>4</v>
      </c>
      <c r="C67" s="69">
        <f t="shared" ref="C67:C102" ca="1" si="3">VLOOKUP(RAND(),$E$19:$G$27,2,TRUE)</f>
        <v>3</v>
      </c>
    </row>
    <row r="68" spans="1:3" x14ac:dyDescent="0.25">
      <c r="A68" s="69">
        <v>1</v>
      </c>
      <c r="C68" s="69">
        <f t="shared" ca="1" si="3"/>
        <v>5</v>
      </c>
    </row>
    <row r="69" spans="1:3" x14ac:dyDescent="0.25">
      <c r="A69" s="69">
        <v>3</v>
      </c>
      <c r="C69" s="69">
        <f t="shared" ca="1" si="3"/>
        <v>4</v>
      </c>
    </row>
    <row r="70" spans="1:3" x14ac:dyDescent="0.25">
      <c r="A70" s="69">
        <v>1</v>
      </c>
      <c r="C70" s="69">
        <f t="shared" ca="1" si="3"/>
        <v>1</v>
      </c>
    </row>
    <row r="71" spans="1:3" x14ac:dyDescent="0.25">
      <c r="A71" s="69">
        <v>3</v>
      </c>
      <c r="C71" s="69">
        <f t="shared" ca="1" si="3"/>
        <v>4</v>
      </c>
    </row>
    <row r="72" spans="1:3" x14ac:dyDescent="0.25">
      <c r="A72" s="69">
        <v>4</v>
      </c>
      <c r="C72" s="69">
        <f t="shared" ca="1" si="3"/>
        <v>3</v>
      </c>
    </row>
    <row r="73" spans="1:3" x14ac:dyDescent="0.25">
      <c r="A73" s="69">
        <v>0</v>
      </c>
      <c r="C73" s="69">
        <f t="shared" ca="1" si="3"/>
        <v>2</v>
      </c>
    </row>
    <row r="74" spans="1:3" x14ac:dyDescent="0.25">
      <c r="A74" s="69">
        <v>3</v>
      </c>
      <c r="C74" s="69">
        <f t="shared" ca="1" si="3"/>
        <v>2</v>
      </c>
    </row>
    <row r="75" spans="1:3" x14ac:dyDescent="0.25">
      <c r="A75" s="69">
        <v>2</v>
      </c>
      <c r="C75" s="69">
        <f t="shared" ca="1" si="3"/>
        <v>2</v>
      </c>
    </row>
    <row r="76" spans="1:3" x14ac:dyDescent="0.25">
      <c r="A76" s="69">
        <v>2</v>
      </c>
      <c r="C76" s="69">
        <f t="shared" ca="1" si="3"/>
        <v>4</v>
      </c>
    </row>
    <row r="77" spans="1:3" x14ac:dyDescent="0.25">
      <c r="A77" s="69">
        <v>4</v>
      </c>
      <c r="C77" s="69">
        <f t="shared" ca="1" si="3"/>
        <v>4</v>
      </c>
    </row>
    <row r="78" spans="1:3" x14ac:dyDescent="0.25">
      <c r="A78" s="69">
        <v>2</v>
      </c>
      <c r="C78" s="69">
        <f t="shared" ca="1" si="3"/>
        <v>3</v>
      </c>
    </row>
    <row r="79" spans="1:3" x14ac:dyDescent="0.25">
      <c r="A79" s="69">
        <v>0</v>
      </c>
      <c r="C79" s="69">
        <f t="shared" ca="1" si="3"/>
        <v>7</v>
      </c>
    </row>
    <row r="80" spans="1:3" x14ac:dyDescent="0.25">
      <c r="A80" s="69">
        <v>6</v>
      </c>
      <c r="C80" s="69">
        <f t="shared" ca="1" si="3"/>
        <v>7</v>
      </c>
    </row>
    <row r="81" spans="1:3" x14ac:dyDescent="0.25">
      <c r="A81" s="69">
        <v>1</v>
      </c>
      <c r="C81" s="69">
        <f t="shared" ca="1" si="3"/>
        <v>2</v>
      </c>
    </row>
    <row r="82" spans="1:3" x14ac:dyDescent="0.25">
      <c r="A82" s="69">
        <v>0</v>
      </c>
      <c r="C82" s="69">
        <f t="shared" ca="1" si="3"/>
        <v>3</v>
      </c>
    </row>
    <row r="83" spans="1:3" x14ac:dyDescent="0.25">
      <c r="A83" s="69">
        <v>3</v>
      </c>
      <c r="C83" s="69">
        <f t="shared" ca="1" si="3"/>
        <v>2</v>
      </c>
    </row>
    <row r="84" spans="1:3" x14ac:dyDescent="0.25">
      <c r="A84" s="69">
        <v>1</v>
      </c>
      <c r="C84" s="69">
        <f t="shared" ca="1" si="3"/>
        <v>2</v>
      </c>
    </row>
    <row r="85" spans="1:3" x14ac:dyDescent="0.25">
      <c r="A85" s="69">
        <v>4</v>
      </c>
      <c r="C85" s="69">
        <f t="shared" ca="1" si="3"/>
        <v>4</v>
      </c>
    </row>
    <row r="86" spans="1:3" x14ac:dyDescent="0.25">
      <c r="A86" s="69">
        <v>1</v>
      </c>
      <c r="C86" s="69">
        <f t="shared" ca="1" si="3"/>
        <v>4</v>
      </c>
    </row>
    <row r="87" spans="1:3" x14ac:dyDescent="0.25">
      <c r="A87" s="69">
        <v>3</v>
      </c>
      <c r="C87" s="69">
        <f t="shared" ca="1" si="3"/>
        <v>0</v>
      </c>
    </row>
    <row r="88" spans="1:3" x14ac:dyDescent="0.25">
      <c r="A88" s="69">
        <v>4</v>
      </c>
      <c r="C88" s="69">
        <f t="shared" ca="1" si="3"/>
        <v>2</v>
      </c>
    </row>
    <row r="89" spans="1:3" x14ac:dyDescent="0.25">
      <c r="A89" s="69">
        <v>3</v>
      </c>
      <c r="C89" s="69">
        <f t="shared" ca="1" si="3"/>
        <v>1</v>
      </c>
    </row>
    <row r="90" spans="1:3" x14ac:dyDescent="0.25">
      <c r="A90" s="69">
        <v>1</v>
      </c>
      <c r="C90" s="69">
        <f t="shared" ca="1" si="3"/>
        <v>4</v>
      </c>
    </row>
    <row r="91" spans="1:3" x14ac:dyDescent="0.25">
      <c r="A91" s="69">
        <v>4</v>
      </c>
      <c r="C91" s="69">
        <f t="shared" ca="1" si="3"/>
        <v>5</v>
      </c>
    </row>
    <row r="92" spans="1:3" x14ac:dyDescent="0.25">
      <c r="A92" s="69">
        <v>4</v>
      </c>
      <c r="C92" s="69">
        <f t="shared" ca="1" si="3"/>
        <v>5</v>
      </c>
    </row>
    <row r="93" spans="1:3" x14ac:dyDescent="0.25">
      <c r="A93" s="69">
        <v>3</v>
      </c>
      <c r="C93" s="69">
        <f t="shared" ca="1" si="3"/>
        <v>6</v>
      </c>
    </row>
    <row r="94" spans="1:3" x14ac:dyDescent="0.25">
      <c r="A94" s="69">
        <v>0</v>
      </c>
      <c r="C94" s="69">
        <f t="shared" ca="1" si="3"/>
        <v>2</v>
      </c>
    </row>
    <row r="95" spans="1:3" x14ac:dyDescent="0.25">
      <c r="A95" s="69">
        <v>4</v>
      </c>
      <c r="C95" s="69">
        <f t="shared" ca="1" si="3"/>
        <v>3</v>
      </c>
    </row>
    <row r="96" spans="1:3" x14ac:dyDescent="0.25">
      <c r="A96" s="69">
        <v>2</v>
      </c>
      <c r="C96" s="69">
        <f t="shared" ca="1" si="3"/>
        <v>2</v>
      </c>
    </row>
    <row r="97" spans="1:3" x14ac:dyDescent="0.25">
      <c r="A97" s="69">
        <v>2</v>
      </c>
      <c r="C97" s="69">
        <f t="shared" ca="1" si="3"/>
        <v>4</v>
      </c>
    </row>
    <row r="98" spans="1:3" x14ac:dyDescent="0.25">
      <c r="A98" s="69">
        <v>2</v>
      </c>
      <c r="C98" s="69">
        <f t="shared" ca="1" si="3"/>
        <v>5</v>
      </c>
    </row>
    <row r="99" spans="1:3" x14ac:dyDescent="0.25">
      <c r="A99" s="69">
        <v>2</v>
      </c>
      <c r="C99" s="69">
        <f t="shared" ca="1" si="3"/>
        <v>3</v>
      </c>
    </row>
    <row r="100" spans="1:3" x14ac:dyDescent="0.25">
      <c r="A100" s="69">
        <v>3</v>
      </c>
      <c r="C100" s="69">
        <f t="shared" ca="1" si="3"/>
        <v>2</v>
      </c>
    </row>
    <row r="101" spans="1:3" x14ac:dyDescent="0.25">
      <c r="A101" s="69">
        <v>3</v>
      </c>
      <c r="C101" s="69">
        <f t="shared" ca="1" si="3"/>
        <v>1</v>
      </c>
    </row>
    <row r="102" spans="1:3" x14ac:dyDescent="0.25">
      <c r="A102" s="69">
        <v>2</v>
      </c>
      <c r="C102" s="69">
        <f t="shared" ca="1" si="3"/>
        <v>3</v>
      </c>
    </row>
  </sheetData>
  <mergeCells count="1">
    <mergeCell ref="A1:C1"/>
  </mergeCells>
  <conditionalFormatting sqref="A1:C2 A103:C1048576 B3:C102 D32:XFD1048576 R29:XFD31 I18:XFD28 D1:XFD10 H11:XFD17 D11:D31 H18:H20 E19:G27">
    <cfRule type="expression" dxfId="2" priority="1">
      <formula>_xlfn.ISFORMULA(A1)</formula>
    </cfRule>
  </conditionalFormatting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90" zoomScaleNormal="90" workbookViewId="0"/>
  </sheetViews>
  <sheetFormatPr defaultRowHeight="15" x14ac:dyDescent="0.25"/>
  <cols>
    <col min="1" max="1" width="6.33203125" style="85" bestFit="1" customWidth="1"/>
    <col min="2" max="2" width="8.5546875" style="85" bestFit="1" customWidth="1"/>
    <col min="3" max="3" width="5.5546875" style="85" customWidth="1"/>
    <col min="4" max="4" width="5.88671875" style="85" customWidth="1"/>
    <col min="5" max="5" width="8.88671875" style="85"/>
    <col min="6" max="6" width="5.77734375" style="85" customWidth="1"/>
    <col min="7" max="7" width="7.109375" style="85" customWidth="1"/>
    <col min="8" max="16384" width="8.88671875" style="85"/>
  </cols>
  <sheetData>
    <row r="1" spans="1:5" x14ac:dyDescent="0.25">
      <c r="A1" s="85" t="s">
        <v>17</v>
      </c>
      <c r="B1" s="85" t="s">
        <v>31</v>
      </c>
      <c r="D1" s="86" t="s">
        <v>8</v>
      </c>
      <c r="E1" s="87">
        <f ca="1">AVERAGE(A2:A101)</f>
        <v>8.650485929851385</v>
      </c>
    </row>
    <row r="2" spans="1:5" ht="15.75" x14ac:dyDescent="0.25">
      <c r="A2" s="88">
        <f ca="1">_xlfn.LOGNORM.INV(RAND(),2,0.5)</f>
        <v>7.3834912581327163</v>
      </c>
      <c r="B2" s="89">
        <f ca="1">_xlfn.LOGNORM.DIST(A2,$E$1,$E$2,TRUE)</f>
        <v>6.9483782067551306E-2</v>
      </c>
      <c r="D2" s="86" t="s">
        <v>50</v>
      </c>
      <c r="E2" s="87">
        <f ca="1">_xlfn.STDEV.S(A2:A101)</f>
        <v>4.4951537809544373</v>
      </c>
    </row>
    <row r="3" spans="1:5" ht="16.5" thickBot="1" x14ac:dyDescent="0.3">
      <c r="A3" s="88">
        <f t="shared" ref="A3:A66" ca="1" si="0">_xlfn.LOGNORM.INV(RAND(),2,0.5)</f>
        <v>7.1309247780955074</v>
      </c>
      <c r="B3" s="89">
        <f t="shared" ref="B3:B66" ca="1" si="1">_xlfn.LOGNORM.DIST(A3,$E$1,$E$2,TRUE)</f>
        <v>6.8455970533670862E-2</v>
      </c>
    </row>
    <row r="4" spans="1:5" ht="15.75" x14ac:dyDescent="0.25">
      <c r="A4" s="88">
        <f t="shared" ca="1" si="0"/>
        <v>18.767970267766263</v>
      </c>
      <c r="B4" s="89">
        <f t="shared" ca="1" si="1"/>
        <v>0.10166685549372065</v>
      </c>
      <c r="D4" s="90">
        <v>2</v>
      </c>
      <c r="E4" s="91">
        <f t="array" aca="1" ref="E4:E18" ca="1">FREQUENCY(A2:A101,D4:D17)</f>
        <v>0</v>
      </c>
    </row>
    <row r="5" spans="1:5" ht="15.75" x14ac:dyDescent="0.25">
      <c r="A5" s="88">
        <f t="shared" ca="1" si="0"/>
        <v>2.6896816784578998</v>
      </c>
      <c r="B5" s="89">
        <f t="shared" ca="1" si="1"/>
        <v>4.41630988815691E-2</v>
      </c>
      <c r="D5" s="94">
        <v>4</v>
      </c>
      <c r="E5" s="92">
        <f ca="1"/>
        <v>12</v>
      </c>
    </row>
    <row r="6" spans="1:5" ht="15.75" x14ac:dyDescent="0.25">
      <c r="A6" s="88">
        <f t="shared" ca="1" si="0"/>
        <v>9.0135919851645667</v>
      </c>
      <c r="B6" s="89">
        <f t="shared" ca="1" si="1"/>
        <v>7.5605311382110171E-2</v>
      </c>
      <c r="D6" s="94">
        <v>6</v>
      </c>
      <c r="E6" s="92">
        <f ca="1"/>
        <v>20</v>
      </c>
    </row>
    <row r="7" spans="1:5" ht="15.75" x14ac:dyDescent="0.25">
      <c r="A7" s="88">
        <f t="shared" ca="1" si="0"/>
        <v>3.1795772151346058</v>
      </c>
      <c r="B7" s="89">
        <f t="shared" ca="1" si="1"/>
        <v>4.7750206168432299E-2</v>
      </c>
      <c r="D7" s="94">
        <v>8</v>
      </c>
      <c r="E7" s="92">
        <f ca="1"/>
        <v>23</v>
      </c>
    </row>
    <row r="8" spans="1:5" ht="15.75" x14ac:dyDescent="0.25">
      <c r="A8" s="88">
        <f t="shared" ca="1" si="0"/>
        <v>13.855405712172388</v>
      </c>
      <c r="B8" s="89">
        <f t="shared" ca="1" si="1"/>
        <v>9.0184004641381404E-2</v>
      </c>
      <c r="D8" s="94">
        <v>10</v>
      </c>
      <c r="E8" s="92">
        <f ca="1"/>
        <v>15</v>
      </c>
    </row>
    <row r="9" spans="1:5" ht="15.75" x14ac:dyDescent="0.25">
      <c r="A9" s="88">
        <f t="shared" ca="1" si="0"/>
        <v>16.239291732029393</v>
      </c>
      <c r="B9" s="89">
        <f t="shared" ca="1" si="1"/>
        <v>9.606478072374583E-2</v>
      </c>
      <c r="D9" s="94">
        <v>12</v>
      </c>
      <c r="E9" s="92">
        <f ca="1"/>
        <v>10</v>
      </c>
    </row>
    <row r="10" spans="1:5" ht="15.75" x14ac:dyDescent="0.25">
      <c r="A10" s="88">
        <f t="shared" ca="1" si="0"/>
        <v>6.4204898703551505</v>
      </c>
      <c r="B10" s="89">
        <f t="shared" ca="1" si="1"/>
        <v>6.5427838572990948E-2</v>
      </c>
      <c r="D10" s="94">
        <v>14</v>
      </c>
      <c r="E10" s="92">
        <f ca="1"/>
        <v>5</v>
      </c>
    </row>
    <row r="11" spans="1:5" ht="15.75" x14ac:dyDescent="0.25">
      <c r="A11" s="88">
        <f t="shared" ca="1" si="0"/>
        <v>6.4089324391534026</v>
      </c>
      <c r="B11" s="89">
        <f t="shared" ca="1" si="1"/>
        <v>6.5376774197730053E-2</v>
      </c>
      <c r="D11" s="94">
        <v>16</v>
      </c>
      <c r="E11" s="92">
        <f ca="1"/>
        <v>6</v>
      </c>
    </row>
    <row r="12" spans="1:5" ht="15.75" x14ac:dyDescent="0.25">
      <c r="A12" s="88">
        <f t="shared" ca="1" si="0"/>
        <v>4.3888923784325629</v>
      </c>
      <c r="B12" s="89">
        <f t="shared" ca="1" si="1"/>
        <v>5.5315367999335043E-2</v>
      </c>
      <c r="D12" s="94">
        <v>18</v>
      </c>
      <c r="E12" s="92">
        <f ca="1"/>
        <v>6</v>
      </c>
    </row>
    <row r="13" spans="1:5" ht="15.75" x14ac:dyDescent="0.25">
      <c r="A13" s="88">
        <f t="shared" ca="1" si="0"/>
        <v>8.144892075035699</v>
      </c>
      <c r="B13" s="89">
        <f t="shared" ca="1" si="1"/>
        <v>7.2446006542442612E-2</v>
      </c>
      <c r="D13" s="94">
        <v>20</v>
      </c>
      <c r="E13" s="92">
        <f ca="1"/>
        <v>1</v>
      </c>
    </row>
    <row r="14" spans="1:5" ht="15.75" x14ac:dyDescent="0.25">
      <c r="A14" s="88">
        <f t="shared" ca="1" si="0"/>
        <v>4.4103620152706435</v>
      </c>
      <c r="B14" s="89">
        <f t="shared" ca="1" si="1"/>
        <v>5.5436782531945845E-2</v>
      </c>
      <c r="D14" s="94">
        <v>22</v>
      </c>
      <c r="E14" s="92">
        <f ca="1"/>
        <v>1</v>
      </c>
    </row>
    <row r="15" spans="1:5" ht="15.75" x14ac:dyDescent="0.25">
      <c r="A15" s="88">
        <f t="shared" ca="1" si="0"/>
        <v>3.4099788858979498</v>
      </c>
      <c r="B15" s="89">
        <f t="shared" ca="1" si="1"/>
        <v>4.931750329117076E-2</v>
      </c>
      <c r="D15" s="94">
        <v>24</v>
      </c>
      <c r="E15" s="92">
        <f ca="1"/>
        <v>1</v>
      </c>
    </row>
    <row r="16" spans="1:5" ht="15.75" x14ac:dyDescent="0.25">
      <c r="A16" s="88">
        <f t="shared" ca="1" si="0"/>
        <v>10.813289824026761</v>
      </c>
      <c r="B16" s="89">
        <f t="shared" ca="1" si="1"/>
        <v>8.1542457378709576E-2</v>
      </c>
      <c r="D16" s="94">
        <v>26</v>
      </c>
      <c r="E16" s="92">
        <f ca="1"/>
        <v>0</v>
      </c>
    </row>
    <row r="17" spans="1:5" ht="16.5" thickBot="1" x14ac:dyDescent="0.3">
      <c r="A17" s="88">
        <f t="shared" ca="1" si="0"/>
        <v>14.879286075836129</v>
      </c>
      <c r="B17" s="89">
        <f t="shared" ca="1" si="1"/>
        <v>9.2790971680098464E-2</v>
      </c>
      <c r="D17" s="95">
        <v>28</v>
      </c>
      <c r="E17" s="93">
        <f ca="1"/>
        <v>0</v>
      </c>
    </row>
    <row r="18" spans="1:5" ht="15.75" x14ac:dyDescent="0.25">
      <c r="A18" s="88">
        <f t="shared" ca="1" si="0"/>
        <v>21.57921820941856</v>
      </c>
      <c r="B18" s="89">
        <f t="shared" ca="1" si="1"/>
        <v>0.10729180688072468</v>
      </c>
      <c r="E18" s="85">
        <f ca="1"/>
        <v>0</v>
      </c>
    </row>
    <row r="19" spans="1:5" ht="15.75" x14ac:dyDescent="0.25">
      <c r="A19" s="88">
        <f t="shared" ca="1" si="0"/>
        <v>10.661085364667239</v>
      </c>
      <c r="B19" s="89">
        <f t="shared" ca="1" si="1"/>
        <v>8.1067867013704248E-2</v>
      </c>
    </row>
    <row r="20" spans="1:5" ht="15.75" x14ac:dyDescent="0.25">
      <c r="A20" s="88">
        <f t="shared" ca="1" si="0"/>
        <v>3.044313712942571</v>
      </c>
      <c r="B20" s="89">
        <f t="shared" ca="1" si="1"/>
        <v>4.6796530777633245E-2</v>
      </c>
    </row>
    <row r="21" spans="1:5" ht="15.75" x14ac:dyDescent="0.25">
      <c r="A21" s="88">
        <f t="shared" ca="1" si="0"/>
        <v>7.3596971978121761</v>
      </c>
      <c r="B21" s="89">
        <f t="shared" ca="1" si="1"/>
        <v>6.9387967828606123E-2</v>
      </c>
    </row>
    <row r="22" spans="1:5" ht="15.75" x14ac:dyDescent="0.25">
      <c r="A22" s="88">
        <f t="shared" ca="1" si="0"/>
        <v>3.3597398372248586</v>
      </c>
      <c r="B22" s="89">
        <f t="shared" ca="1" si="1"/>
        <v>4.8981591050228548E-2</v>
      </c>
    </row>
    <row r="23" spans="1:5" ht="15.75" x14ac:dyDescent="0.25">
      <c r="A23" s="88">
        <f t="shared" ca="1" si="0"/>
        <v>11.826440840452275</v>
      </c>
      <c r="B23" s="89">
        <f t="shared" ca="1" si="1"/>
        <v>8.4589460153680449E-2</v>
      </c>
    </row>
    <row r="24" spans="1:5" ht="15.75" x14ac:dyDescent="0.25">
      <c r="A24" s="88">
        <f t="shared" ca="1" si="0"/>
        <v>8.6087156240850078</v>
      </c>
      <c r="B24" s="89">
        <f t="shared" ca="1" si="1"/>
        <v>7.4159807866946995E-2</v>
      </c>
    </row>
    <row r="25" spans="1:5" ht="15.75" x14ac:dyDescent="0.25">
      <c r="A25" s="88">
        <f t="shared" ca="1" si="0"/>
        <v>5.5113725022825468</v>
      </c>
      <c r="B25" s="89">
        <f t="shared" ca="1" si="1"/>
        <v>6.1209201742157708E-2</v>
      </c>
    </row>
    <row r="26" spans="1:5" ht="15.75" x14ac:dyDescent="0.25">
      <c r="A26" s="88">
        <f t="shared" ca="1" si="0"/>
        <v>9.4316238112487536</v>
      </c>
      <c r="B26" s="89">
        <f t="shared" ca="1" si="1"/>
        <v>7.7052125604024996E-2</v>
      </c>
    </row>
    <row r="27" spans="1:5" ht="15.75" x14ac:dyDescent="0.25">
      <c r="A27" s="88">
        <f t="shared" ca="1" si="0"/>
        <v>3.0495059286114423</v>
      </c>
      <c r="B27" s="89">
        <f t="shared" ca="1" si="1"/>
        <v>4.683362408948738E-2</v>
      </c>
    </row>
    <row r="28" spans="1:5" ht="15.75" x14ac:dyDescent="0.25">
      <c r="A28" s="88">
        <f t="shared" ca="1" si="0"/>
        <v>14.412687784878024</v>
      </c>
      <c r="B28" s="89">
        <f t="shared" ca="1" si="1"/>
        <v>9.1619127252631674E-2</v>
      </c>
    </row>
    <row r="29" spans="1:5" ht="15.75" x14ac:dyDescent="0.25">
      <c r="A29" s="88">
        <f t="shared" ca="1" si="0"/>
        <v>6.8276075336107045</v>
      </c>
      <c r="B29" s="89">
        <f t="shared" ca="1" si="1"/>
        <v>6.718891920962447E-2</v>
      </c>
    </row>
    <row r="30" spans="1:5" ht="15.75" x14ac:dyDescent="0.25">
      <c r="A30" s="88">
        <f t="shared" ca="1" si="0"/>
        <v>16.209912296633675</v>
      </c>
      <c r="B30" s="89">
        <f t="shared" ca="1" si="1"/>
        <v>9.5996151758519568E-2</v>
      </c>
    </row>
    <row r="31" spans="1:5" ht="15.75" x14ac:dyDescent="0.25">
      <c r="A31" s="88">
        <f t="shared" ca="1" si="0"/>
        <v>9.8271114724223914</v>
      </c>
      <c r="B31" s="89">
        <f t="shared" ca="1" si="1"/>
        <v>7.8381137073659873E-2</v>
      </c>
    </row>
    <row r="32" spans="1:5" ht="15.75" x14ac:dyDescent="0.25">
      <c r="A32" s="88">
        <f t="shared" ca="1" si="0"/>
        <v>23.623105458297246</v>
      </c>
      <c r="B32" s="89">
        <f t="shared" ca="1" si="1"/>
        <v>0.11105657624301871</v>
      </c>
    </row>
    <row r="33" spans="1:2" ht="15.75" x14ac:dyDescent="0.25">
      <c r="A33" s="88">
        <f t="shared" ca="1" si="0"/>
        <v>5.0154469610570258</v>
      </c>
      <c r="B33" s="89">
        <f t="shared" ca="1" si="1"/>
        <v>5.871200943764162E-2</v>
      </c>
    </row>
    <row r="34" spans="1:2" ht="15.75" x14ac:dyDescent="0.25">
      <c r="A34" s="88">
        <f t="shared" ca="1" si="0"/>
        <v>5.9741615288173788</v>
      </c>
      <c r="B34" s="89">
        <f t="shared" ca="1" si="1"/>
        <v>6.3409764565432597E-2</v>
      </c>
    </row>
    <row r="35" spans="1:2" ht="15.75" x14ac:dyDescent="0.25">
      <c r="A35" s="88">
        <f t="shared" ca="1" si="0"/>
        <v>8.2885219412064082</v>
      </c>
      <c r="B35" s="89">
        <f t="shared" ca="1" si="1"/>
        <v>7.2983617945445972E-2</v>
      </c>
    </row>
    <row r="36" spans="1:2" ht="15.75" x14ac:dyDescent="0.25">
      <c r="A36" s="88">
        <f t="shared" ca="1" si="0"/>
        <v>10.349003809941783</v>
      </c>
      <c r="B36" s="89">
        <f t="shared" ca="1" si="1"/>
        <v>8.0079968944887087E-2</v>
      </c>
    </row>
    <row r="37" spans="1:2" ht="15.75" x14ac:dyDescent="0.25">
      <c r="A37" s="88">
        <f t="shared" ca="1" si="0"/>
        <v>5.5400837541522234</v>
      </c>
      <c r="B37" s="89">
        <f t="shared" ca="1" si="1"/>
        <v>6.1349186562775521E-2</v>
      </c>
    </row>
    <row r="38" spans="1:2" ht="15.75" x14ac:dyDescent="0.25">
      <c r="A38" s="88">
        <f t="shared" ca="1" si="0"/>
        <v>17.103584001466899</v>
      </c>
      <c r="B38" s="89">
        <f t="shared" ca="1" si="1"/>
        <v>9.8045388689863622E-2</v>
      </c>
    </row>
    <row r="39" spans="1:2" ht="15.75" x14ac:dyDescent="0.25">
      <c r="A39" s="88">
        <f t="shared" ca="1" si="0"/>
        <v>7.1841595522952444</v>
      </c>
      <c r="B39" s="89">
        <f t="shared" ca="1" si="1"/>
        <v>6.8674611955738776E-2</v>
      </c>
    </row>
    <row r="40" spans="1:2" ht="15.75" x14ac:dyDescent="0.25">
      <c r="A40" s="88">
        <f t="shared" ca="1" si="0"/>
        <v>13.644549730027045</v>
      </c>
      <c r="B40" s="89">
        <f t="shared" ca="1" si="1"/>
        <v>8.9630431518131368E-2</v>
      </c>
    </row>
    <row r="41" spans="1:2" ht="15.75" x14ac:dyDescent="0.25">
      <c r="A41" s="88">
        <f t="shared" ca="1" si="0"/>
        <v>5.8991405224538136</v>
      </c>
      <c r="B41" s="89">
        <f t="shared" ca="1" si="1"/>
        <v>6.3060859002099401E-2</v>
      </c>
    </row>
    <row r="42" spans="1:2" ht="15.75" x14ac:dyDescent="0.25">
      <c r="A42" s="88">
        <f t="shared" ca="1" si="0"/>
        <v>6.7168994578944821</v>
      </c>
      <c r="B42" s="89">
        <f t="shared" ca="1" si="1"/>
        <v>6.6717104830619531E-2</v>
      </c>
    </row>
    <row r="43" spans="1:2" ht="15.75" x14ac:dyDescent="0.25">
      <c r="A43" s="88">
        <f t="shared" ca="1" si="0"/>
        <v>6.95241026882774</v>
      </c>
      <c r="B43" s="89">
        <f t="shared" ca="1" si="1"/>
        <v>6.7714723007526345E-2</v>
      </c>
    </row>
    <row r="44" spans="1:2" ht="15.75" x14ac:dyDescent="0.25">
      <c r="A44" s="88">
        <f t="shared" ca="1" si="0"/>
        <v>3.0319975016015999</v>
      </c>
      <c r="B44" s="89">
        <f t="shared" ca="1" si="1"/>
        <v>4.6708384556497132E-2</v>
      </c>
    </row>
    <row r="45" spans="1:2" ht="15.75" x14ac:dyDescent="0.25">
      <c r="A45" s="88">
        <f t="shared" ca="1" si="0"/>
        <v>6.472006522251621</v>
      </c>
      <c r="B45" s="89">
        <f t="shared" ca="1" si="1"/>
        <v>6.5654715973937294E-2</v>
      </c>
    </row>
    <row r="46" spans="1:2" ht="15.75" x14ac:dyDescent="0.25">
      <c r="A46" s="88">
        <f t="shared" ca="1" si="0"/>
        <v>5.8362060254894104</v>
      </c>
      <c r="B46" s="89">
        <f t="shared" ca="1" si="1"/>
        <v>6.2765900062976443E-2</v>
      </c>
    </row>
    <row r="47" spans="1:2" ht="15.75" x14ac:dyDescent="0.25">
      <c r="A47" s="88">
        <f t="shared" ca="1" si="0"/>
        <v>15.356370982246931</v>
      </c>
      <c r="B47" s="89">
        <f t="shared" ca="1" si="1"/>
        <v>9.3962645331331709E-2</v>
      </c>
    </row>
    <row r="48" spans="1:2" ht="15.75" x14ac:dyDescent="0.25">
      <c r="A48" s="88">
        <f t="shared" ca="1" si="0"/>
        <v>13.528625407193488</v>
      </c>
      <c r="B48" s="89">
        <f t="shared" ca="1" si="1"/>
        <v>8.9323528469665542E-2</v>
      </c>
    </row>
    <row r="49" spans="1:2" ht="15.75" x14ac:dyDescent="0.25">
      <c r="A49" s="88">
        <f t="shared" ca="1" si="0"/>
        <v>7.6786197106261378</v>
      </c>
      <c r="B49" s="89">
        <f t="shared" ca="1" si="1"/>
        <v>7.0655337946932364E-2</v>
      </c>
    </row>
    <row r="50" spans="1:2" ht="15.75" x14ac:dyDescent="0.25">
      <c r="A50" s="88">
        <f t="shared" ca="1" si="0"/>
        <v>8.5794058104148405</v>
      </c>
      <c r="B50" s="89">
        <f t="shared" ca="1" si="1"/>
        <v>7.4053387572485918E-2</v>
      </c>
    </row>
    <row r="51" spans="1:2" ht="15.75" x14ac:dyDescent="0.25">
      <c r="A51" s="88">
        <f t="shared" ca="1" si="0"/>
        <v>5.4902629842061481</v>
      </c>
      <c r="B51" s="89">
        <f t="shared" ca="1" si="1"/>
        <v>6.1105974365602549E-2</v>
      </c>
    </row>
    <row r="52" spans="1:2" ht="15.75" x14ac:dyDescent="0.25">
      <c r="A52" s="88">
        <f t="shared" ca="1" si="0"/>
        <v>4.5243327460581124</v>
      </c>
      <c r="B52" s="89">
        <f t="shared" ca="1" si="1"/>
        <v>5.6074999076744722E-2</v>
      </c>
    </row>
    <row r="53" spans="1:2" ht="15.75" x14ac:dyDescent="0.25">
      <c r="A53" s="88">
        <f t="shared" ca="1" si="0"/>
        <v>13.149040078910796</v>
      </c>
      <c r="B53" s="89">
        <f t="shared" ca="1" si="1"/>
        <v>8.8305522002312731E-2</v>
      </c>
    </row>
    <row r="54" spans="1:2" ht="15.75" x14ac:dyDescent="0.25">
      <c r="A54" s="88">
        <f t="shared" ca="1" si="0"/>
        <v>5.4049255641619736</v>
      </c>
      <c r="B54" s="89">
        <f t="shared" ca="1" si="1"/>
        <v>6.0685992553896589E-2</v>
      </c>
    </row>
    <row r="55" spans="1:2" ht="15.75" x14ac:dyDescent="0.25">
      <c r="A55" s="88">
        <f t="shared" ca="1" si="0"/>
        <v>7.4767523802627247</v>
      </c>
      <c r="B55" s="89">
        <f t="shared" ca="1" si="1"/>
        <v>6.9857342265911157E-2</v>
      </c>
    </row>
    <row r="56" spans="1:2" ht="15.75" x14ac:dyDescent="0.25">
      <c r="A56" s="88">
        <f t="shared" ca="1" si="0"/>
        <v>6.1366990365818754</v>
      </c>
      <c r="B56" s="89">
        <f t="shared" ca="1" si="1"/>
        <v>6.4155880604428533E-2</v>
      </c>
    </row>
    <row r="57" spans="1:2" ht="15.75" x14ac:dyDescent="0.25">
      <c r="A57" s="88">
        <f t="shared" ca="1" si="0"/>
        <v>9.1267287023654955</v>
      </c>
      <c r="B57" s="89">
        <f t="shared" ca="1" si="1"/>
        <v>7.6001317592511969E-2</v>
      </c>
    </row>
    <row r="58" spans="1:2" ht="15.75" x14ac:dyDescent="0.25">
      <c r="A58" s="88">
        <f t="shared" ca="1" si="0"/>
        <v>7.7764705141274666</v>
      </c>
      <c r="B58" s="89">
        <f t="shared" ca="1" si="1"/>
        <v>7.1037078027957931E-2</v>
      </c>
    </row>
    <row r="59" spans="1:2" ht="15.75" x14ac:dyDescent="0.25">
      <c r="A59" s="88">
        <f t="shared" ca="1" si="0"/>
        <v>5.5481085935129775</v>
      </c>
      <c r="B59" s="89">
        <f t="shared" ca="1" si="1"/>
        <v>6.1388227336335921E-2</v>
      </c>
    </row>
    <row r="60" spans="1:2" ht="15.75" x14ac:dyDescent="0.25">
      <c r="A60" s="88">
        <f t="shared" ca="1" si="0"/>
        <v>2.5572528228998164</v>
      </c>
      <c r="B60" s="89">
        <f t="shared" ca="1" si="1"/>
        <v>4.3124433091686801E-2</v>
      </c>
    </row>
    <row r="61" spans="1:2" ht="15.75" x14ac:dyDescent="0.25">
      <c r="A61" s="88">
        <f t="shared" ca="1" si="0"/>
        <v>4.8098105990242042</v>
      </c>
      <c r="B61" s="89">
        <f t="shared" ca="1" si="1"/>
        <v>5.7629223132232468E-2</v>
      </c>
    </row>
    <row r="62" spans="1:2" ht="15.75" x14ac:dyDescent="0.25">
      <c r="A62" s="88">
        <f t="shared" ca="1" si="0"/>
        <v>16.317949372181236</v>
      </c>
      <c r="B62" s="89">
        <f t="shared" ca="1" si="1"/>
        <v>9.6248088376506211E-2</v>
      </c>
    </row>
    <row r="63" spans="1:2" ht="15.75" x14ac:dyDescent="0.25">
      <c r="A63" s="88">
        <f t="shared" ca="1" si="0"/>
        <v>6.4973728476905661</v>
      </c>
      <c r="B63" s="89">
        <f t="shared" ca="1" si="1"/>
        <v>6.576598774328328E-2</v>
      </c>
    </row>
    <row r="64" spans="1:2" ht="15.75" x14ac:dyDescent="0.25">
      <c r="A64" s="88">
        <f t="shared" ca="1" si="0"/>
        <v>5.529951902395009</v>
      </c>
      <c r="B64" s="89">
        <f t="shared" ca="1" si="1"/>
        <v>6.1299842119802245E-2</v>
      </c>
    </row>
    <row r="65" spans="1:2" ht="15.75" x14ac:dyDescent="0.25">
      <c r="A65" s="88">
        <f t="shared" ca="1" si="0"/>
        <v>11.195953901373697</v>
      </c>
      <c r="B65" s="89">
        <f t="shared" ca="1" si="1"/>
        <v>8.2715618169512617E-2</v>
      </c>
    </row>
    <row r="66" spans="1:2" ht="15.75" x14ac:dyDescent="0.25">
      <c r="A66" s="88">
        <f t="shared" ca="1" si="0"/>
        <v>5.8958313746381652</v>
      </c>
      <c r="B66" s="89">
        <f t="shared" ca="1" si="1"/>
        <v>6.3045401651893623E-2</v>
      </c>
    </row>
    <row r="67" spans="1:2" ht="15.75" x14ac:dyDescent="0.25">
      <c r="A67" s="88">
        <f t="shared" ref="A67:A101" ca="1" si="2">_xlfn.LOGNORM.INV(RAND(),2,0.5)</f>
        <v>16.86484987705434</v>
      </c>
      <c r="B67" s="89">
        <f t="shared" ref="B67:B101" ca="1" si="3">_xlfn.LOGNORM.DIST(A67,$E$1,$E$2,TRUE)</f>
        <v>9.7505560694127302E-2</v>
      </c>
    </row>
    <row r="68" spans="1:2" ht="15.75" x14ac:dyDescent="0.25">
      <c r="A68" s="88">
        <f t="shared" ca="1" si="2"/>
        <v>9.7754409482744489</v>
      </c>
      <c r="B68" s="89">
        <f t="shared" ca="1" si="3"/>
        <v>7.8209604770047736E-2</v>
      </c>
    </row>
    <row r="69" spans="1:2" ht="15.75" x14ac:dyDescent="0.25">
      <c r="A69" s="88">
        <f t="shared" ca="1" si="2"/>
        <v>7.1452084152826556</v>
      </c>
      <c r="B69" s="89">
        <f t="shared" ca="1" si="3"/>
        <v>6.8514742031404272E-2</v>
      </c>
    </row>
    <row r="70" spans="1:2" ht="15.75" x14ac:dyDescent="0.25">
      <c r="A70" s="88">
        <f t="shared" ca="1" si="2"/>
        <v>6.378598855842931</v>
      </c>
      <c r="B70" s="89">
        <f t="shared" ca="1" si="3"/>
        <v>6.5242459469742983E-2</v>
      </c>
    </row>
    <row r="71" spans="1:2" ht="15.75" x14ac:dyDescent="0.25">
      <c r="A71" s="88">
        <f t="shared" ca="1" si="2"/>
        <v>15.957455233352851</v>
      </c>
      <c r="B71" s="89">
        <f t="shared" ca="1" si="3"/>
        <v>9.540275534706541E-2</v>
      </c>
    </row>
    <row r="72" spans="1:2" ht="15.75" x14ac:dyDescent="0.25">
      <c r="A72" s="88">
        <f t="shared" ca="1" si="2"/>
        <v>8.9127728814593805</v>
      </c>
      <c r="B72" s="89">
        <f t="shared" ca="1" si="3"/>
        <v>7.5249558636206831E-2</v>
      </c>
    </row>
    <row r="73" spans="1:2" ht="15.75" x14ac:dyDescent="0.25">
      <c r="A73" s="88">
        <f t="shared" ca="1" si="2"/>
        <v>10.424140478631221</v>
      </c>
      <c r="B73" s="89">
        <f t="shared" ca="1" si="3"/>
        <v>8.0319668998668187E-2</v>
      </c>
    </row>
    <row r="74" spans="1:2" ht="15.75" x14ac:dyDescent="0.25">
      <c r="A74" s="88">
        <f t="shared" ca="1" si="2"/>
        <v>3.1741679483406928</v>
      </c>
      <c r="B74" s="89">
        <f t="shared" ca="1" si="3"/>
        <v>4.7712562835365721E-2</v>
      </c>
    </row>
    <row r="75" spans="1:2" ht="15.75" x14ac:dyDescent="0.25">
      <c r="A75" s="88">
        <f t="shared" ca="1" si="2"/>
        <v>6.1618516690744212</v>
      </c>
      <c r="B75" s="89">
        <f t="shared" ca="1" si="3"/>
        <v>6.4270169861856283E-2</v>
      </c>
    </row>
    <row r="76" spans="1:2" ht="15.75" x14ac:dyDescent="0.25">
      <c r="A76" s="88">
        <f t="shared" ca="1" si="2"/>
        <v>3.8118808466567833</v>
      </c>
      <c r="B76" s="89">
        <f t="shared" ca="1" si="3"/>
        <v>5.1898132517819308E-2</v>
      </c>
    </row>
    <row r="77" spans="1:2" ht="15.75" x14ac:dyDescent="0.25">
      <c r="A77" s="88">
        <f t="shared" ca="1" si="2"/>
        <v>8.2624266916516476</v>
      </c>
      <c r="B77" s="89">
        <f t="shared" ca="1" si="3"/>
        <v>7.2886413494519423E-2</v>
      </c>
    </row>
    <row r="78" spans="1:2" ht="15.75" x14ac:dyDescent="0.25">
      <c r="A78" s="88">
        <f t="shared" ca="1" si="2"/>
        <v>8.0870103866837901</v>
      </c>
      <c r="B78" s="89">
        <f t="shared" ca="1" si="3"/>
        <v>7.2227541872667111E-2</v>
      </c>
    </row>
    <row r="79" spans="1:2" ht="15.75" x14ac:dyDescent="0.25">
      <c r="A79" s="88">
        <f t="shared" ca="1" si="2"/>
        <v>6.4383585329803061</v>
      </c>
      <c r="B79" s="89">
        <f t="shared" ca="1" si="3"/>
        <v>6.5506667977493327E-2</v>
      </c>
    </row>
    <row r="80" spans="1:2" ht="15.75" x14ac:dyDescent="0.25">
      <c r="A80" s="88">
        <f t="shared" ca="1" si="2"/>
        <v>12.401238307270996</v>
      </c>
      <c r="B80" s="89">
        <f t="shared" ca="1" si="3"/>
        <v>8.6238287308661829E-2</v>
      </c>
    </row>
    <row r="81" spans="1:2" ht="15.75" x14ac:dyDescent="0.25">
      <c r="A81" s="88">
        <f t="shared" ca="1" si="2"/>
        <v>11.465219667318058</v>
      </c>
      <c r="B81" s="89">
        <f t="shared" ca="1" si="3"/>
        <v>8.3524609916006992E-2</v>
      </c>
    </row>
    <row r="82" spans="1:2" ht="15.75" x14ac:dyDescent="0.25">
      <c r="A82" s="88">
        <f t="shared" ca="1" si="2"/>
        <v>17.848599515598028</v>
      </c>
      <c r="B82" s="89">
        <f t="shared" ca="1" si="3"/>
        <v>9.9696221763451609E-2</v>
      </c>
    </row>
    <row r="83" spans="1:2" ht="15.75" x14ac:dyDescent="0.25">
      <c r="A83" s="88">
        <f t="shared" ca="1" si="2"/>
        <v>8.2534544814525095</v>
      </c>
      <c r="B83" s="89">
        <f t="shared" ca="1" si="3"/>
        <v>7.2852944162156749E-2</v>
      </c>
    </row>
    <row r="84" spans="1:2" ht="15.75" x14ac:dyDescent="0.25">
      <c r="A84" s="88">
        <f t="shared" ca="1" si="2"/>
        <v>10.569834165032697</v>
      </c>
      <c r="B84" s="89">
        <f t="shared" ca="1" si="3"/>
        <v>8.0781093047927438E-2</v>
      </c>
    </row>
    <row r="85" spans="1:2" ht="15.75" x14ac:dyDescent="0.25">
      <c r="A85" s="88">
        <f t="shared" ca="1" si="2"/>
        <v>2.4902984186484787</v>
      </c>
      <c r="B85" s="89">
        <f t="shared" ca="1" si="3"/>
        <v>4.2586597584261136E-2</v>
      </c>
    </row>
    <row r="86" spans="1:2" ht="15.75" x14ac:dyDescent="0.25">
      <c r="A86" s="88">
        <f t="shared" ca="1" si="2"/>
        <v>4.888553857009188</v>
      </c>
      <c r="B86" s="89">
        <f t="shared" ca="1" si="3"/>
        <v>5.8047342347146071E-2</v>
      </c>
    </row>
    <row r="87" spans="1:2" ht="15.75" x14ac:dyDescent="0.25">
      <c r="A87" s="88">
        <f t="shared" ca="1" si="2"/>
        <v>9.6424191564241006</v>
      </c>
      <c r="B87" s="89">
        <f t="shared" ca="1" si="3"/>
        <v>7.776513350923947E-2</v>
      </c>
    </row>
    <row r="88" spans="1:2" ht="15.75" x14ac:dyDescent="0.25">
      <c r="A88" s="88">
        <f t="shared" ca="1" si="2"/>
        <v>6.2913217728837871</v>
      </c>
      <c r="B88" s="89">
        <f t="shared" ca="1" si="3"/>
        <v>6.4853624093240178E-2</v>
      </c>
    </row>
    <row r="89" spans="1:2" ht="15.75" x14ac:dyDescent="0.25">
      <c r="A89" s="88">
        <f t="shared" ca="1" si="2"/>
        <v>5.229476485408707</v>
      </c>
      <c r="B89" s="89">
        <f t="shared" ca="1" si="3"/>
        <v>5.9808685750122333E-2</v>
      </c>
    </row>
    <row r="90" spans="1:2" ht="15.75" x14ac:dyDescent="0.25">
      <c r="A90" s="88">
        <f t="shared" ca="1" si="2"/>
        <v>6.6474918124502986</v>
      </c>
      <c r="B90" s="89">
        <f t="shared" ca="1" si="3"/>
        <v>6.6418656208916238E-2</v>
      </c>
    </row>
    <row r="91" spans="1:2" ht="15.75" x14ac:dyDescent="0.25">
      <c r="A91" s="88">
        <f t="shared" ca="1" si="2"/>
        <v>11.424626994449447</v>
      </c>
      <c r="B91" s="89">
        <f t="shared" ca="1" si="3"/>
        <v>8.3403499715020216E-2</v>
      </c>
    </row>
    <row r="92" spans="1:2" ht="15.75" x14ac:dyDescent="0.25">
      <c r="A92" s="88">
        <f t="shared" ca="1" si="2"/>
        <v>7.7072892287393238</v>
      </c>
      <c r="B92" s="89">
        <f t="shared" ca="1" si="3"/>
        <v>7.0767522258370311E-2</v>
      </c>
    </row>
    <row r="93" spans="1:2" ht="15.75" x14ac:dyDescent="0.25">
      <c r="A93" s="88">
        <f t="shared" ca="1" si="2"/>
        <v>15.002182903931274</v>
      </c>
      <c r="B93" s="89">
        <f t="shared" ca="1" si="3"/>
        <v>9.309530200031374E-2</v>
      </c>
    </row>
    <row r="94" spans="1:2" ht="15.75" x14ac:dyDescent="0.25">
      <c r="A94" s="88">
        <f t="shared" ca="1" si="2"/>
        <v>5.5600986444998419</v>
      </c>
      <c r="B94" s="89">
        <f t="shared" ca="1" si="3"/>
        <v>6.1446489794261913E-2</v>
      </c>
    </row>
    <row r="95" spans="1:2" ht="15.75" x14ac:dyDescent="0.25">
      <c r="A95" s="88">
        <f t="shared" ca="1" si="2"/>
        <v>15.333172502571603</v>
      </c>
      <c r="B95" s="89">
        <f t="shared" ca="1" si="3"/>
        <v>9.3906271589651605E-2</v>
      </c>
    </row>
    <row r="96" spans="1:2" ht="15.75" x14ac:dyDescent="0.25">
      <c r="A96" s="88">
        <f t="shared" ca="1" si="2"/>
        <v>8.3709173052085823</v>
      </c>
      <c r="B96" s="89">
        <f t="shared" ca="1" si="3"/>
        <v>7.3289186907696702E-2</v>
      </c>
    </row>
    <row r="97" spans="1:2" ht="15.75" x14ac:dyDescent="0.25">
      <c r="A97" s="88">
        <f t="shared" ca="1" si="2"/>
        <v>6.6214791248442868</v>
      </c>
      <c r="B97" s="89">
        <f t="shared" ca="1" si="3"/>
        <v>6.6306268868750684E-2</v>
      </c>
    </row>
    <row r="98" spans="1:2" ht="15.75" x14ac:dyDescent="0.25">
      <c r="A98" s="88">
        <f t="shared" ca="1" si="2"/>
        <v>4.7273319894743135</v>
      </c>
      <c r="B98" s="89">
        <f t="shared" ca="1" si="3"/>
        <v>5.7186473657791462E-2</v>
      </c>
    </row>
    <row r="99" spans="1:2" ht="15.75" x14ac:dyDescent="0.25">
      <c r="A99" s="88">
        <f t="shared" ca="1" si="2"/>
        <v>3.9367938779389999</v>
      </c>
      <c r="B99" s="89">
        <f t="shared" ca="1" si="3"/>
        <v>5.2664656941419682E-2</v>
      </c>
    </row>
    <row r="100" spans="1:2" ht="15.75" x14ac:dyDescent="0.25">
      <c r="A100" s="88">
        <f t="shared" ca="1" si="2"/>
        <v>4.9264475123957849</v>
      </c>
      <c r="B100" s="89">
        <f t="shared" ca="1" si="3"/>
        <v>5.824699407736296E-2</v>
      </c>
    </row>
    <row r="101" spans="1:2" ht="15.75" x14ac:dyDescent="0.25">
      <c r="A101" s="88">
        <f t="shared" ca="1" si="2"/>
        <v>11.259349822399013</v>
      </c>
      <c r="B101" s="89">
        <f t="shared" ca="1" si="3"/>
        <v>8.2907288719288791E-2</v>
      </c>
    </row>
  </sheetData>
  <conditionalFormatting sqref="A1:XFD1048576">
    <cfRule type="expression" dxfId="1" priority="1">
      <formula>_xlfn.ISFORMULA(A1)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P101"/>
  <sheetViews>
    <sheetView zoomScale="110" zoomScaleNormal="110" workbookViewId="0"/>
  </sheetViews>
  <sheetFormatPr defaultRowHeight="12.75" x14ac:dyDescent="0.2"/>
  <cols>
    <col min="1" max="1" width="8.88671875" style="11"/>
    <col min="2" max="2" width="1.77734375" style="2" customWidth="1"/>
    <col min="3" max="3" width="9.33203125" style="2" bestFit="1" customWidth="1"/>
    <col min="4" max="4" width="6.5546875" style="2" customWidth="1"/>
    <col min="5" max="5" width="8.21875" style="2" customWidth="1"/>
    <col min="6" max="6" width="7.44140625" style="2" bestFit="1" customWidth="1"/>
    <col min="7" max="7" width="8.88671875" style="2"/>
    <col min="8" max="8" width="7.21875" style="2" customWidth="1"/>
    <col min="9" max="11" width="8.88671875" style="2"/>
    <col min="12" max="12" width="8.33203125" style="2" bestFit="1" customWidth="1"/>
    <col min="13" max="13" width="8.88671875" style="2"/>
    <col min="14" max="14" width="5.44140625" style="2" customWidth="1"/>
    <col min="15" max="15" width="21.6640625" style="2" bestFit="1" customWidth="1"/>
    <col min="16" max="256" width="8.88671875" style="2"/>
    <col min="257" max="257" width="1.77734375" style="2" customWidth="1"/>
    <col min="258" max="258" width="9.33203125" style="2" bestFit="1" customWidth="1"/>
    <col min="259" max="259" width="6.5546875" style="2" customWidth="1"/>
    <col min="260" max="260" width="8.21875" style="2" bestFit="1" customWidth="1"/>
    <col min="261" max="261" width="7.44140625" style="2" bestFit="1" customWidth="1"/>
    <col min="262" max="262" width="8.88671875" style="2"/>
    <col min="263" max="263" width="7.21875" style="2" customWidth="1"/>
    <col min="264" max="266" width="8.88671875" style="2"/>
    <col min="267" max="267" width="8.33203125" style="2" bestFit="1" customWidth="1"/>
    <col min="268" max="512" width="8.88671875" style="2"/>
    <col min="513" max="513" width="1.77734375" style="2" customWidth="1"/>
    <col min="514" max="514" width="9.33203125" style="2" bestFit="1" customWidth="1"/>
    <col min="515" max="515" width="6.5546875" style="2" customWidth="1"/>
    <col min="516" max="516" width="8.21875" style="2" bestFit="1" customWidth="1"/>
    <col min="517" max="517" width="7.44140625" style="2" bestFit="1" customWidth="1"/>
    <col min="518" max="518" width="8.88671875" style="2"/>
    <col min="519" max="519" width="7.21875" style="2" customWidth="1"/>
    <col min="520" max="522" width="8.88671875" style="2"/>
    <col min="523" max="523" width="8.33203125" style="2" bestFit="1" customWidth="1"/>
    <col min="524" max="768" width="8.88671875" style="2"/>
    <col min="769" max="769" width="1.77734375" style="2" customWidth="1"/>
    <col min="770" max="770" width="9.33203125" style="2" bestFit="1" customWidth="1"/>
    <col min="771" max="771" width="6.5546875" style="2" customWidth="1"/>
    <col min="772" max="772" width="8.21875" style="2" bestFit="1" customWidth="1"/>
    <col min="773" max="773" width="7.44140625" style="2" bestFit="1" customWidth="1"/>
    <col min="774" max="774" width="8.88671875" style="2"/>
    <col min="775" max="775" width="7.21875" style="2" customWidth="1"/>
    <col min="776" max="778" width="8.88671875" style="2"/>
    <col min="779" max="779" width="8.33203125" style="2" bestFit="1" customWidth="1"/>
    <col min="780" max="1024" width="8.88671875" style="2"/>
    <col min="1025" max="1025" width="1.77734375" style="2" customWidth="1"/>
    <col min="1026" max="1026" width="9.33203125" style="2" bestFit="1" customWidth="1"/>
    <col min="1027" max="1027" width="6.5546875" style="2" customWidth="1"/>
    <col min="1028" max="1028" width="8.21875" style="2" bestFit="1" customWidth="1"/>
    <col min="1029" max="1029" width="7.44140625" style="2" bestFit="1" customWidth="1"/>
    <col min="1030" max="1030" width="8.88671875" style="2"/>
    <col min="1031" max="1031" width="7.21875" style="2" customWidth="1"/>
    <col min="1032" max="1034" width="8.88671875" style="2"/>
    <col min="1035" max="1035" width="8.33203125" style="2" bestFit="1" customWidth="1"/>
    <col min="1036" max="1280" width="8.88671875" style="2"/>
    <col min="1281" max="1281" width="1.77734375" style="2" customWidth="1"/>
    <col min="1282" max="1282" width="9.33203125" style="2" bestFit="1" customWidth="1"/>
    <col min="1283" max="1283" width="6.5546875" style="2" customWidth="1"/>
    <col min="1284" max="1284" width="8.21875" style="2" bestFit="1" customWidth="1"/>
    <col min="1285" max="1285" width="7.44140625" style="2" bestFit="1" customWidth="1"/>
    <col min="1286" max="1286" width="8.88671875" style="2"/>
    <col min="1287" max="1287" width="7.21875" style="2" customWidth="1"/>
    <col min="1288" max="1290" width="8.88671875" style="2"/>
    <col min="1291" max="1291" width="8.33203125" style="2" bestFit="1" customWidth="1"/>
    <col min="1292" max="1536" width="8.88671875" style="2"/>
    <col min="1537" max="1537" width="1.77734375" style="2" customWidth="1"/>
    <col min="1538" max="1538" width="9.33203125" style="2" bestFit="1" customWidth="1"/>
    <col min="1539" max="1539" width="6.5546875" style="2" customWidth="1"/>
    <col min="1540" max="1540" width="8.21875" style="2" bestFit="1" customWidth="1"/>
    <col min="1541" max="1541" width="7.44140625" style="2" bestFit="1" customWidth="1"/>
    <col min="1542" max="1542" width="8.88671875" style="2"/>
    <col min="1543" max="1543" width="7.21875" style="2" customWidth="1"/>
    <col min="1544" max="1546" width="8.88671875" style="2"/>
    <col min="1547" max="1547" width="8.33203125" style="2" bestFit="1" customWidth="1"/>
    <col min="1548" max="1792" width="8.88671875" style="2"/>
    <col min="1793" max="1793" width="1.77734375" style="2" customWidth="1"/>
    <col min="1794" max="1794" width="9.33203125" style="2" bestFit="1" customWidth="1"/>
    <col min="1795" max="1795" width="6.5546875" style="2" customWidth="1"/>
    <col min="1796" max="1796" width="8.21875" style="2" bestFit="1" customWidth="1"/>
    <col min="1797" max="1797" width="7.44140625" style="2" bestFit="1" customWidth="1"/>
    <col min="1798" max="1798" width="8.88671875" style="2"/>
    <col min="1799" max="1799" width="7.21875" style="2" customWidth="1"/>
    <col min="1800" max="1802" width="8.88671875" style="2"/>
    <col min="1803" max="1803" width="8.33203125" style="2" bestFit="1" customWidth="1"/>
    <col min="1804" max="2048" width="8.88671875" style="2"/>
    <col min="2049" max="2049" width="1.77734375" style="2" customWidth="1"/>
    <col min="2050" max="2050" width="9.33203125" style="2" bestFit="1" customWidth="1"/>
    <col min="2051" max="2051" width="6.5546875" style="2" customWidth="1"/>
    <col min="2052" max="2052" width="8.21875" style="2" bestFit="1" customWidth="1"/>
    <col min="2053" max="2053" width="7.44140625" style="2" bestFit="1" customWidth="1"/>
    <col min="2054" max="2054" width="8.88671875" style="2"/>
    <col min="2055" max="2055" width="7.21875" style="2" customWidth="1"/>
    <col min="2056" max="2058" width="8.88671875" style="2"/>
    <col min="2059" max="2059" width="8.33203125" style="2" bestFit="1" customWidth="1"/>
    <col min="2060" max="2304" width="8.88671875" style="2"/>
    <col min="2305" max="2305" width="1.77734375" style="2" customWidth="1"/>
    <col min="2306" max="2306" width="9.33203125" style="2" bestFit="1" customWidth="1"/>
    <col min="2307" max="2307" width="6.5546875" style="2" customWidth="1"/>
    <col min="2308" max="2308" width="8.21875" style="2" bestFit="1" customWidth="1"/>
    <col min="2309" max="2309" width="7.44140625" style="2" bestFit="1" customWidth="1"/>
    <col min="2310" max="2310" width="8.88671875" style="2"/>
    <col min="2311" max="2311" width="7.21875" style="2" customWidth="1"/>
    <col min="2312" max="2314" width="8.88671875" style="2"/>
    <col min="2315" max="2315" width="8.33203125" style="2" bestFit="1" customWidth="1"/>
    <col min="2316" max="2560" width="8.88671875" style="2"/>
    <col min="2561" max="2561" width="1.77734375" style="2" customWidth="1"/>
    <col min="2562" max="2562" width="9.33203125" style="2" bestFit="1" customWidth="1"/>
    <col min="2563" max="2563" width="6.5546875" style="2" customWidth="1"/>
    <col min="2564" max="2564" width="8.21875" style="2" bestFit="1" customWidth="1"/>
    <col min="2565" max="2565" width="7.44140625" style="2" bestFit="1" customWidth="1"/>
    <col min="2566" max="2566" width="8.88671875" style="2"/>
    <col min="2567" max="2567" width="7.21875" style="2" customWidth="1"/>
    <col min="2568" max="2570" width="8.88671875" style="2"/>
    <col min="2571" max="2571" width="8.33203125" style="2" bestFit="1" customWidth="1"/>
    <col min="2572" max="2816" width="8.88671875" style="2"/>
    <col min="2817" max="2817" width="1.77734375" style="2" customWidth="1"/>
    <col min="2818" max="2818" width="9.33203125" style="2" bestFit="1" customWidth="1"/>
    <col min="2819" max="2819" width="6.5546875" style="2" customWidth="1"/>
    <col min="2820" max="2820" width="8.21875" style="2" bestFit="1" customWidth="1"/>
    <col min="2821" max="2821" width="7.44140625" style="2" bestFit="1" customWidth="1"/>
    <col min="2822" max="2822" width="8.88671875" style="2"/>
    <col min="2823" max="2823" width="7.21875" style="2" customWidth="1"/>
    <col min="2824" max="2826" width="8.88671875" style="2"/>
    <col min="2827" max="2827" width="8.33203125" style="2" bestFit="1" customWidth="1"/>
    <col min="2828" max="3072" width="8.88671875" style="2"/>
    <col min="3073" max="3073" width="1.77734375" style="2" customWidth="1"/>
    <col min="3074" max="3074" width="9.33203125" style="2" bestFit="1" customWidth="1"/>
    <col min="3075" max="3075" width="6.5546875" style="2" customWidth="1"/>
    <col min="3076" max="3076" width="8.21875" style="2" bestFit="1" customWidth="1"/>
    <col min="3077" max="3077" width="7.44140625" style="2" bestFit="1" customWidth="1"/>
    <col min="3078" max="3078" width="8.88671875" style="2"/>
    <col min="3079" max="3079" width="7.21875" style="2" customWidth="1"/>
    <col min="3080" max="3082" width="8.88671875" style="2"/>
    <col min="3083" max="3083" width="8.33203125" style="2" bestFit="1" customWidth="1"/>
    <col min="3084" max="3328" width="8.88671875" style="2"/>
    <col min="3329" max="3329" width="1.77734375" style="2" customWidth="1"/>
    <col min="3330" max="3330" width="9.33203125" style="2" bestFit="1" customWidth="1"/>
    <col min="3331" max="3331" width="6.5546875" style="2" customWidth="1"/>
    <col min="3332" max="3332" width="8.21875" style="2" bestFit="1" customWidth="1"/>
    <col min="3333" max="3333" width="7.44140625" style="2" bestFit="1" customWidth="1"/>
    <col min="3334" max="3334" width="8.88671875" style="2"/>
    <col min="3335" max="3335" width="7.21875" style="2" customWidth="1"/>
    <col min="3336" max="3338" width="8.88671875" style="2"/>
    <col min="3339" max="3339" width="8.33203125" style="2" bestFit="1" customWidth="1"/>
    <col min="3340" max="3584" width="8.88671875" style="2"/>
    <col min="3585" max="3585" width="1.77734375" style="2" customWidth="1"/>
    <col min="3586" max="3586" width="9.33203125" style="2" bestFit="1" customWidth="1"/>
    <col min="3587" max="3587" width="6.5546875" style="2" customWidth="1"/>
    <col min="3588" max="3588" width="8.21875" style="2" bestFit="1" customWidth="1"/>
    <col min="3589" max="3589" width="7.44140625" style="2" bestFit="1" customWidth="1"/>
    <col min="3590" max="3590" width="8.88671875" style="2"/>
    <col min="3591" max="3591" width="7.21875" style="2" customWidth="1"/>
    <col min="3592" max="3594" width="8.88671875" style="2"/>
    <col min="3595" max="3595" width="8.33203125" style="2" bestFit="1" customWidth="1"/>
    <col min="3596" max="3840" width="8.88671875" style="2"/>
    <col min="3841" max="3841" width="1.77734375" style="2" customWidth="1"/>
    <col min="3842" max="3842" width="9.33203125" style="2" bestFit="1" customWidth="1"/>
    <col min="3843" max="3843" width="6.5546875" style="2" customWidth="1"/>
    <col min="3844" max="3844" width="8.21875" style="2" bestFit="1" customWidth="1"/>
    <col min="3845" max="3845" width="7.44140625" style="2" bestFit="1" customWidth="1"/>
    <col min="3846" max="3846" width="8.88671875" style="2"/>
    <col min="3847" max="3847" width="7.21875" style="2" customWidth="1"/>
    <col min="3848" max="3850" width="8.88671875" style="2"/>
    <col min="3851" max="3851" width="8.33203125" style="2" bestFit="1" customWidth="1"/>
    <col min="3852" max="4096" width="8.88671875" style="2"/>
    <col min="4097" max="4097" width="1.77734375" style="2" customWidth="1"/>
    <col min="4098" max="4098" width="9.33203125" style="2" bestFit="1" customWidth="1"/>
    <col min="4099" max="4099" width="6.5546875" style="2" customWidth="1"/>
    <col min="4100" max="4100" width="8.21875" style="2" bestFit="1" customWidth="1"/>
    <col min="4101" max="4101" width="7.44140625" style="2" bestFit="1" customWidth="1"/>
    <col min="4102" max="4102" width="8.88671875" style="2"/>
    <col min="4103" max="4103" width="7.21875" style="2" customWidth="1"/>
    <col min="4104" max="4106" width="8.88671875" style="2"/>
    <col min="4107" max="4107" width="8.33203125" style="2" bestFit="1" customWidth="1"/>
    <col min="4108" max="4352" width="8.88671875" style="2"/>
    <col min="4353" max="4353" width="1.77734375" style="2" customWidth="1"/>
    <col min="4354" max="4354" width="9.33203125" style="2" bestFit="1" customWidth="1"/>
    <col min="4355" max="4355" width="6.5546875" style="2" customWidth="1"/>
    <col min="4356" max="4356" width="8.21875" style="2" bestFit="1" customWidth="1"/>
    <col min="4357" max="4357" width="7.44140625" style="2" bestFit="1" customWidth="1"/>
    <col min="4358" max="4358" width="8.88671875" style="2"/>
    <col min="4359" max="4359" width="7.21875" style="2" customWidth="1"/>
    <col min="4360" max="4362" width="8.88671875" style="2"/>
    <col min="4363" max="4363" width="8.33203125" style="2" bestFit="1" customWidth="1"/>
    <col min="4364" max="4608" width="8.88671875" style="2"/>
    <col min="4609" max="4609" width="1.77734375" style="2" customWidth="1"/>
    <col min="4610" max="4610" width="9.33203125" style="2" bestFit="1" customWidth="1"/>
    <col min="4611" max="4611" width="6.5546875" style="2" customWidth="1"/>
    <col min="4612" max="4612" width="8.21875" style="2" bestFit="1" customWidth="1"/>
    <col min="4613" max="4613" width="7.44140625" style="2" bestFit="1" customWidth="1"/>
    <col min="4614" max="4614" width="8.88671875" style="2"/>
    <col min="4615" max="4615" width="7.21875" style="2" customWidth="1"/>
    <col min="4616" max="4618" width="8.88671875" style="2"/>
    <col min="4619" max="4619" width="8.33203125" style="2" bestFit="1" customWidth="1"/>
    <col min="4620" max="4864" width="8.88671875" style="2"/>
    <col min="4865" max="4865" width="1.77734375" style="2" customWidth="1"/>
    <col min="4866" max="4866" width="9.33203125" style="2" bestFit="1" customWidth="1"/>
    <col min="4867" max="4867" width="6.5546875" style="2" customWidth="1"/>
    <col min="4868" max="4868" width="8.21875" style="2" bestFit="1" customWidth="1"/>
    <col min="4869" max="4869" width="7.44140625" style="2" bestFit="1" customWidth="1"/>
    <col min="4870" max="4870" width="8.88671875" style="2"/>
    <col min="4871" max="4871" width="7.21875" style="2" customWidth="1"/>
    <col min="4872" max="4874" width="8.88671875" style="2"/>
    <col min="4875" max="4875" width="8.33203125" style="2" bestFit="1" customWidth="1"/>
    <col min="4876" max="5120" width="8.88671875" style="2"/>
    <col min="5121" max="5121" width="1.77734375" style="2" customWidth="1"/>
    <col min="5122" max="5122" width="9.33203125" style="2" bestFit="1" customWidth="1"/>
    <col min="5123" max="5123" width="6.5546875" style="2" customWidth="1"/>
    <col min="5124" max="5124" width="8.21875" style="2" bestFit="1" customWidth="1"/>
    <col min="5125" max="5125" width="7.44140625" style="2" bestFit="1" customWidth="1"/>
    <col min="5126" max="5126" width="8.88671875" style="2"/>
    <col min="5127" max="5127" width="7.21875" style="2" customWidth="1"/>
    <col min="5128" max="5130" width="8.88671875" style="2"/>
    <col min="5131" max="5131" width="8.33203125" style="2" bestFit="1" customWidth="1"/>
    <col min="5132" max="5376" width="8.88671875" style="2"/>
    <col min="5377" max="5377" width="1.77734375" style="2" customWidth="1"/>
    <col min="5378" max="5378" width="9.33203125" style="2" bestFit="1" customWidth="1"/>
    <col min="5379" max="5379" width="6.5546875" style="2" customWidth="1"/>
    <col min="5380" max="5380" width="8.21875" style="2" bestFit="1" customWidth="1"/>
    <col min="5381" max="5381" width="7.44140625" style="2" bestFit="1" customWidth="1"/>
    <col min="5382" max="5382" width="8.88671875" style="2"/>
    <col min="5383" max="5383" width="7.21875" style="2" customWidth="1"/>
    <col min="5384" max="5386" width="8.88671875" style="2"/>
    <col min="5387" max="5387" width="8.33203125" style="2" bestFit="1" customWidth="1"/>
    <col min="5388" max="5632" width="8.88671875" style="2"/>
    <col min="5633" max="5633" width="1.77734375" style="2" customWidth="1"/>
    <col min="5634" max="5634" width="9.33203125" style="2" bestFit="1" customWidth="1"/>
    <col min="5635" max="5635" width="6.5546875" style="2" customWidth="1"/>
    <col min="5636" max="5636" width="8.21875" style="2" bestFit="1" customWidth="1"/>
    <col min="5637" max="5637" width="7.44140625" style="2" bestFit="1" customWidth="1"/>
    <col min="5638" max="5638" width="8.88671875" style="2"/>
    <col min="5639" max="5639" width="7.21875" style="2" customWidth="1"/>
    <col min="5640" max="5642" width="8.88671875" style="2"/>
    <col min="5643" max="5643" width="8.33203125" style="2" bestFit="1" customWidth="1"/>
    <col min="5644" max="5888" width="8.88671875" style="2"/>
    <col min="5889" max="5889" width="1.77734375" style="2" customWidth="1"/>
    <col min="5890" max="5890" width="9.33203125" style="2" bestFit="1" customWidth="1"/>
    <col min="5891" max="5891" width="6.5546875" style="2" customWidth="1"/>
    <col min="5892" max="5892" width="8.21875" style="2" bestFit="1" customWidth="1"/>
    <col min="5893" max="5893" width="7.44140625" style="2" bestFit="1" customWidth="1"/>
    <col min="5894" max="5894" width="8.88671875" style="2"/>
    <col min="5895" max="5895" width="7.21875" style="2" customWidth="1"/>
    <col min="5896" max="5898" width="8.88671875" style="2"/>
    <col min="5899" max="5899" width="8.33203125" style="2" bestFit="1" customWidth="1"/>
    <col min="5900" max="6144" width="8.88671875" style="2"/>
    <col min="6145" max="6145" width="1.77734375" style="2" customWidth="1"/>
    <col min="6146" max="6146" width="9.33203125" style="2" bestFit="1" customWidth="1"/>
    <col min="6147" max="6147" width="6.5546875" style="2" customWidth="1"/>
    <col min="6148" max="6148" width="8.21875" style="2" bestFit="1" customWidth="1"/>
    <col min="6149" max="6149" width="7.44140625" style="2" bestFit="1" customWidth="1"/>
    <col min="6150" max="6150" width="8.88671875" style="2"/>
    <col min="6151" max="6151" width="7.21875" style="2" customWidth="1"/>
    <col min="6152" max="6154" width="8.88671875" style="2"/>
    <col min="6155" max="6155" width="8.33203125" style="2" bestFit="1" customWidth="1"/>
    <col min="6156" max="6400" width="8.88671875" style="2"/>
    <col min="6401" max="6401" width="1.77734375" style="2" customWidth="1"/>
    <col min="6402" max="6402" width="9.33203125" style="2" bestFit="1" customWidth="1"/>
    <col min="6403" max="6403" width="6.5546875" style="2" customWidth="1"/>
    <col min="6404" max="6404" width="8.21875" style="2" bestFit="1" customWidth="1"/>
    <col min="6405" max="6405" width="7.44140625" style="2" bestFit="1" customWidth="1"/>
    <col min="6406" max="6406" width="8.88671875" style="2"/>
    <col min="6407" max="6407" width="7.21875" style="2" customWidth="1"/>
    <col min="6408" max="6410" width="8.88671875" style="2"/>
    <col min="6411" max="6411" width="8.33203125" style="2" bestFit="1" customWidth="1"/>
    <col min="6412" max="6656" width="8.88671875" style="2"/>
    <col min="6657" max="6657" width="1.77734375" style="2" customWidth="1"/>
    <col min="6658" max="6658" width="9.33203125" style="2" bestFit="1" customWidth="1"/>
    <col min="6659" max="6659" width="6.5546875" style="2" customWidth="1"/>
    <col min="6660" max="6660" width="8.21875" style="2" bestFit="1" customWidth="1"/>
    <col min="6661" max="6661" width="7.44140625" style="2" bestFit="1" customWidth="1"/>
    <col min="6662" max="6662" width="8.88671875" style="2"/>
    <col min="6663" max="6663" width="7.21875" style="2" customWidth="1"/>
    <col min="6664" max="6666" width="8.88671875" style="2"/>
    <col min="6667" max="6667" width="8.33203125" style="2" bestFit="1" customWidth="1"/>
    <col min="6668" max="6912" width="8.88671875" style="2"/>
    <col min="6913" max="6913" width="1.77734375" style="2" customWidth="1"/>
    <col min="6914" max="6914" width="9.33203125" style="2" bestFit="1" customWidth="1"/>
    <col min="6915" max="6915" width="6.5546875" style="2" customWidth="1"/>
    <col min="6916" max="6916" width="8.21875" style="2" bestFit="1" customWidth="1"/>
    <col min="6917" max="6917" width="7.44140625" style="2" bestFit="1" customWidth="1"/>
    <col min="6918" max="6918" width="8.88671875" style="2"/>
    <col min="6919" max="6919" width="7.21875" style="2" customWidth="1"/>
    <col min="6920" max="6922" width="8.88671875" style="2"/>
    <col min="6923" max="6923" width="8.33203125" style="2" bestFit="1" customWidth="1"/>
    <col min="6924" max="7168" width="8.88671875" style="2"/>
    <col min="7169" max="7169" width="1.77734375" style="2" customWidth="1"/>
    <col min="7170" max="7170" width="9.33203125" style="2" bestFit="1" customWidth="1"/>
    <col min="7171" max="7171" width="6.5546875" style="2" customWidth="1"/>
    <col min="7172" max="7172" width="8.21875" style="2" bestFit="1" customWidth="1"/>
    <col min="7173" max="7173" width="7.44140625" style="2" bestFit="1" customWidth="1"/>
    <col min="7174" max="7174" width="8.88671875" style="2"/>
    <col min="7175" max="7175" width="7.21875" style="2" customWidth="1"/>
    <col min="7176" max="7178" width="8.88671875" style="2"/>
    <col min="7179" max="7179" width="8.33203125" style="2" bestFit="1" customWidth="1"/>
    <col min="7180" max="7424" width="8.88671875" style="2"/>
    <col min="7425" max="7425" width="1.77734375" style="2" customWidth="1"/>
    <col min="7426" max="7426" width="9.33203125" style="2" bestFit="1" customWidth="1"/>
    <col min="7427" max="7427" width="6.5546875" style="2" customWidth="1"/>
    <col min="7428" max="7428" width="8.21875" style="2" bestFit="1" customWidth="1"/>
    <col min="7429" max="7429" width="7.44140625" style="2" bestFit="1" customWidth="1"/>
    <col min="7430" max="7430" width="8.88671875" style="2"/>
    <col min="7431" max="7431" width="7.21875" style="2" customWidth="1"/>
    <col min="7432" max="7434" width="8.88671875" style="2"/>
    <col min="7435" max="7435" width="8.33203125" style="2" bestFit="1" customWidth="1"/>
    <col min="7436" max="7680" width="8.88671875" style="2"/>
    <col min="7681" max="7681" width="1.77734375" style="2" customWidth="1"/>
    <col min="7682" max="7682" width="9.33203125" style="2" bestFit="1" customWidth="1"/>
    <col min="7683" max="7683" width="6.5546875" style="2" customWidth="1"/>
    <col min="7684" max="7684" width="8.21875" style="2" bestFit="1" customWidth="1"/>
    <col min="7685" max="7685" width="7.44140625" style="2" bestFit="1" customWidth="1"/>
    <col min="7686" max="7686" width="8.88671875" style="2"/>
    <col min="7687" max="7687" width="7.21875" style="2" customWidth="1"/>
    <col min="7688" max="7690" width="8.88671875" style="2"/>
    <col min="7691" max="7691" width="8.33203125" style="2" bestFit="1" customWidth="1"/>
    <col min="7692" max="7936" width="8.88671875" style="2"/>
    <col min="7937" max="7937" width="1.77734375" style="2" customWidth="1"/>
    <col min="7938" max="7938" width="9.33203125" style="2" bestFit="1" customWidth="1"/>
    <col min="7939" max="7939" width="6.5546875" style="2" customWidth="1"/>
    <col min="7940" max="7940" width="8.21875" style="2" bestFit="1" customWidth="1"/>
    <col min="7941" max="7941" width="7.44140625" style="2" bestFit="1" customWidth="1"/>
    <col min="7942" max="7942" width="8.88671875" style="2"/>
    <col min="7943" max="7943" width="7.21875" style="2" customWidth="1"/>
    <col min="7944" max="7946" width="8.88671875" style="2"/>
    <col min="7947" max="7947" width="8.33203125" style="2" bestFit="1" customWidth="1"/>
    <col min="7948" max="8192" width="8.88671875" style="2"/>
    <col min="8193" max="8193" width="1.77734375" style="2" customWidth="1"/>
    <col min="8194" max="8194" width="9.33203125" style="2" bestFit="1" customWidth="1"/>
    <col min="8195" max="8195" width="6.5546875" style="2" customWidth="1"/>
    <col min="8196" max="8196" width="8.21875" style="2" bestFit="1" customWidth="1"/>
    <col min="8197" max="8197" width="7.44140625" style="2" bestFit="1" customWidth="1"/>
    <col min="8198" max="8198" width="8.88671875" style="2"/>
    <col min="8199" max="8199" width="7.21875" style="2" customWidth="1"/>
    <col min="8200" max="8202" width="8.88671875" style="2"/>
    <col min="8203" max="8203" width="8.33203125" style="2" bestFit="1" customWidth="1"/>
    <col min="8204" max="8448" width="8.88671875" style="2"/>
    <col min="8449" max="8449" width="1.77734375" style="2" customWidth="1"/>
    <col min="8450" max="8450" width="9.33203125" style="2" bestFit="1" customWidth="1"/>
    <col min="8451" max="8451" width="6.5546875" style="2" customWidth="1"/>
    <col min="8452" max="8452" width="8.21875" style="2" bestFit="1" customWidth="1"/>
    <col min="8453" max="8453" width="7.44140625" style="2" bestFit="1" customWidth="1"/>
    <col min="8454" max="8454" width="8.88671875" style="2"/>
    <col min="8455" max="8455" width="7.21875" style="2" customWidth="1"/>
    <col min="8456" max="8458" width="8.88671875" style="2"/>
    <col min="8459" max="8459" width="8.33203125" style="2" bestFit="1" customWidth="1"/>
    <col min="8460" max="8704" width="8.88671875" style="2"/>
    <col min="8705" max="8705" width="1.77734375" style="2" customWidth="1"/>
    <col min="8706" max="8706" width="9.33203125" style="2" bestFit="1" customWidth="1"/>
    <col min="8707" max="8707" width="6.5546875" style="2" customWidth="1"/>
    <col min="8708" max="8708" width="8.21875" style="2" bestFit="1" customWidth="1"/>
    <col min="8709" max="8709" width="7.44140625" style="2" bestFit="1" customWidth="1"/>
    <col min="8710" max="8710" width="8.88671875" style="2"/>
    <col min="8711" max="8711" width="7.21875" style="2" customWidth="1"/>
    <col min="8712" max="8714" width="8.88671875" style="2"/>
    <col min="8715" max="8715" width="8.33203125" style="2" bestFit="1" customWidth="1"/>
    <col min="8716" max="8960" width="8.88671875" style="2"/>
    <col min="8961" max="8961" width="1.77734375" style="2" customWidth="1"/>
    <col min="8962" max="8962" width="9.33203125" style="2" bestFit="1" customWidth="1"/>
    <col min="8963" max="8963" width="6.5546875" style="2" customWidth="1"/>
    <col min="8964" max="8964" width="8.21875" style="2" bestFit="1" customWidth="1"/>
    <col min="8965" max="8965" width="7.44140625" style="2" bestFit="1" customWidth="1"/>
    <col min="8966" max="8966" width="8.88671875" style="2"/>
    <col min="8967" max="8967" width="7.21875" style="2" customWidth="1"/>
    <col min="8968" max="8970" width="8.88671875" style="2"/>
    <col min="8971" max="8971" width="8.33203125" style="2" bestFit="1" customWidth="1"/>
    <col min="8972" max="9216" width="8.88671875" style="2"/>
    <col min="9217" max="9217" width="1.77734375" style="2" customWidth="1"/>
    <col min="9218" max="9218" width="9.33203125" style="2" bestFit="1" customWidth="1"/>
    <col min="9219" max="9219" width="6.5546875" style="2" customWidth="1"/>
    <col min="9220" max="9220" width="8.21875" style="2" bestFit="1" customWidth="1"/>
    <col min="9221" max="9221" width="7.44140625" style="2" bestFit="1" customWidth="1"/>
    <col min="9222" max="9222" width="8.88671875" style="2"/>
    <col min="9223" max="9223" width="7.21875" style="2" customWidth="1"/>
    <col min="9224" max="9226" width="8.88671875" style="2"/>
    <col min="9227" max="9227" width="8.33203125" style="2" bestFit="1" customWidth="1"/>
    <col min="9228" max="9472" width="8.88671875" style="2"/>
    <col min="9473" max="9473" width="1.77734375" style="2" customWidth="1"/>
    <col min="9474" max="9474" width="9.33203125" style="2" bestFit="1" customWidth="1"/>
    <col min="9475" max="9475" width="6.5546875" style="2" customWidth="1"/>
    <col min="9476" max="9476" width="8.21875" style="2" bestFit="1" customWidth="1"/>
    <col min="9477" max="9477" width="7.44140625" style="2" bestFit="1" customWidth="1"/>
    <col min="9478" max="9478" width="8.88671875" style="2"/>
    <col min="9479" max="9479" width="7.21875" style="2" customWidth="1"/>
    <col min="9480" max="9482" width="8.88671875" style="2"/>
    <col min="9483" max="9483" width="8.33203125" style="2" bestFit="1" customWidth="1"/>
    <col min="9484" max="9728" width="8.88671875" style="2"/>
    <col min="9729" max="9729" width="1.77734375" style="2" customWidth="1"/>
    <col min="9730" max="9730" width="9.33203125" style="2" bestFit="1" customWidth="1"/>
    <col min="9731" max="9731" width="6.5546875" style="2" customWidth="1"/>
    <col min="9732" max="9732" width="8.21875" style="2" bestFit="1" customWidth="1"/>
    <col min="9733" max="9733" width="7.44140625" style="2" bestFit="1" customWidth="1"/>
    <col min="9734" max="9734" width="8.88671875" style="2"/>
    <col min="9735" max="9735" width="7.21875" style="2" customWidth="1"/>
    <col min="9736" max="9738" width="8.88671875" style="2"/>
    <col min="9739" max="9739" width="8.33203125" style="2" bestFit="1" customWidth="1"/>
    <col min="9740" max="9984" width="8.88671875" style="2"/>
    <col min="9985" max="9985" width="1.77734375" style="2" customWidth="1"/>
    <col min="9986" max="9986" width="9.33203125" style="2" bestFit="1" customWidth="1"/>
    <col min="9987" max="9987" width="6.5546875" style="2" customWidth="1"/>
    <col min="9988" max="9988" width="8.21875" style="2" bestFit="1" customWidth="1"/>
    <col min="9989" max="9989" width="7.44140625" style="2" bestFit="1" customWidth="1"/>
    <col min="9990" max="9990" width="8.88671875" style="2"/>
    <col min="9991" max="9991" width="7.21875" style="2" customWidth="1"/>
    <col min="9992" max="9994" width="8.88671875" style="2"/>
    <col min="9995" max="9995" width="8.33203125" style="2" bestFit="1" customWidth="1"/>
    <col min="9996" max="10240" width="8.88671875" style="2"/>
    <col min="10241" max="10241" width="1.77734375" style="2" customWidth="1"/>
    <col min="10242" max="10242" width="9.33203125" style="2" bestFit="1" customWidth="1"/>
    <col min="10243" max="10243" width="6.5546875" style="2" customWidth="1"/>
    <col min="10244" max="10244" width="8.21875" style="2" bestFit="1" customWidth="1"/>
    <col min="10245" max="10245" width="7.44140625" style="2" bestFit="1" customWidth="1"/>
    <col min="10246" max="10246" width="8.88671875" style="2"/>
    <col min="10247" max="10247" width="7.21875" style="2" customWidth="1"/>
    <col min="10248" max="10250" width="8.88671875" style="2"/>
    <col min="10251" max="10251" width="8.33203125" style="2" bestFit="1" customWidth="1"/>
    <col min="10252" max="10496" width="8.88671875" style="2"/>
    <col min="10497" max="10497" width="1.77734375" style="2" customWidth="1"/>
    <col min="10498" max="10498" width="9.33203125" style="2" bestFit="1" customWidth="1"/>
    <col min="10499" max="10499" width="6.5546875" style="2" customWidth="1"/>
    <col min="10500" max="10500" width="8.21875" style="2" bestFit="1" customWidth="1"/>
    <col min="10501" max="10501" width="7.44140625" style="2" bestFit="1" customWidth="1"/>
    <col min="10502" max="10502" width="8.88671875" style="2"/>
    <col min="10503" max="10503" width="7.21875" style="2" customWidth="1"/>
    <col min="10504" max="10506" width="8.88671875" style="2"/>
    <col min="10507" max="10507" width="8.33203125" style="2" bestFit="1" customWidth="1"/>
    <col min="10508" max="10752" width="8.88671875" style="2"/>
    <col min="10753" max="10753" width="1.77734375" style="2" customWidth="1"/>
    <col min="10754" max="10754" width="9.33203125" style="2" bestFit="1" customWidth="1"/>
    <col min="10755" max="10755" width="6.5546875" style="2" customWidth="1"/>
    <col min="10756" max="10756" width="8.21875" style="2" bestFit="1" customWidth="1"/>
    <col min="10757" max="10757" width="7.44140625" style="2" bestFit="1" customWidth="1"/>
    <col min="10758" max="10758" width="8.88671875" style="2"/>
    <col min="10759" max="10759" width="7.21875" style="2" customWidth="1"/>
    <col min="10760" max="10762" width="8.88671875" style="2"/>
    <col min="10763" max="10763" width="8.33203125" style="2" bestFit="1" customWidth="1"/>
    <col min="10764" max="11008" width="8.88671875" style="2"/>
    <col min="11009" max="11009" width="1.77734375" style="2" customWidth="1"/>
    <col min="11010" max="11010" width="9.33203125" style="2" bestFit="1" customWidth="1"/>
    <col min="11011" max="11011" width="6.5546875" style="2" customWidth="1"/>
    <col min="11012" max="11012" width="8.21875" style="2" bestFit="1" customWidth="1"/>
    <col min="11013" max="11013" width="7.44140625" style="2" bestFit="1" customWidth="1"/>
    <col min="11014" max="11014" width="8.88671875" style="2"/>
    <col min="11015" max="11015" width="7.21875" style="2" customWidth="1"/>
    <col min="11016" max="11018" width="8.88671875" style="2"/>
    <col min="11019" max="11019" width="8.33203125" style="2" bestFit="1" customWidth="1"/>
    <col min="11020" max="11264" width="8.88671875" style="2"/>
    <col min="11265" max="11265" width="1.77734375" style="2" customWidth="1"/>
    <col min="11266" max="11266" width="9.33203125" style="2" bestFit="1" customWidth="1"/>
    <col min="11267" max="11267" width="6.5546875" style="2" customWidth="1"/>
    <col min="11268" max="11268" width="8.21875" style="2" bestFit="1" customWidth="1"/>
    <col min="11269" max="11269" width="7.44140625" style="2" bestFit="1" customWidth="1"/>
    <col min="11270" max="11270" width="8.88671875" style="2"/>
    <col min="11271" max="11271" width="7.21875" style="2" customWidth="1"/>
    <col min="11272" max="11274" width="8.88671875" style="2"/>
    <col min="11275" max="11275" width="8.33203125" style="2" bestFit="1" customWidth="1"/>
    <col min="11276" max="11520" width="8.88671875" style="2"/>
    <col min="11521" max="11521" width="1.77734375" style="2" customWidth="1"/>
    <col min="11522" max="11522" width="9.33203125" style="2" bestFit="1" customWidth="1"/>
    <col min="11523" max="11523" width="6.5546875" style="2" customWidth="1"/>
    <col min="11524" max="11524" width="8.21875" style="2" bestFit="1" customWidth="1"/>
    <col min="11525" max="11525" width="7.44140625" style="2" bestFit="1" customWidth="1"/>
    <col min="11526" max="11526" width="8.88671875" style="2"/>
    <col min="11527" max="11527" width="7.21875" style="2" customWidth="1"/>
    <col min="11528" max="11530" width="8.88671875" style="2"/>
    <col min="11531" max="11531" width="8.33203125" style="2" bestFit="1" customWidth="1"/>
    <col min="11532" max="11776" width="8.88671875" style="2"/>
    <col min="11777" max="11777" width="1.77734375" style="2" customWidth="1"/>
    <col min="11778" max="11778" width="9.33203125" style="2" bestFit="1" customWidth="1"/>
    <col min="11779" max="11779" width="6.5546875" style="2" customWidth="1"/>
    <col min="11780" max="11780" width="8.21875" style="2" bestFit="1" customWidth="1"/>
    <col min="11781" max="11781" width="7.44140625" style="2" bestFit="1" customWidth="1"/>
    <col min="11782" max="11782" width="8.88671875" style="2"/>
    <col min="11783" max="11783" width="7.21875" style="2" customWidth="1"/>
    <col min="11784" max="11786" width="8.88671875" style="2"/>
    <col min="11787" max="11787" width="8.33203125" style="2" bestFit="1" customWidth="1"/>
    <col min="11788" max="12032" width="8.88671875" style="2"/>
    <col min="12033" max="12033" width="1.77734375" style="2" customWidth="1"/>
    <col min="12034" max="12034" width="9.33203125" style="2" bestFit="1" customWidth="1"/>
    <col min="12035" max="12035" width="6.5546875" style="2" customWidth="1"/>
    <col min="12036" max="12036" width="8.21875" style="2" bestFit="1" customWidth="1"/>
    <col min="12037" max="12037" width="7.44140625" style="2" bestFit="1" customWidth="1"/>
    <col min="12038" max="12038" width="8.88671875" style="2"/>
    <col min="12039" max="12039" width="7.21875" style="2" customWidth="1"/>
    <col min="12040" max="12042" width="8.88671875" style="2"/>
    <col min="12043" max="12043" width="8.33203125" style="2" bestFit="1" customWidth="1"/>
    <col min="12044" max="12288" width="8.88671875" style="2"/>
    <col min="12289" max="12289" width="1.77734375" style="2" customWidth="1"/>
    <col min="12290" max="12290" width="9.33203125" style="2" bestFit="1" customWidth="1"/>
    <col min="12291" max="12291" width="6.5546875" style="2" customWidth="1"/>
    <col min="12292" max="12292" width="8.21875" style="2" bestFit="1" customWidth="1"/>
    <col min="12293" max="12293" width="7.44140625" style="2" bestFit="1" customWidth="1"/>
    <col min="12294" max="12294" width="8.88671875" style="2"/>
    <col min="12295" max="12295" width="7.21875" style="2" customWidth="1"/>
    <col min="12296" max="12298" width="8.88671875" style="2"/>
    <col min="12299" max="12299" width="8.33203125" style="2" bestFit="1" customWidth="1"/>
    <col min="12300" max="12544" width="8.88671875" style="2"/>
    <col min="12545" max="12545" width="1.77734375" style="2" customWidth="1"/>
    <col min="12546" max="12546" width="9.33203125" style="2" bestFit="1" customWidth="1"/>
    <col min="12547" max="12547" width="6.5546875" style="2" customWidth="1"/>
    <col min="12548" max="12548" width="8.21875" style="2" bestFit="1" customWidth="1"/>
    <col min="12549" max="12549" width="7.44140625" style="2" bestFit="1" customWidth="1"/>
    <col min="12550" max="12550" width="8.88671875" style="2"/>
    <col min="12551" max="12551" width="7.21875" style="2" customWidth="1"/>
    <col min="12552" max="12554" width="8.88671875" style="2"/>
    <col min="12555" max="12555" width="8.33203125" style="2" bestFit="1" customWidth="1"/>
    <col min="12556" max="12800" width="8.88671875" style="2"/>
    <col min="12801" max="12801" width="1.77734375" style="2" customWidth="1"/>
    <col min="12802" max="12802" width="9.33203125" style="2" bestFit="1" customWidth="1"/>
    <col min="12803" max="12803" width="6.5546875" style="2" customWidth="1"/>
    <col min="12804" max="12804" width="8.21875" style="2" bestFit="1" customWidth="1"/>
    <col min="12805" max="12805" width="7.44140625" style="2" bestFit="1" customWidth="1"/>
    <col min="12806" max="12806" width="8.88671875" style="2"/>
    <col min="12807" max="12807" width="7.21875" style="2" customWidth="1"/>
    <col min="12808" max="12810" width="8.88671875" style="2"/>
    <col min="12811" max="12811" width="8.33203125" style="2" bestFit="1" customWidth="1"/>
    <col min="12812" max="13056" width="8.88671875" style="2"/>
    <col min="13057" max="13057" width="1.77734375" style="2" customWidth="1"/>
    <col min="13058" max="13058" width="9.33203125" style="2" bestFit="1" customWidth="1"/>
    <col min="13059" max="13059" width="6.5546875" style="2" customWidth="1"/>
    <col min="13060" max="13060" width="8.21875" style="2" bestFit="1" customWidth="1"/>
    <col min="13061" max="13061" width="7.44140625" style="2" bestFit="1" customWidth="1"/>
    <col min="13062" max="13062" width="8.88671875" style="2"/>
    <col min="13063" max="13063" width="7.21875" style="2" customWidth="1"/>
    <col min="13064" max="13066" width="8.88671875" style="2"/>
    <col min="13067" max="13067" width="8.33203125" style="2" bestFit="1" customWidth="1"/>
    <col min="13068" max="13312" width="8.88671875" style="2"/>
    <col min="13313" max="13313" width="1.77734375" style="2" customWidth="1"/>
    <col min="13314" max="13314" width="9.33203125" style="2" bestFit="1" customWidth="1"/>
    <col min="13315" max="13315" width="6.5546875" style="2" customWidth="1"/>
    <col min="13316" max="13316" width="8.21875" style="2" bestFit="1" customWidth="1"/>
    <col min="13317" max="13317" width="7.44140625" style="2" bestFit="1" customWidth="1"/>
    <col min="13318" max="13318" width="8.88671875" style="2"/>
    <col min="13319" max="13319" width="7.21875" style="2" customWidth="1"/>
    <col min="13320" max="13322" width="8.88671875" style="2"/>
    <col min="13323" max="13323" width="8.33203125" style="2" bestFit="1" customWidth="1"/>
    <col min="13324" max="13568" width="8.88671875" style="2"/>
    <col min="13569" max="13569" width="1.77734375" style="2" customWidth="1"/>
    <col min="13570" max="13570" width="9.33203125" style="2" bestFit="1" customWidth="1"/>
    <col min="13571" max="13571" width="6.5546875" style="2" customWidth="1"/>
    <col min="13572" max="13572" width="8.21875" style="2" bestFit="1" customWidth="1"/>
    <col min="13573" max="13573" width="7.44140625" style="2" bestFit="1" customWidth="1"/>
    <col min="13574" max="13574" width="8.88671875" style="2"/>
    <col min="13575" max="13575" width="7.21875" style="2" customWidth="1"/>
    <col min="13576" max="13578" width="8.88671875" style="2"/>
    <col min="13579" max="13579" width="8.33203125" style="2" bestFit="1" customWidth="1"/>
    <col min="13580" max="13824" width="8.88671875" style="2"/>
    <col min="13825" max="13825" width="1.77734375" style="2" customWidth="1"/>
    <col min="13826" max="13826" width="9.33203125" style="2" bestFit="1" customWidth="1"/>
    <col min="13827" max="13827" width="6.5546875" style="2" customWidth="1"/>
    <col min="13828" max="13828" width="8.21875" style="2" bestFit="1" customWidth="1"/>
    <col min="13829" max="13829" width="7.44140625" style="2" bestFit="1" customWidth="1"/>
    <col min="13830" max="13830" width="8.88671875" style="2"/>
    <col min="13831" max="13831" width="7.21875" style="2" customWidth="1"/>
    <col min="13832" max="13834" width="8.88671875" style="2"/>
    <col min="13835" max="13835" width="8.33203125" style="2" bestFit="1" customWidth="1"/>
    <col min="13836" max="14080" width="8.88671875" style="2"/>
    <col min="14081" max="14081" width="1.77734375" style="2" customWidth="1"/>
    <col min="14082" max="14082" width="9.33203125" style="2" bestFit="1" customWidth="1"/>
    <col min="14083" max="14083" width="6.5546875" style="2" customWidth="1"/>
    <col min="14084" max="14084" width="8.21875" style="2" bestFit="1" customWidth="1"/>
    <col min="14085" max="14085" width="7.44140625" style="2" bestFit="1" customWidth="1"/>
    <col min="14086" max="14086" width="8.88671875" style="2"/>
    <col min="14087" max="14087" width="7.21875" style="2" customWidth="1"/>
    <col min="14088" max="14090" width="8.88671875" style="2"/>
    <col min="14091" max="14091" width="8.33203125" style="2" bestFit="1" customWidth="1"/>
    <col min="14092" max="14336" width="8.88671875" style="2"/>
    <col min="14337" max="14337" width="1.77734375" style="2" customWidth="1"/>
    <col min="14338" max="14338" width="9.33203125" style="2" bestFit="1" customWidth="1"/>
    <col min="14339" max="14339" width="6.5546875" style="2" customWidth="1"/>
    <col min="14340" max="14340" width="8.21875" style="2" bestFit="1" customWidth="1"/>
    <col min="14341" max="14341" width="7.44140625" style="2" bestFit="1" customWidth="1"/>
    <col min="14342" max="14342" width="8.88671875" style="2"/>
    <col min="14343" max="14343" width="7.21875" style="2" customWidth="1"/>
    <col min="14344" max="14346" width="8.88671875" style="2"/>
    <col min="14347" max="14347" width="8.33203125" style="2" bestFit="1" customWidth="1"/>
    <col min="14348" max="14592" width="8.88671875" style="2"/>
    <col min="14593" max="14593" width="1.77734375" style="2" customWidth="1"/>
    <col min="14594" max="14594" width="9.33203125" style="2" bestFit="1" customWidth="1"/>
    <col min="14595" max="14595" width="6.5546875" style="2" customWidth="1"/>
    <col min="14596" max="14596" width="8.21875" style="2" bestFit="1" customWidth="1"/>
    <col min="14597" max="14597" width="7.44140625" style="2" bestFit="1" customWidth="1"/>
    <col min="14598" max="14598" width="8.88671875" style="2"/>
    <col min="14599" max="14599" width="7.21875" style="2" customWidth="1"/>
    <col min="14600" max="14602" width="8.88671875" style="2"/>
    <col min="14603" max="14603" width="8.33203125" style="2" bestFit="1" customWidth="1"/>
    <col min="14604" max="14848" width="8.88671875" style="2"/>
    <col min="14849" max="14849" width="1.77734375" style="2" customWidth="1"/>
    <col min="14850" max="14850" width="9.33203125" style="2" bestFit="1" customWidth="1"/>
    <col min="14851" max="14851" width="6.5546875" style="2" customWidth="1"/>
    <col min="14852" max="14852" width="8.21875" style="2" bestFit="1" customWidth="1"/>
    <col min="14853" max="14853" width="7.44140625" style="2" bestFit="1" customWidth="1"/>
    <col min="14854" max="14854" width="8.88671875" style="2"/>
    <col min="14855" max="14855" width="7.21875" style="2" customWidth="1"/>
    <col min="14856" max="14858" width="8.88671875" style="2"/>
    <col min="14859" max="14859" width="8.33203125" style="2" bestFit="1" customWidth="1"/>
    <col min="14860" max="15104" width="8.88671875" style="2"/>
    <col min="15105" max="15105" width="1.77734375" style="2" customWidth="1"/>
    <col min="15106" max="15106" width="9.33203125" style="2" bestFit="1" customWidth="1"/>
    <col min="15107" max="15107" width="6.5546875" style="2" customWidth="1"/>
    <col min="15108" max="15108" width="8.21875" style="2" bestFit="1" customWidth="1"/>
    <col min="15109" max="15109" width="7.44140625" style="2" bestFit="1" customWidth="1"/>
    <col min="15110" max="15110" width="8.88671875" style="2"/>
    <col min="15111" max="15111" width="7.21875" style="2" customWidth="1"/>
    <col min="15112" max="15114" width="8.88671875" style="2"/>
    <col min="15115" max="15115" width="8.33203125" style="2" bestFit="1" customWidth="1"/>
    <col min="15116" max="15360" width="8.88671875" style="2"/>
    <col min="15361" max="15361" width="1.77734375" style="2" customWidth="1"/>
    <col min="15362" max="15362" width="9.33203125" style="2" bestFit="1" customWidth="1"/>
    <col min="15363" max="15363" width="6.5546875" style="2" customWidth="1"/>
    <col min="15364" max="15364" width="8.21875" style="2" bestFit="1" customWidth="1"/>
    <col min="15365" max="15365" width="7.44140625" style="2" bestFit="1" customWidth="1"/>
    <col min="15366" max="15366" width="8.88671875" style="2"/>
    <col min="15367" max="15367" width="7.21875" style="2" customWidth="1"/>
    <col min="15368" max="15370" width="8.88671875" style="2"/>
    <col min="15371" max="15371" width="8.33203125" style="2" bestFit="1" customWidth="1"/>
    <col min="15372" max="15616" width="8.88671875" style="2"/>
    <col min="15617" max="15617" width="1.77734375" style="2" customWidth="1"/>
    <col min="15618" max="15618" width="9.33203125" style="2" bestFit="1" customWidth="1"/>
    <col min="15619" max="15619" width="6.5546875" style="2" customWidth="1"/>
    <col min="15620" max="15620" width="8.21875" style="2" bestFit="1" customWidth="1"/>
    <col min="15621" max="15621" width="7.44140625" style="2" bestFit="1" customWidth="1"/>
    <col min="15622" max="15622" width="8.88671875" style="2"/>
    <col min="15623" max="15623" width="7.21875" style="2" customWidth="1"/>
    <col min="15624" max="15626" width="8.88671875" style="2"/>
    <col min="15627" max="15627" width="8.33203125" style="2" bestFit="1" customWidth="1"/>
    <col min="15628" max="15872" width="8.88671875" style="2"/>
    <col min="15873" max="15873" width="1.77734375" style="2" customWidth="1"/>
    <col min="15874" max="15874" width="9.33203125" style="2" bestFit="1" customWidth="1"/>
    <col min="15875" max="15875" width="6.5546875" style="2" customWidth="1"/>
    <col min="15876" max="15876" width="8.21875" style="2" bestFit="1" customWidth="1"/>
    <col min="15877" max="15877" width="7.44140625" style="2" bestFit="1" customWidth="1"/>
    <col min="15878" max="15878" width="8.88671875" style="2"/>
    <col min="15879" max="15879" width="7.21875" style="2" customWidth="1"/>
    <col min="15880" max="15882" width="8.88671875" style="2"/>
    <col min="15883" max="15883" width="8.33203125" style="2" bestFit="1" customWidth="1"/>
    <col min="15884" max="16128" width="8.88671875" style="2"/>
    <col min="16129" max="16129" width="1.77734375" style="2" customWidth="1"/>
    <col min="16130" max="16130" width="9.33203125" style="2" bestFit="1" customWidth="1"/>
    <col min="16131" max="16131" width="6.5546875" style="2" customWidth="1"/>
    <col min="16132" max="16132" width="8.21875" style="2" bestFit="1" customWidth="1"/>
    <col min="16133" max="16133" width="7.44140625" style="2" bestFit="1" customWidth="1"/>
    <col min="16134" max="16134" width="8.88671875" style="2"/>
    <col min="16135" max="16135" width="7.21875" style="2" customWidth="1"/>
    <col min="16136" max="16138" width="8.88671875" style="2"/>
    <col min="16139" max="16139" width="8.33203125" style="2" bestFit="1" customWidth="1"/>
    <col min="16140" max="16384" width="8.88671875" style="2"/>
  </cols>
  <sheetData>
    <row r="1" spans="1:16" ht="15" x14ac:dyDescent="0.2">
      <c r="A1" s="1">
        <f ca="1">_xlfn.NORM.INV(RAND(),10,0.5)</f>
        <v>9.7337906880483498</v>
      </c>
      <c r="C1" s="3" t="s">
        <v>0</v>
      </c>
      <c r="D1" s="4">
        <f ca="1">AVERAGE(A:A)</f>
        <v>10.012466444791032</v>
      </c>
      <c r="E1" s="5"/>
      <c r="F1" s="5" t="s">
        <v>1</v>
      </c>
      <c r="G1" s="6">
        <f ca="1">SKEW(A:A)</f>
        <v>-0.37472801412206247</v>
      </c>
      <c r="O1" s="83" t="s">
        <v>35</v>
      </c>
      <c r="P1" s="83"/>
    </row>
    <row r="2" spans="1:16" ht="15.75" thickBot="1" x14ac:dyDescent="0.25">
      <c r="A2" s="1">
        <f t="shared" ref="A2:A65" ca="1" si="0">_xlfn.NORM.INV(RAND(),10,0.5)</f>
        <v>10.144604069459151</v>
      </c>
      <c r="C2" s="7" t="s">
        <v>2</v>
      </c>
      <c r="D2" s="8">
        <f ca="1">_xlfn.STDEV.S(A:A)</f>
        <v>0.53973339161804756</v>
      </c>
      <c r="E2" s="9"/>
      <c r="F2" s="9" t="s">
        <v>3</v>
      </c>
      <c r="G2" s="10">
        <f ca="1">KURT(A:A)</f>
        <v>-1.1593041173164842E-2</v>
      </c>
      <c r="O2" s="81"/>
      <c r="P2" s="81"/>
    </row>
    <row r="3" spans="1:16" ht="15" x14ac:dyDescent="0.2">
      <c r="A3" s="1">
        <f t="shared" ca="1" si="0"/>
        <v>9.6777321204284874</v>
      </c>
      <c r="D3" s="11"/>
      <c r="E3" s="11"/>
      <c r="O3" s="81" t="s">
        <v>0</v>
      </c>
      <c r="P3" s="81">
        <v>10.02469054293544</v>
      </c>
    </row>
    <row r="4" spans="1:16" ht="15" x14ac:dyDescent="0.2">
      <c r="A4" s="1">
        <f t="shared" ca="1" si="0"/>
        <v>9.8226983946602235</v>
      </c>
      <c r="D4" s="12" t="s">
        <v>6</v>
      </c>
      <c r="E4" s="12" t="s">
        <v>7</v>
      </c>
      <c r="F4" s="12" t="s">
        <v>4</v>
      </c>
      <c r="G4" s="13" t="s">
        <v>5</v>
      </c>
      <c r="I4" s="1"/>
      <c r="O4" s="81" t="s">
        <v>36</v>
      </c>
      <c r="P4" s="81">
        <v>5.3770114929935074E-2</v>
      </c>
    </row>
    <row r="5" spans="1:16" ht="15" x14ac:dyDescent="0.2">
      <c r="A5" s="1">
        <f t="shared" ca="1" si="0"/>
        <v>10.375691776305116</v>
      </c>
      <c r="C5" s="13" t="str">
        <f>D4 &amp; " to " &amp; D5</f>
        <v>X to 8.5</v>
      </c>
      <c r="D5" s="14">
        <v>8.5</v>
      </c>
      <c r="E5" s="80">
        <f t="array" aca="1" ref="E5:E18" ca="1">FREQUENCY(A1:A100,D5:D17)</f>
        <v>0</v>
      </c>
      <c r="F5" s="1">
        <f t="shared" ref="F5:F17" ca="1" si="1">_xlfn.NORM.DIST($D5,Mean,StDev,FALSE)</f>
        <v>1.4573455144203726E-2</v>
      </c>
      <c r="G5" s="1">
        <f t="shared" ref="G5:G17" ca="1" si="2">_xlfn.NORM.DIST($D5,Mean,StDev,TRUE)</f>
        <v>2.5373977211511139E-3</v>
      </c>
      <c r="H5" s="1"/>
      <c r="I5" s="1"/>
      <c r="O5" s="81" t="s">
        <v>37</v>
      </c>
      <c r="P5" s="81">
        <v>10.000373509171641</v>
      </c>
    </row>
    <row r="6" spans="1:16" ht="15" x14ac:dyDescent="0.2">
      <c r="A6" s="1">
        <f t="shared" ca="1" si="0"/>
        <v>8.8149037923898561</v>
      </c>
      <c r="C6" s="13" t="str">
        <f t="shared" ref="C6:C17" si="3">D5 &amp; " to " &amp; D6</f>
        <v>8.5 to 8.75</v>
      </c>
      <c r="D6" s="14">
        <v>8.75</v>
      </c>
      <c r="E6" s="80">
        <f ca="1"/>
        <v>2</v>
      </c>
      <c r="F6" s="1">
        <f t="shared" ca="1" si="1"/>
        <v>4.7937881387857942E-2</v>
      </c>
      <c r="G6" s="1">
        <f t="shared" ca="1" si="2"/>
        <v>9.6662765116621741E-3</v>
      </c>
      <c r="H6" s="1"/>
      <c r="I6" s="1"/>
      <c r="O6" s="81" t="s">
        <v>38</v>
      </c>
      <c r="P6" s="81" t="e">
        <v>#N/A</v>
      </c>
    </row>
    <row r="7" spans="1:16" ht="15" x14ac:dyDescent="0.2">
      <c r="A7" s="1">
        <f t="shared" ca="1" si="0"/>
        <v>10.751972442447535</v>
      </c>
      <c r="C7" s="13" t="str">
        <f t="shared" si="3"/>
        <v>8.75 to 9</v>
      </c>
      <c r="D7" s="14">
        <v>9</v>
      </c>
      <c r="E7" s="80">
        <f ca="1"/>
        <v>2</v>
      </c>
      <c r="F7" s="1">
        <f t="shared" ca="1" si="1"/>
        <v>0.12723857057630877</v>
      </c>
      <c r="G7" s="1">
        <f t="shared" ca="1" si="2"/>
        <v>3.0336977798519533E-2</v>
      </c>
      <c r="H7" s="1"/>
      <c r="I7" s="1"/>
      <c r="O7" s="81" t="s">
        <v>39</v>
      </c>
      <c r="P7" s="81">
        <v>0.53770114929935076</v>
      </c>
    </row>
    <row r="8" spans="1:16" ht="15" x14ac:dyDescent="0.2">
      <c r="A8" s="1">
        <f t="shared" ca="1" si="0"/>
        <v>9.781097887184691</v>
      </c>
      <c r="C8" s="13" t="str">
        <f t="shared" si="3"/>
        <v>9 to 9.25</v>
      </c>
      <c r="D8" s="14">
        <v>9.25</v>
      </c>
      <c r="E8" s="80">
        <f ca="1"/>
        <v>7</v>
      </c>
      <c r="F8" s="1">
        <f t="shared" ca="1" si="1"/>
        <v>0.2725099497292271</v>
      </c>
      <c r="G8" s="1">
        <f t="shared" ca="1" si="2"/>
        <v>7.8876040894939201E-2</v>
      </c>
      <c r="H8" s="1"/>
      <c r="I8" s="1"/>
      <c r="O8" s="81" t="s">
        <v>40</v>
      </c>
      <c r="P8" s="81">
        <v>0.28912252595784266</v>
      </c>
    </row>
    <row r="9" spans="1:16" ht="15" x14ac:dyDescent="0.2">
      <c r="A9" s="1">
        <f t="shared" ca="1" si="0"/>
        <v>9.9367166423497206</v>
      </c>
      <c r="C9" s="13" t="str">
        <f t="shared" si="3"/>
        <v>9.25 to 9.5</v>
      </c>
      <c r="D9" s="14">
        <v>9.5</v>
      </c>
      <c r="E9" s="80">
        <f ca="1"/>
        <v>4</v>
      </c>
      <c r="F9" s="1">
        <f t="shared" ca="1" si="1"/>
        <v>0.47094434117012846</v>
      </c>
      <c r="G9" s="1">
        <f t="shared" ca="1" si="2"/>
        <v>0.1711880887505714</v>
      </c>
      <c r="H9" s="1"/>
      <c r="I9" s="1"/>
      <c r="O9" s="81" t="s">
        <v>41</v>
      </c>
      <c r="P9" s="81">
        <v>7.6353969094978602E-2</v>
      </c>
    </row>
    <row r="10" spans="1:16" ht="15" x14ac:dyDescent="0.2">
      <c r="A10" s="1">
        <f t="shared" ca="1" si="0"/>
        <v>10.611653978307123</v>
      </c>
      <c r="C10" s="13" t="str">
        <f t="shared" si="3"/>
        <v>9.5 to 9.75</v>
      </c>
      <c r="D10" s="14">
        <v>9.75</v>
      </c>
      <c r="E10" s="80">
        <f ca="1"/>
        <v>12</v>
      </c>
      <c r="F10" s="1">
        <f t="shared" ca="1" si="1"/>
        <v>0.65672029706748691</v>
      </c>
      <c r="G10" s="1">
        <f t="shared" ca="1" si="2"/>
        <v>0.31338111659175605</v>
      </c>
      <c r="H10" s="1"/>
      <c r="I10" s="1"/>
      <c r="O10" s="81" t="s">
        <v>42</v>
      </c>
      <c r="P10" s="81">
        <v>-1.5114577926878479E-2</v>
      </c>
    </row>
    <row r="11" spans="1:16" ht="15" x14ac:dyDescent="0.2">
      <c r="A11" s="1">
        <f t="shared" ca="1" si="0"/>
        <v>10.224919256753424</v>
      </c>
      <c r="C11" s="13" t="str">
        <f t="shared" si="3"/>
        <v>9.75 to 10</v>
      </c>
      <c r="D11" s="14">
        <v>10</v>
      </c>
      <c r="E11" s="80">
        <f ca="1"/>
        <v>24</v>
      </c>
      <c r="F11" s="1">
        <f t="shared" ca="1" si="1"/>
        <v>0.73894979416824202</v>
      </c>
      <c r="G11" s="1">
        <f t="shared" ca="1" si="2"/>
        <v>0.49078628482780617</v>
      </c>
      <c r="H11" s="1"/>
      <c r="I11" s="1"/>
      <c r="O11" s="81" t="s">
        <v>43</v>
      </c>
      <c r="P11" s="81">
        <v>2.7982114771505433</v>
      </c>
    </row>
    <row r="12" spans="1:16" ht="15" x14ac:dyDescent="0.2">
      <c r="A12" s="1">
        <f t="shared" ca="1" si="0"/>
        <v>10.051016455957505</v>
      </c>
      <c r="C12" s="13" t="str">
        <f t="shared" si="3"/>
        <v>10 to 10.25</v>
      </c>
      <c r="D12" s="14">
        <v>10.25</v>
      </c>
      <c r="E12" s="80">
        <f ca="1"/>
        <v>14</v>
      </c>
      <c r="F12" s="1">
        <f t="shared" ca="1" si="1"/>
        <v>0.67092359128735546</v>
      </c>
      <c r="G12" s="1">
        <f t="shared" ca="1" si="2"/>
        <v>0.67006557216454088</v>
      </c>
      <c r="H12" s="1"/>
      <c r="I12" s="1"/>
      <c r="O12" s="81" t="s">
        <v>44</v>
      </c>
      <c r="P12" s="81">
        <v>8.8002248099183795</v>
      </c>
    </row>
    <row r="13" spans="1:16" ht="15" x14ac:dyDescent="0.2">
      <c r="A13" s="1">
        <f t="shared" ca="1" si="0"/>
        <v>10.055799710987223</v>
      </c>
      <c r="C13" s="13" t="str">
        <f t="shared" si="3"/>
        <v>10.25 to 10.5</v>
      </c>
      <c r="D13" s="14">
        <v>10.5</v>
      </c>
      <c r="E13" s="80">
        <f ca="1"/>
        <v>14</v>
      </c>
      <c r="F13" s="1">
        <f t="shared" ca="1" si="1"/>
        <v>0.49153543362902447</v>
      </c>
      <c r="G13" s="1">
        <f t="shared" ca="1" si="2"/>
        <v>0.8168129075093058</v>
      </c>
      <c r="H13" s="1"/>
      <c r="I13" s="1"/>
      <c r="O13" s="81" t="s">
        <v>45</v>
      </c>
      <c r="P13" s="81">
        <v>11.598436287068923</v>
      </c>
    </row>
    <row r="14" spans="1:16" ht="15" x14ac:dyDescent="0.2">
      <c r="A14" s="1">
        <f t="shared" ca="1" si="0"/>
        <v>11.112260386416239</v>
      </c>
      <c r="C14" s="13" t="str">
        <f t="shared" si="3"/>
        <v>10.5 to 10.75</v>
      </c>
      <c r="D14" s="14">
        <v>10.75</v>
      </c>
      <c r="E14" s="80">
        <f ca="1"/>
        <v>11</v>
      </c>
      <c r="F14" s="1">
        <f t="shared" ca="1" si="1"/>
        <v>0.29057633062783006</v>
      </c>
      <c r="G14" s="1">
        <f t="shared" ca="1" si="2"/>
        <v>0.91410543654293785</v>
      </c>
      <c r="H14" s="1"/>
      <c r="I14" s="1"/>
      <c r="O14" s="81" t="s">
        <v>46</v>
      </c>
      <c r="P14" s="81">
        <v>1002.4690542935441</v>
      </c>
    </row>
    <row r="15" spans="1:16" ht="15" x14ac:dyDescent="0.2">
      <c r="A15" s="1">
        <f t="shared" ca="1" si="0"/>
        <v>9.681114726333405</v>
      </c>
      <c r="C15" s="13" t="str">
        <f t="shared" si="3"/>
        <v>10.75 to 11</v>
      </c>
      <c r="D15" s="14">
        <v>11</v>
      </c>
      <c r="E15" s="80">
        <f ca="1"/>
        <v>8</v>
      </c>
      <c r="F15" s="1">
        <f t="shared" ca="1" si="1"/>
        <v>0.13860831275605676</v>
      </c>
      <c r="G15" s="1">
        <f t="shared" ca="1" si="2"/>
        <v>0.96635028935375911</v>
      </c>
      <c r="H15" s="1"/>
      <c r="I15" s="1"/>
      <c r="O15" s="81" t="s">
        <v>47</v>
      </c>
      <c r="P15" s="81">
        <v>100</v>
      </c>
    </row>
    <row r="16" spans="1:16" ht="15.75" thickBot="1" x14ac:dyDescent="0.25">
      <c r="A16" s="1">
        <f t="shared" ca="1" si="0"/>
        <v>10.204947934981183</v>
      </c>
      <c r="C16" s="13" t="str">
        <f t="shared" si="3"/>
        <v>11 to 11.25</v>
      </c>
      <c r="D16" s="14">
        <v>11.25</v>
      </c>
      <c r="E16" s="80">
        <f ca="1"/>
        <v>2</v>
      </c>
      <c r="F16" s="1">
        <f t="shared" ca="1" si="1"/>
        <v>5.3350925273042527E-2</v>
      </c>
      <c r="G16" s="1">
        <f t="shared" ca="1" si="2"/>
        <v>0.98907199088035247</v>
      </c>
      <c r="H16" s="1"/>
      <c r="I16" s="1"/>
      <c r="O16" s="82" t="s">
        <v>48</v>
      </c>
      <c r="P16" s="82">
        <v>0.10669157353272704</v>
      </c>
    </row>
    <row r="17" spans="1:9" x14ac:dyDescent="0.2">
      <c r="A17" s="1">
        <f t="shared" ca="1" si="0"/>
        <v>9.9493551467918007</v>
      </c>
      <c r="C17" s="13" t="str">
        <f t="shared" si="3"/>
        <v>11.25 to 11.5</v>
      </c>
      <c r="D17" s="14">
        <v>11.5</v>
      </c>
      <c r="E17" s="80">
        <f ca="1"/>
        <v>0</v>
      </c>
      <c r="F17" s="1">
        <f t="shared" ca="1" si="1"/>
        <v>1.6569838358079802E-2</v>
      </c>
      <c r="G17" s="1">
        <f t="shared" ca="1" si="2"/>
        <v>0.99707481957364674</v>
      </c>
      <c r="H17" s="1"/>
      <c r="I17" s="1"/>
    </row>
    <row r="18" spans="1:9" x14ac:dyDescent="0.2">
      <c r="A18" s="1">
        <f t="shared" ca="1" si="0"/>
        <v>10.416717789277127</v>
      </c>
      <c r="D18" s="1"/>
      <c r="E18" s="80">
        <f ca="1"/>
        <v>0</v>
      </c>
      <c r="H18" s="1"/>
      <c r="I18" s="1"/>
    </row>
    <row r="19" spans="1:9" x14ac:dyDescent="0.2">
      <c r="A19" s="1">
        <f t="shared" ca="1" si="0"/>
        <v>10.521785366348134</v>
      </c>
      <c r="C19" s="11"/>
      <c r="H19" s="1"/>
    </row>
    <row r="20" spans="1:9" x14ac:dyDescent="0.2">
      <c r="A20" s="1">
        <f t="shared" ca="1" si="0"/>
        <v>8.9830845670421624</v>
      </c>
    </row>
    <row r="21" spans="1:9" x14ac:dyDescent="0.2">
      <c r="A21" s="1">
        <f t="shared" ca="1" si="0"/>
        <v>10.539506012042361</v>
      </c>
    </row>
    <row r="22" spans="1:9" x14ac:dyDescent="0.2">
      <c r="A22" s="1">
        <f t="shared" ca="1" si="0"/>
        <v>9.9542363564297158</v>
      </c>
    </row>
    <row r="23" spans="1:9" x14ac:dyDescent="0.2">
      <c r="A23" s="1">
        <f t="shared" ca="1" si="0"/>
        <v>10.104839669909541</v>
      </c>
    </row>
    <row r="24" spans="1:9" x14ac:dyDescent="0.2">
      <c r="A24" s="1">
        <f t="shared" ca="1" si="0"/>
        <v>8.5535237242068725</v>
      </c>
    </row>
    <row r="25" spans="1:9" x14ac:dyDescent="0.2">
      <c r="A25" s="1">
        <f t="shared" ca="1" si="0"/>
        <v>10.281472064468106</v>
      </c>
    </row>
    <row r="26" spans="1:9" x14ac:dyDescent="0.2">
      <c r="A26" s="1">
        <f t="shared" ca="1" si="0"/>
        <v>10.160006942423113</v>
      </c>
    </row>
    <row r="27" spans="1:9" x14ac:dyDescent="0.2">
      <c r="A27" s="1">
        <f t="shared" ca="1" si="0"/>
        <v>10.448149842938527</v>
      </c>
    </row>
    <row r="28" spans="1:9" x14ac:dyDescent="0.2">
      <c r="A28" s="1">
        <f t="shared" ca="1" si="0"/>
        <v>10.239682667901162</v>
      </c>
    </row>
    <row r="29" spans="1:9" x14ac:dyDescent="0.2">
      <c r="A29" s="1">
        <f t="shared" ca="1" si="0"/>
        <v>9.8820554333508657</v>
      </c>
    </row>
    <row r="30" spans="1:9" x14ac:dyDescent="0.2">
      <c r="A30" s="1">
        <f t="shared" ca="1" si="0"/>
        <v>10.533467456460235</v>
      </c>
    </row>
    <row r="31" spans="1:9" x14ac:dyDescent="0.2">
      <c r="A31" s="1">
        <f t="shared" ca="1" si="0"/>
        <v>9.8252671658736226</v>
      </c>
    </row>
    <row r="32" spans="1:9" x14ac:dyDescent="0.2">
      <c r="A32" s="1">
        <f t="shared" ca="1" si="0"/>
        <v>10.323447431704754</v>
      </c>
    </row>
    <row r="33" spans="1:1" x14ac:dyDescent="0.2">
      <c r="A33" s="1">
        <f t="shared" ca="1" si="0"/>
        <v>9.2134233932982177</v>
      </c>
    </row>
    <row r="34" spans="1:1" x14ac:dyDescent="0.2">
      <c r="A34" s="1">
        <f t="shared" ca="1" si="0"/>
        <v>10.178796799224175</v>
      </c>
    </row>
    <row r="35" spans="1:1" x14ac:dyDescent="0.2">
      <c r="A35" s="1">
        <f t="shared" ca="1" si="0"/>
        <v>9.5272258809941395</v>
      </c>
    </row>
    <row r="36" spans="1:1" x14ac:dyDescent="0.2">
      <c r="A36" s="1">
        <f t="shared" ca="1" si="0"/>
        <v>9.9967551305120104</v>
      </c>
    </row>
    <row r="37" spans="1:1" x14ac:dyDescent="0.2">
      <c r="A37" s="1">
        <f t="shared" ca="1" si="0"/>
        <v>9.7693380009812518</v>
      </c>
    </row>
    <row r="38" spans="1:1" x14ac:dyDescent="0.2">
      <c r="A38" s="1">
        <f t="shared" ca="1" si="0"/>
        <v>9.8695504525624091</v>
      </c>
    </row>
    <row r="39" spans="1:1" x14ac:dyDescent="0.2">
      <c r="A39" s="1">
        <f t="shared" ca="1" si="0"/>
        <v>10.254399984254555</v>
      </c>
    </row>
    <row r="40" spans="1:1" x14ac:dyDescent="0.2">
      <c r="A40" s="1">
        <f t="shared" ca="1" si="0"/>
        <v>10.471675077053719</v>
      </c>
    </row>
    <row r="41" spans="1:1" x14ac:dyDescent="0.2">
      <c r="A41" s="1">
        <f t="shared" ca="1" si="0"/>
        <v>10.420465077908405</v>
      </c>
    </row>
    <row r="42" spans="1:1" x14ac:dyDescent="0.2">
      <c r="A42" s="1">
        <f t="shared" ca="1" si="0"/>
        <v>10.527493179467015</v>
      </c>
    </row>
    <row r="43" spans="1:1" x14ac:dyDescent="0.2">
      <c r="A43" s="1">
        <f t="shared" ca="1" si="0"/>
        <v>10.091250240717056</v>
      </c>
    </row>
    <row r="44" spans="1:1" x14ac:dyDescent="0.2">
      <c r="A44" s="1">
        <f t="shared" ca="1" si="0"/>
        <v>9.6218870795961671</v>
      </c>
    </row>
    <row r="45" spans="1:1" x14ac:dyDescent="0.2">
      <c r="A45" s="1">
        <f t="shared" ca="1" si="0"/>
        <v>10.393615299191646</v>
      </c>
    </row>
    <row r="46" spans="1:1" x14ac:dyDescent="0.2">
      <c r="A46" s="1">
        <f t="shared" ca="1" si="0"/>
        <v>10.820981858448592</v>
      </c>
    </row>
    <row r="47" spans="1:1" x14ac:dyDescent="0.2">
      <c r="A47" s="1">
        <f t="shared" ca="1" si="0"/>
        <v>9.1956791816611414</v>
      </c>
    </row>
    <row r="48" spans="1:1" x14ac:dyDescent="0.2">
      <c r="A48" s="1">
        <f t="shared" ca="1" si="0"/>
        <v>10.589308570069955</v>
      </c>
    </row>
    <row r="49" spans="1:1" x14ac:dyDescent="0.2">
      <c r="A49" s="1">
        <f t="shared" ca="1" si="0"/>
        <v>8.5869383644586197</v>
      </c>
    </row>
    <row r="50" spans="1:1" x14ac:dyDescent="0.2">
      <c r="A50" s="1">
        <f t="shared" ca="1" si="0"/>
        <v>9.5743572503310972</v>
      </c>
    </row>
    <row r="51" spans="1:1" x14ac:dyDescent="0.2">
      <c r="A51" s="1">
        <f t="shared" ca="1" si="0"/>
        <v>9.1618750097763826</v>
      </c>
    </row>
    <row r="52" spans="1:1" x14ac:dyDescent="0.2">
      <c r="A52" s="1">
        <f t="shared" ca="1" si="0"/>
        <v>9.8103906400232646</v>
      </c>
    </row>
    <row r="53" spans="1:1" x14ac:dyDescent="0.2">
      <c r="A53" s="1">
        <f t="shared" ca="1" si="0"/>
        <v>10.907302658496475</v>
      </c>
    </row>
    <row r="54" spans="1:1" x14ac:dyDescent="0.2">
      <c r="A54" s="1">
        <f t="shared" ca="1" si="0"/>
        <v>9.451293954887376</v>
      </c>
    </row>
    <row r="55" spans="1:1" x14ac:dyDescent="0.2">
      <c r="A55" s="1">
        <f t="shared" ca="1" si="0"/>
        <v>9.8243554923465446</v>
      </c>
    </row>
    <row r="56" spans="1:1" x14ac:dyDescent="0.2">
      <c r="A56" s="1">
        <f t="shared" ca="1" si="0"/>
        <v>9.6315357217654292</v>
      </c>
    </row>
    <row r="57" spans="1:1" x14ac:dyDescent="0.2">
      <c r="A57" s="1">
        <f t="shared" ca="1" si="0"/>
        <v>9.9981262367514709</v>
      </c>
    </row>
    <row r="58" spans="1:1" x14ac:dyDescent="0.2">
      <c r="A58" s="1">
        <f t="shared" ca="1" si="0"/>
        <v>10.595046584568594</v>
      </c>
    </row>
    <row r="59" spans="1:1" x14ac:dyDescent="0.2">
      <c r="A59" s="1">
        <f t="shared" ca="1" si="0"/>
        <v>9.8945510217425028</v>
      </c>
    </row>
    <row r="60" spans="1:1" x14ac:dyDescent="0.2">
      <c r="A60" s="1">
        <f t="shared" ca="1" si="0"/>
        <v>10.282706245431013</v>
      </c>
    </row>
    <row r="61" spans="1:1" x14ac:dyDescent="0.2">
      <c r="A61" s="1">
        <f t="shared" ca="1" si="0"/>
        <v>10.273889209842732</v>
      </c>
    </row>
    <row r="62" spans="1:1" x14ac:dyDescent="0.2">
      <c r="A62" s="1">
        <f t="shared" ca="1" si="0"/>
        <v>9.9652665116605661</v>
      </c>
    </row>
    <row r="63" spans="1:1" x14ac:dyDescent="0.2">
      <c r="A63" s="1">
        <f t="shared" ca="1" si="0"/>
        <v>10.288481391884892</v>
      </c>
    </row>
    <row r="64" spans="1:1" x14ac:dyDescent="0.2">
      <c r="A64" s="1">
        <f t="shared" ca="1" si="0"/>
        <v>9.037758944357936</v>
      </c>
    </row>
    <row r="65" spans="1:1" x14ac:dyDescent="0.2">
      <c r="A65" s="1">
        <f t="shared" ca="1" si="0"/>
        <v>10.545124594257075</v>
      </c>
    </row>
    <row r="66" spans="1:1" x14ac:dyDescent="0.2">
      <c r="A66" s="1">
        <f t="shared" ref="A66:A100" ca="1" si="4">_xlfn.NORM.INV(RAND(),10,0.5)</f>
        <v>9.8844067050155395</v>
      </c>
    </row>
    <row r="67" spans="1:1" x14ac:dyDescent="0.2">
      <c r="A67" s="1">
        <f t="shared" ca="1" si="4"/>
        <v>9.7333399027702168</v>
      </c>
    </row>
    <row r="68" spans="1:1" x14ac:dyDescent="0.2">
      <c r="A68" s="1">
        <f t="shared" ca="1" si="4"/>
        <v>10.666068680216444</v>
      </c>
    </row>
    <row r="69" spans="1:1" x14ac:dyDescent="0.2">
      <c r="A69" s="1">
        <f t="shared" ca="1" si="4"/>
        <v>10.592325206957719</v>
      </c>
    </row>
    <row r="70" spans="1:1" x14ac:dyDescent="0.2">
      <c r="A70" s="1">
        <f t="shared" ca="1" si="4"/>
        <v>9.4575549640580618</v>
      </c>
    </row>
    <row r="71" spans="1:1" x14ac:dyDescent="0.2">
      <c r="A71" s="1">
        <f t="shared" ca="1" si="4"/>
        <v>10.416275047169172</v>
      </c>
    </row>
    <row r="72" spans="1:1" x14ac:dyDescent="0.2">
      <c r="A72" s="1">
        <f t="shared" ca="1" si="4"/>
        <v>10.758468217190881</v>
      </c>
    </row>
    <row r="73" spans="1:1" x14ac:dyDescent="0.2">
      <c r="A73" s="1">
        <f t="shared" ca="1" si="4"/>
        <v>9.7722527750675034</v>
      </c>
    </row>
    <row r="74" spans="1:1" x14ac:dyDescent="0.2">
      <c r="A74" s="1">
        <f t="shared" ca="1" si="4"/>
        <v>9.9256146461393389</v>
      </c>
    </row>
    <row r="75" spans="1:1" x14ac:dyDescent="0.2">
      <c r="A75" s="1">
        <f t="shared" ca="1" si="4"/>
        <v>11.051211715643365</v>
      </c>
    </row>
    <row r="76" spans="1:1" x14ac:dyDescent="0.2">
      <c r="A76" s="1">
        <f t="shared" ca="1" si="4"/>
        <v>9.2226095322956283</v>
      </c>
    </row>
    <row r="77" spans="1:1" x14ac:dyDescent="0.2">
      <c r="A77" s="1">
        <f t="shared" ca="1" si="4"/>
        <v>10.015016582082179</v>
      </c>
    </row>
    <row r="78" spans="1:1" x14ac:dyDescent="0.2">
      <c r="A78" s="1">
        <f t="shared" ca="1" si="4"/>
        <v>10.71031832932834</v>
      </c>
    </row>
    <row r="79" spans="1:1" x14ac:dyDescent="0.2">
      <c r="A79" s="1">
        <f t="shared" ca="1" si="4"/>
        <v>9.7414491004814447</v>
      </c>
    </row>
    <row r="80" spans="1:1" x14ac:dyDescent="0.2">
      <c r="A80" s="1">
        <f t="shared" ca="1" si="4"/>
        <v>9.7937464130224701</v>
      </c>
    </row>
    <row r="81" spans="1:1" x14ac:dyDescent="0.2">
      <c r="A81" s="1">
        <f t="shared" ca="1" si="4"/>
        <v>9.8171042015086627</v>
      </c>
    </row>
    <row r="82" spans="1:1" x14ac:dyDescent="0.2">
      <c r="A82" s="1">
        <f t="shared" ca="1" si="4"/>
        <v>10.805565459903931</v>
      </c>
    </row>
    <row r="83" spans="1:1" x14ac:dyDescent="0.2">
      <c r="A83" s="1">
        <f t="shared" ca="1" si="4"/>
        <v>9.940161967390944</v>
      </c>
    </row>
    <row r="84" spans="1:1" x14ac:dyDescent="0.2">
      <c r="A84" s="1">
        <f t="shared" ca="1" si="4"/>
        <v>10.073364956627907</v>
      </c>
    </row>
    <row r="85" spans="1:1" x14ac:dyDescent="0.2">
      <c r="A85" s="1">
        <f t="shared" ca="1" si="4"/>
        <v>9.3183885843799743</v>
      </c>
    </row>
    <row r="86" spans="1:1" x14ac:dyDescent="0.2">
      <c r="A86" s="1">
        <f t="shared" ca="1" si="4"/>
        <v>9.6782163160669601</v>
      </c>
    </row>
    <row r="87" spans="1:1" x14ac:dyDescent="0.2">
      <c r="A87" s="1">
        <f t="shared" ca="1" si="4"/>
        <v>10.494543685217209</v>
      </c>
    </row>
    <row r="88" spans="1:1" x14ac:dyDescent="0.2">
      <c r="A88" s="1">
        <f t="shared" ca="1" si="4"/>
        <v>10.102622096588082</v>
      </c>
    </row>
    <row r="89" spans="1:1" x14ac:dyDescent="0.2">
      <c r="A89" s="1">
        <f t="shared" ca="1" si="4"/>
        <v>9.6810549816962883</v>
      </c>
    </row>
    <row r="90" spans="1:1" x14ac:dyDescent="0.2">
      <c r="A90" s="1">
        <f t="shared" ca="1" si="4"/>
        <v>9.7792472730756721</v>
      </c>
    </row>
    <row r="91" spans="1:1" x14ac:dyDescent="0.2">
      <c r="A91" s="1">
        <f t="shared" ca="1" si="4"/>
        <v>9.8983157282211973</v>
      </c>
    </row>
    <row r="92" spans="1:1" x14ac:dyDescent="0.2">
      <c r="A92" s="1">
        <f t="shared" ca="1" si="4"/>
        <v>9.6239587289250323</v>
      </c>
    </row>
    <row r="93" spans="1:1" x14ac:dyDescent="0.2">
      <c r="A93" s="1">
        <f t="shared" ca="1" si="4"/>
        <v>9.0581616174778752</v>
      </c>
    </row>
    <row r="94" spans="1:1" x14ac:dyDescent="0.2">
      <c r="A94" s="1">
        <f t="shared" ca="1" si="4"/>
        <v>9.3224345651267484</v>
      </c>
    </row>
    <row r="95" spans="1:1" x14ac:dyDescent="0.2">
      <c r="A95" s="1">
        <f t="shared" ca="1" si="4"/>
        <v>10.814217157263343</v>
      </c>
    </row>
    <row r="96" spans="1:1" x14ac:dyDescent="0.2">
      <c r="A96" s="1">
        <f t="shared" ca="1" si="4"/>
        <v>9.1272812789717825</v>
      </c>
    </row>
    <row r="97" spans="1:1" x14ac:dyDescent="0.2">
      <c r="A97" s="1">
        <f t="shared" ca="1" si="4"/>
        <v>10.815728777184587</v>
      </c>
    </row>
    <row r="98" spans="1:1" x14ac:dyDescent="0.2">
      <c r="A98" s="1">
        <f t="shared" ca="1" si="4"/>
        <v>10.821660159721679</v>
      </c>
    </row>
    <row r="99" spans="1:1" x14ac:dyDescent="0.2">
      <c r="A99" s="1">
        <f t="shared" ca="1" si="4"/>
        <v>9.7869427827798674</v>
      </c>
    </row>
    <row r="100" spans="1:1" x14ac:dyDescent="0.2">
      <c r="A100" s="1">
        <f t="shared" ca="1" si="4"/>
        <v>10.078653404837532</v>
      </c>
    </row>
    <row r="101" spans="1:1" x14ac:dyDescent="0.2">
      <c r="A101" s="1"/>
    </row>
  </sheetData>
  <conditionalFormatting sqref="A1:XFD1048576">
    <cfRule type="expression" dxfId="0" priority="1">
      <formula>_xlfn.ISFORMULA(A1)</formula>
    </cfRule>
  </conditionalFormatting>
  <pageMargins left="0.75" right="0.75" top="1" bottom="1" header="0.5" footer="0.5"/>
  <pageSetup orientation="portrait" horizontalDpi="200" verticalDpi="20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1A-Uniform</vt:lpstr>
      <vt:lpstr>1B-Uniform</vt:lpstr>
      <vt:lpstr>2A-Normal</vt:lpstr>
      <vt:lpstr>2B-Normal</vt:lpstr>
      <vt:lpstr>3A-Discrete</vt:lpstr>
      <vt:lpstr>3B-Discrete</vt:lpstr>
      <vt:lpstr>4A-Binomial</vt:lpstr>
      <vt:lpstr>4B-Binomial</vt:lpstr>
      <vt:lpstr>5A-Poisson</vt:lpstr>
      <vt:lpstr>5B-Poisson</vt:lpstr>
      <vt:lpstr>6-LogNorm</vt:lpstr>
      <vt:lpstr>7-SimulNorm</vt:lpstr>
      <vt:lpstr>'7-SimulNorm'!Mean</vt:lpstr>
      <vt:lpstr>'7-SimulNorm'!StDev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2007-03-13T16:43:07Z</dcterms:created>
  <dcterms:modified xsi:type="dcterms:W3CDTF">2013-05-29T14:30:38Z</dcterms:modified>
</cp:coreProperties>
</file>