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harts/chart4.xml" ContentType="application/vnd.openxmlformats-officedocument.drawingml.chart+xml"/>
  <Override PartName="/xl/charts/style2.xml" ContentType="application/vnd.ms-office.chartstyle+xml"/>
  <Override PartName="/xl/charts/colors2.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5-Statistics\Part5-BeginExerc\"/>
    </mc:Choice>
  </mc:AlternateContent>
  <bookViews>
    <workbookView xWindow="120" yWindow="90" windowWidth="18915" windowHeight="9360"/>
  </bookViews>
  <sheets>
    <sheet name="Normal" sheetId="5" r:id="rId1"/>
    <sheet name="Simul" sheetId="6" r:id="rId2"/>
    <sheet name="Sampling1" sheetId="7" r:id="rId3"/>
    <sheet name="Sampling2" sheetId="8" r:id="rId4"/>
    <sheet name="Conditions" sheetId="9" r:id="rId5"/>
    <sheet name="EstMeans" sheetId="10" r:id="rId6"/>
    <sheet name="Confidence" sheetId="19" r:id="rId7"/>
    <sheet name="FairCoin" sheetId="20" r:id="rId8"/>
    <sheet name="EstProp" sheetId="21" r:id="rId9"/>
    <sheet name="SignMeans" sheetId="14" r:id="rId10"/>
    <sheet name="SignSimul" sheetId="22" r:id="rId11"/>
    <sheet name="Power" sheetId="23" r:id="rId12"/>
    <sheet name="SignFreq" sheetId="15" r:id="rId13"/>
    <sheet name="Anova1" sheetId="16" r:id="rId14"/>
    <sheet name="Anova2" sheetId="18" r:id="rId15"/>
  </sheets>
  <externalReferences>
    <externalReference r:id="rId16"/>
  </externalReferences>
  <definedNames>
    <definedName name="_xlnm.Database" localSheetId="7">#REF!</definedName>
    <definedName name="_xlnm.Database" localSheetId="11">#REF!</definedName>
    <definedName name="_xlnm.Database">#REF!</definedName>
    <definedName name="Mean" localSheetId="0">Normal!$K$2</definedName>
    <definedName name="SD" localSheetId="0">Normal!$K$3</definedName>
    <definedName name="signif">0.05</definedName>
    <definedName name="Table">OFFSET([1]StockMarket!$A$1,0,0,COUNTA([1]StockMarket!$A:$A),COUNTA([1]StockMarket!$1:$1))</definedName>
  </definedNames>
  <calcPr calcId="152511" iterateCount="1000"/>
</workbook>
</file>

<file path=xl/calcChain.xml><?xml version="1.0" encoding="utf-8"?>
<calcChain xmlns="http://schemas.openxmlformats.org/spreadsheetml/2006/main">
  <c r="B2" i="23" l="1"/>
  <c r="G1" i="21" l="1"/>
  <c r="G8" i="20"/>
  <c r="G7" i="20"/>
  <c r="G6" i="20"/>
  <c r="G5" i="20"/>
  <c r="G4" i="20"/>
  <c r="G3" i="20"/>
  <c r="G2" i="20"/>
  <c r="C7" i="15"/>
  <c r="B7" i="15"/>
  <c r="D6" i="15"/>
  <c r="D5" i="15"/>
  <c r="D4" i="15"/>
  <c r="F3" i="15"/>
  <c r="D7" i="15" l="1"/>
  <c r="H15" i="10" l="1"/>
  <c r="G15" i="10"/>
  <c r="H9" i="10"/>
  <c r="G9" i="10"/>
</calcChain>
</file>

<file path=xl/sharedStrings.xml><?xml version="1.0" encoding="utf-8"?>
<sst xmlns="http://schemas.openxmlformats.org/spreadsheetml/2006/main" count="143" uniqueCount="113">
  <si>
    <t>Use a normal distribution (NORM…)</t>
  </si>
  <si>
    <t>Mean</t>
  </si>
  <si>
    <t>SE</t>
  </si>
  <si>
    <t>non-cumul.</t>
  </si>
  <si>
    <t>cumul.</t>
  </si>
  <si>
    <t>Z</t>
  </si>
  <si>
    <t>Probability</t>
  </si>
  <si>
    <t>Value</t>
  </si>
  <si>
    <t>%</t>
  </si>
  <si>
    <t>of population has high blood pressure</t>
  </si>
  <si>
    <t>in samples of size Y, how often do exactly X cases have a high SBP</t>
  </si>
  <si>
    <t>sample size</t>
  </si>
  <si>
    <t>#SBP high</t>
  </si>
  <si>
    <t>sample of n from batch of N with X% defects</t>
  </si>
  <si>
    <t>larger samples have a more discriminatory effect</t>
  </si>
  <si>
    <t>(no matter how large/small the batch)</t>
  </si>
  <si>
    <t>SD</t>
  </si>
  <si>
    <t>Size</t>
  </si>
  <si>
    <t>What is the SE of the sampling distribution?</t>
  </si>
  <si>
    <r>
      <t>The probability of being -</t>
    </r>
    <r>
      <rPr>
        <b/>
        <sz val="10"/>
        <color rgb="FFFF0000"/>
        <rFont val="Arial"/>
        <family val="2"/>
      </rPr>
      <t>1.96</t>
    </r>
    <r>
      <rPr>
        <b/>
        <sz val="10"/>
        <rFont val="Arial"/>
        <family val="2"/>
      </rPr>
      <t xml:space="preserve"> SE-Units away from </t>
    </r>
    <r>
      <rPr>
        <b/>
        <sz val="10"/>
        <color indexed="10"/>
        <rFont val="Arial"/>
        <family val="2"/>
      </rPr>
      <t>56</t>
    </r>
    <r>
      <rPr>
        <b/>
        <sz val="10"/>
        <rFont val="Arial"/>
        <family val="2"/>
      </rPr>
      <t xml:space="preserve"> is:</t>
    </r>
  </si>
  <si>
    <r>
      <t xml:space="preserve">Which Z or t value has a </t>
    </r>
    <r>
      <rPr>
        <b/>
        <sz val="10"/>
        <color rgb="FFFF0000"/>
        <rFont val="Arial"/>
        <family val="2"/>
      </rPr>
      <t>5%</t>
    </r>
    <r>
      <rPr>
        <b/>
        <sz val="10"/>
        <rFont val="Arial"/>
        <family val="2"/>
      </rPr>
      <t xml:space="preserve"> chance of occurring?</t>
    </r>
  </si>
  <si>
    <r>
      <t xml:space="preserve">Which Z or t value covers </t>
    </r>
    <r>
      <rPr>
        <b/>
        <sz val="10"/>
        <color rgb="FFFF0000"/>
        <rFont val="Arial"/>
        <family val="2"/>
      </rPr>
      <t>95%</t>
    </r>
    <r>
      <rPr>
        <b/>
        <sz val="10"/>
        <rFont val="Arial"/>
        <family val="2"/>
      </rPr>
      <t xml:space="preserve"> of the cases?</t>
    </r>
  </si>
  <si>
    <r>
      <t xml:space="preserve">How many SE-units is </t>
    </r>
    <r>
      <rPr>
        <b/>
        <sz val="10"/>
        <color indexed="10"/>
        <rFont val="Arial"/>
        <family val="2"/>
      </rPr>
      <t>50</t>
    </r>
    <r>
      <rPr>
        <b/>
        <sz val="10"/>
        <rFont val="Arial"/>
        <family val="2"/>
      </rPr>
      <t xml:space="preserve"> away from </t>
    </r>
    <r>
      <rPr>
        <b/>
        <sz val="10"/>
        <color indexed="10"/>
        <rFont val="Arial"/>
        <family val="2"/>
      </rPr>
      <t>56</t>
    </r>
    <r>
      <rPr>
        <b/>
        <sz val="10"/>
        <rFont val="Arial"/>
        <family val="2"/>
      </rPr>
      <t>? (don't use a function)</t>
    </r>
  </si>
  <si>
    <r>
      <t xml:space="preserve">Which cells change when you change the mean on top from </t>
    </r>
    <r>
      <rPr>
        <b/>
        <sz val="10"/>
        <color rgb="FFFF0000"/>
        <rFont val="Arial"/>
        <family val="2"/>
      </rPr>
      <t>56</t>
    </r>
    <r>
      <rPr>
        <b/>
        <sz val="10"/>
        <rFont val="Arial"/>
        <family val="2"/>
      </rPr>
      <t xml:space="preserve"> to </t>
    </r>
    <r>
      <rPr>
        <b/>
        <sz val="10"/>
        <color rgb="FFFF0000"/>
        <rFont val="Arial"/>
        <family val="2"/>
      </rPr>
      <t>54</t>
    </r>
    <r>
      <rPr>
        <b/>
        <sz val="10"/>
        <rFont val="Arial"/>
        <family val="2"/>
      </rPr>
      <t>?</t>
    </r>
  </si>
  <si>
    <t>Make both sample sizes 49</t>
  </si>
  <si>
    <t>Make both sample sizes 20</t>
  </si>
  <si>
    <t>SAMPLES</t>
  </si>
  <si>
    <t>Confidence</t>
  </si>
  <si>
    <t>Feature</t>
  </si>
  <si>
    <t>Count</t>
  </si>
  <si>
    <t>Level</t>
  </si>
  <si>
    <t>2-tails</t>
  </si>
  <si>
    <t>1-tail</t>
  </si>
  <si>
    <t>Z or t</t>
  </si>
  <si>
    <t>StErr</t>
  </si>
  <si>
    <t>Margin</t>
  </si>
  <si>
    <t>Min</t>
  </si>
  <si>
    <t>Max</t>
  </si>
  <si>
    <t>size over 30</t>
  </si>
  <si>
    <r>
      <t xml:space="preserve">use </t>
    </r>
    <r>
      <rPr>
        <b/>
        <i/>
        <sz val="12"/>
        <rFont val="Arial"/>
        <family val="2"/>
      </rPr>
      <t>Normal</t>
    </r>
    <r>
      <rPr>
        <b/>
        <sz val="12"/>
        <rFont val="Arial"/>
        <family val="2"/>
      </rPr>
      <t xml:space="preserve"> Distribution</t>
    </r>
  </si>
  <si>
    <t>pH</t>
  </si>
  <si>
    <r>
      <t>Confidence uses 5%+S</t>
    </r>
    <r>
      <rPr>
        <b/>
        <u/>
        <sz val="12"/>
        <rFont val="Arial"/>
        <family val="2"/>
      </rPr>
      <t>D</t>
    </r>
    <r>
      <rPr>
        <b/>
        <sz val="12"/>
        <rFont val="Arial"/>
        <family val="2"/>
      </rPr>
      <t>:</t>
    </r>
  </si>
  <si>
    <t>size under 30</t>
  </si>
  <si>
    <t>t</t>
  </si>
  <si>
    <r>
      <t>use t-table:</t>
    </r>
    <r>
      <rPr>
        <b/>
        <i/>
        <sz val="12"/>
        <rFont val="Arial"/>
        <family val="2"/>
      </rPr>
      <t xml:space="preserve"> t</t>
    </r>
    <r>
      <rPr>
        <b/>
        <sz val="12"/>
        <rFont val="Arial"/>
        <family val="2"/>
      </rPr>
      <t>-Distribution</t>
    </r>
  </si>
  <si>
    <t>p</t>
  </si>
  <si>
    <t>Treated</t>
  </si>
  <si>
    <t>Non-treated</t>
  </si>
  <si>
    <t>Diff.</t>
  </si>
  <si>
    <t>Null Hypothesis: Difference is random</t>
  </si>
  <si>
    <t>Strain1</t>
  </si>
  <si>
    <t>Strain2</t>
  </si>
  <si>
    <t>mean of diff.</t>
  </si>
  <si>
    <t>Strain3</t>
  </si>
  <si>
    <t>stdev of diff.</t>
  </si>
  <si>
    <t>Strain4</t>
  </si>
  <si>
    <t>n</t>
  </si>
  <si>
    <t>Strain5</t>
  </si>
  <si>
    <t>level of probability</t>
  </si>
  <si>
    <t>Strain6</t>
  </si>
  <si>
    <t>stderror</t>
  </si>
  <si>
    <t>actual t-value</t>
  </si>
  <si>
    <t>critical t-value</t>
  </si>
  <si>
    <t>verdict on Null Hypothesis</t>
  </si>
  <si>
    <t>t-Test paired probability</t>
  </si>
  <si>
    <t>Observed frequencies:</t>
  </si>
  <si>
    <t>Null Hypothesis: independence</t>
  </si>
  <si>
    <t>CHITEST</t>
  </si>
  <si>
    <t>Cancer</t>
  </si>
  <si>
    <t>No cancer</t>
  </si>
  <si>
    <t>Total</t>
  </si>
  <si>
    <t>&gt;5 cig</t>
  </si>
  <si>
    <t>1-5 cig</t>
  </si>
  <si>
    <t>no cig</t>
  </si>
  <si>
    <t>critical CHIINV</t>
  </si>
  <si>
    <t>actual CHIINV</t>
  </si>
  <si>
    <t>CHIDIST</t>
  </si>
  <si>
    <r>
      <t xml:space="preserve">Expected frequencies (if </t>
    </r>
    <r>
      <rPr>
        <b/>
        <u/>
        <sz val="14"/>
        <rFont val="Arial"/>
        <family val="2"/>
      </rPr>
      <t>in</t>
    </r>
    <r>
      <rPr>
        <b/>
        <sz val="14"/>
        <rFont val="Arial"/>
        <family val="2"/>
      </rPr>
      <t>dep.):</t>
    </r>
  </si>
  <si>
    <t>&gt;5 cig./Cancer</t>
  </si>
  <si>
    <r>
      <t>=Subtotal</t>
    </r>
    <r>
      <rPr>
        <vertAlign val="subscript"/>
        <sz val="14"/>
        <rFont val="Arial"/>
        <family val="2"/>
      </rPr>
      <t>&gt;5 cig.</t>
    </r>
    <r>
      <rPr>
        <sz val="14"/>
        <rFont val="Arial"/>
        <family val="2"/>
      </rPr>
      <t xml:space="preserve"> * Subtotal</t>
    </r>
    <r>
      <rPr>
        <vertAlign val="subscript"/>
        <sz val="14"/>
        <rFont val="Arial"/>
        <family val="2"/>
      </rPr>
      <t>Cancer</t>
    </r>
    <r>
      <rPr>
        <sz val="14"/>
        <rFont val="Arial"/>
        <family val="2"/>
      </rPr>
      <t xml:space="preserve"> / Total</t>
    </r>
  </si>
  <si>
    <t>50 ng/mL</t>
  </si>
  <si>
    <t>25 ng/mL</t>
  </si>
  <si>
    <t>10 ng/mL</t>
  </si>
  <si>
    <t>Frozen</t>
  </si>
  <si>
    <t>Fresh</t>
  </si>
  <si>
    <t>HbA1C after 3 months</t>
  </si>
  <si>
    <t>Insulin</t>
  </si>
  <si>
    <t>Diet</t>
  </si>
  <si>
    <t>Exercise</t>
  </si>
  <si>
    <t>2-tailed error level</t>
  </si>
  <si>
    <t>Confidence margin</t>
  </si>
  <si>
    <t>95% conf. margin</t>
  </si>
  <si>
    <t>chance for X</t>
  </si>
  <si>
    <t>000000</t>
  </si>
  <si>
    <t>00000X</t>
  </si>
  <si>
    <t>0000XX</t>
  </si>
  <si>
    <t>000XXX</t>
  </si>
  <si>
    <t>00XXXX</t>
  </si>
  <si>
    <t>0XXXXX</t>
  </si>
  <si>
    <t>XXXXXX</t>
  </si>
  <si>
    <t>flip these coins 6x</t>
  </si>
  <si>
    <t>percentage X</t>
  </si>
  <si>
    <t>mean</t>
  </si>
  <si>
    <t>mean-10</t>
  </si>
  <si>
    <t>skew</t>
  </si>
  <si>
    <t>skewed</t>
  </si>
  <si>
    <t>alpha</t>
  </si>
  <si>
    <t>critical Z</t>
  </si>
  <si>
    <r>
      <t>power = 1-</t>
    </r>
    <r>
      <rPr>
        <b/>
        <sz val="10"/>
        <rFont val="Arial"/>
        <family val="2"/>
      </rPr>
      <t>β</t>
    </r>
  </si>
  <si>
    <t>beta</t>
  </si>
  <si>
    <r>
      <t xml:space="preserve">alpha: the chance of </t>
    </r>
    <r>
      <rPr>
        <b/>
        <u/>
        <sz val="10"/>
        <rFont val="Arial"/>
        <family val="2"/>
      </rPr>
      <t>creating</t>
    </r>
    <r>
      <rPr>
        <b/>
        <sz val="10"/>
        <rFont val="Arial"/>
        <family val="2"/>
      </rPr>
      <t xml:space="preserve"> a </t>
    </r>
    <r>
      <rPr>
        <b/>
        <u/>
        <sz val="10"/>
        <rFont val="Arial"/>
        <family val="2"/>
      </rPr>
      <t>false</t>
    </r>
    <r>
      <rPr>
        <b/>
        <sz val="10"/>
        <rFont val="Arial"/>
        <family val="2"/>
      </rPr>
      <t xml:space="preserve"> difference (Type I error)</t>
    </r>
  </si>
  <si>
    <r>
      <t xml:space="preserve">beta: the chance of </t>
    </r>
    <r>
      <rPr>
        <b/>
        <u/>
        <sz val="10"/>
        <rFont val="Arial"/>
        <family val="2"/>
      </rPr>
      <t>missing</t>
    </r>
    <r>
      <rPr>
        <b/>
        <sz val="10"/>
        <rFont val="Arial"/>
        <family val="2"/>
      </rPr>
      <t xml:space="preserve"> a </t>
    </r>
    <r>
      <rPr>
        <b/>
        <u/>
        <sz val="10"/>
        <rFont val="Arial"/>
        <family val="2"/>
      </rPr>
      <t>real</t>
    </r>
    <r>
      <rPr>
        <b/>
        <sz val="10"/>
        <rFont val="Arial"/>
        <family val="2"/>
      </rPr>
      <t xml:space="preserve"> difference (Type II error)</t>
    </r>
  </si>
  <si>
    <r>
      <t xml:space="preserve">Power (=1-β): the chance of </t>
    </r>
    <r>
      <rPr>
        <b/>
        <u/>
        <sz val="10"/>
        <rFont val="Arial"/>
        <family val="2"/>
      </rPr>
      <t>detecting</t>
    </r>
    <r>
      <rPr>
        <b/>
        <sz val="10"/>
        <rFont val="Arial"/>
        <family val="2"/>
      </rPr>
      <t xml:space="preserve"> a </t>
    </r>
    <r>
      <rPr>
        <b/>
        <u/>
        <sz val="10"/>
        <rFont val="Arial"/>
        <family val="2"/>
      </rPr>
      <t>real</t>
    </r>
    <r>
      <rPr>
        <b/>
        <sz val="10"/>
        <rFont val="Arial"/>
        <family val="2"/>
      </rPr>
      <t xml:space="preserve"> difference</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</si>
</sst>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
    <numFmt numFmtId="166" formatCode="0.0"/>
    <numFmt numFmtId="167" formatCode="###0.00_)"/>
    <numFmt numFmtId="168" formatCode="#,##0_)"/>
    <numFmt numFmtId="169" formatCode="0.000"/>
  </numFmts>
  <fonts count="44" x14ac:knownFonts="1">
    <font>
      <sz val="12"/>
      <color theme="1"/>
      <name val="Arial"/>
      <family val="2"/>
    </font>
    <font>
      <sz val="11"/>
      <color theme="1"/>
      <name val="Calibri"/>
      <family val="2"/>
      <scheme val="minor"/>
    </font>
    <font>
      <sz val="12"/>
      <color theme="1"/>
      <name val="Arial"/>
      <family val="2"/>
    </font>
    <font>
      <b/>
      <sz val="12"/>
      <color theme="1"/>
      <name val="Arial"/>
      <family val="2"/>
    </font>
    <font>
      <sz val="10"/>
      <name val="Arial"/>
      <family val="2"/>
    </font>
    <font>
      <b/>
      <sz val="10"/>
      <name val="Arial"/>
      <family val="2"/>
    </font>
    <font>
      <b/>
      <sz val="12"/>
      <name val="Arial"/>
      <family val="2"/>
    </font>
    <font>
      <b/>
      <sz val="10"/>
      <color indexed="10"/>
      <name val="Arial"/>
      <family val="2"/>
    </font>
    <font>
      <b/>
      <sz val="12"/>
      <color indexed="12"/>
      <name val="Arial"/>
      <family val="2"/>
    </font>
    <font>
      <sz val="10"/>
      <color indexed="61"/>
      <name val="Arial"/>
      <family val="2"/>
    </font>
    <font>
      <sz val="10"/>
      <color indexed="10"/>
      <name val="Arial"/>
      <family val="2"/>
    </font>
    <font>
      <sz val="10"/>
      <color indexed="12"/>
      <name val="Arial"/>
      <family val="2"/>
    </font>
    <font>
      <b/>
      <i/>
      <sz val="10"/>
      <color indexed="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0"/>
      <color rgb="FFFF0000"/>
      <name val="Arial"/>
      <family val="2"/>
    </font>
    <font>
      <b/>
      <i/>
      <sz val="12"/>
      <name val="Arial"/>
      <family val="2"/>
    </font>
    <font>
      <b/>
      <sz val="12"/>
      <color indexed="22"/>
      <name val="Arial"/>
      <family val="2"/>
    </font>
    <font>
      <b/>
      <u/>
      <sz val="12"/>
      <name val="Arial"/>
      <family val="2"/>
    </font>
    <font>
      <b/>
      <sz val="14"/>
      <name val="Arial"/>
      <family val="2"/>
    </font>
    <font>
      <b/>
      <sz val="14"/>
      <color indexed="22"/>
      <name val="Arial"/>
      <family val="2"/>
    </font>
    <font>
      <sz val="12"/>
      <color indexed="8"/>
      <name val="Arial"/>
      <family val="2"/>
    </font>
    <font>
      <b/>
      <u/>
      <sz val="14"/>
      <name val="Arial"/>
      <family val="2"/>
    </font>
    <font>
      <sz val="14"/>
      <name val="Arial"/>
      <family val="2"/>
    </font>
    <font>
      <vertAlign val="subscript"/>
      <sz val="14"/>
      <name val="Arial"/>
      <family val="2"/>
    </font>
    <font>
      <sz val="11"/>
      <color rgb="FF3F3F76"/>
      <name val="Calibri"/>
      <family val="2"/>
      <scheme val="minor"/>
    </font>
    <font>
      <b/>
      <sz val="11"/>
      <color theme="4"/>
      <name val="Calibri"/>
      <family val="2"/>
      <scheme val="minor"/>
    </font>
    <font>
      <b/>
      <sz val="11"/>
      <color rgb="FFFF0000"/>
      <name val="Calibri"/>
      <family val="2"/>
      <scheme val="minor"/>
    </font>
    <font>
      <b/>
      <sz val="14"/>
      <color indexed="8"/>
      <name val="Calibri"/>
      <family val="2"/>
    </font>
    <font>
      <b/>
      <sz val="14"/>
      <color theme="0" tint="-0.249977111117893"/>
      <name val="Calibri"/>
      <family val="2"/>
    </font>
    <font>
      <b/>
      <sz val="10"/>
      <color indexed="61"/>
      <name val="Arial"/>
      <family val="2"/>
    </font>
    <font>
      <b/>
      <u/>
      <sz val="10"/>
      <name val="Arial"/>
      <family val="2"/>
    </font>
  </fonts>
  <fills count="26">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indexed="14"/>
        <bgColor indexed="64"/>
      </patternFill>
    </fill>
    <fill>
      <patternFill patternType="solid">
        <fgColor indexed="47"/>
        <bgColor indexed="64"/>
      </patternFill>
    </fill>
    <fill>
      <patternFill patternType="solid">
        <fgColor indexed="42"/>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rgb="FFFFFF66"/>
        <bgColor indexed="64"/>
      </patternFill>
    </fill>
    <fill>
      <patternFill patternType="solid">
        <fgColor indexed="22"/>
        <bgColor indexed="64"/>
      </patternFill>
    </fill>
    <fill>
      <patternFill patternType="solid">
        <fgColor indexed="41"/>
        <bgColor indexed="64"/>
      </patternFill>
    </fill>
    <fill>
      <patternFill patternType="solid">
        <fgColor indexed="13"/>
        <bgColor indexed="64"/>
      </patternFill>
    </fill>
    <fill>
      <patternFill patternType="solid">
        <fgColor rgb="FFFFCC99"/>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4">
    <xf numFmtId="0" fontId="0" fillId="0" borderId="0"/>
    <xf numFmtId="9" fontId="2" fillId="0" borderId="0" applyFont="0" applyFill="0" applyBorder="0" applyAlignment="0" applyProtection="0"/>
    <xf numFmtId="0" fontId="4" fillId="0" borderId="0"/>
    <xf numFmtId="9" fontId="4" fillId="0" borderId="0" applyFont="0" applyFill="0" applyBorder="0" applyAlignment="0" applyProtection="0"/>
    <xf numFmtId="0" fontId="13" fillId="7" borderId="0" applyNumberFormat="0" applyBorder="0" applyAlignment="0" applyProtection="0"/>
    <xf numFmtId="0" fontId="13" fillId="7" borderId="0" applyNumberFormat="0" applyBorder="0" applyAlignment="0" applyProtection="0"/>
    <xf numFmtId="0" fontId="14"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4" fillId="11"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4" fillId="10"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4" fillId="10" borderId="0" applyNumberFormat="0" applyBorder="0" applyAlignment="0" applyProtection="0"/>
    <xf numFmtId="0" fontId="13" fillId="13" borderId="0" applyNumberFormat="0" applyBorder="0" applyAlignment="0" applyProtection="0"/>
    <xf numFmtId="0" fontId="13" fillId="7" borderId="0" applyNumberFormat="0" applyBorder="0" applyAlignment="0" applyProtection="0"/>
    <xf numFmtId="0" fontId="14" fillId="8" borderId="0" applyNumberFormat="0" applyBorder="0" applyAlignment="0" applyProtection="0"/>
    <xf numFmtId="0" fontId="13" fillId="9" borderId="0" applyNumberFormat="0" applyBorder="0" applyAlignment="0" applyProtection="0"/>
    <xf numFmtId="0" fontId="13" fillId="14" borderId="0" applyNumberFormat="0" applyBorder="0" applyAlignment="0" applyProtection="0"/>
    <xf numFmtId="0" fontId="14" fillId="14" borderId="0" applyNumberFormat="0" applyBorder="0" applyAlignment="0" applyProtection="0"/>
    <xf numFmtId="0" fontId="15" fillId="0" borderId="0">
      <alignment horizontal="center" vertical="center" wrapText="1"/>
    </xf>
    <xf numFmtId="0" fontId="16" fillId="0" borderId="0">
      <alignment horizontal="left" vertical="center" wrapText="1"/>
    </xf>
    <xf numFmtId="167" fontId="17" fillId="0" borderId="13" applyNumberFormat="0" applyFill="0">
      <alignment horizontal="right"/>
    </xf>
    <xf numFmtId="168" fontId="18" fillId="0" borderId="13">
      <alignment horizontal="right" vertical="center"/>
    </xf>
    <xf numFmtId="49" fontId="19" fillId="0" borderId="13">
      <alignment horizontal="left" vertical="center"/>
    </xf>
    <xf numFmtId="167" fontId="17" fillId="0" borderId="13" applyNumberFormat="0" applyFill="0">
      <alignment horizontal="right"/>
    </xf>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1" fillId="0" borderId="13">
      <alignment horizontal="left"/>
    </xf>
    <xf numFmtId="0" fontId="22" fillId="0" borderId="14">
      <alignment horizontal="right" vertical="center"/>
    </xf>
    <xf numFmtId="0" fontId="23" fillId="0" borderId="13">
      <alignment horizontal="left" vertical="center"/>
    </xf>
    <xf numFmtId="0" fontId="17" fillId="0" borderId="13">
      <alignment horizontal="left" vertical="center"/>
    </xf>
    <xf numFmtId="0" fontId="21" fillId="0" borderId="13">
      <alignment horizontal="left"/>
    </xf>
    <xf numFmtId="0" fontId="21" fillId="18" borderId="0">
      <alignment horizontal="centerContinuous" wrapText="1"/>
    </xf>
    <xf numFmtId="49" fontId="21" fillId="18" borderId="15">
      <alignment horizontal="left" vertical="center"/>
    </xf>
    <xf numFmtId="0" fontId="21" fillId="18" borderId="0">
      <alignment horizontal="centerContinuous" vertical="center" wrapText="1"/>
    </xf>
    <xf numFmtId="3" fontId="18" fillId="0" borderId="0">
      <alignment horizontal="left" vertical="center"/>
    </xf>
    <xf numFmtId="0" fontId="15" fillId="0" borderId="0">
      <alignment horizontal="left" vertical="center"/>
    </xf>
    <xf numFmtId="0" fontId="24" fillId="0" borderId="0" applyNumberFormat="0" applyFill="0" applyBorder="0" applyAlignment="0" applyProtection="0"/>
    <xf numFmtId="0" fontId="25" fillId="0" borderId="0">
      <alignment horizontal="right"/>
    </xf>
    <xf numFmtId="49" fontId="25" fillId="0" borderId="0">
      <alignment horizontal="center"/>
    </xf>
    <xf numFmtId="0" fontId="19" fillId="0" borderId="0">
      <alignment horizontal="right"/>
    </xf>
    <xf numFmtId="0" fontId="25" fillId="0" borderId="0">
      <alignment horizontal="left"/>
    </xf>
    <xf numFmtId="49" fontId="18" fillId="0" borderId="0">
      <alignment horizontal="left" vertical="center"/>
    </xf>
    <xf numFmtId="49" fontId="19" fillId="0" borderId="13">
      <alignment horizontal="left"/>
    </xf>
    <xf numFmtId="167" fontId="18" fillId="0" borderId="0" applyNumberFormat="0">
      <alignment horizontal="right"/>
    </xf>
    <xf numFmtId="0" fontId="22" fillId="19" borderId="0">
      <alignment horizontal="centerContinuous" vertical="center" wrapText="1"/>
    </xf>
    <xf numFmtId="0" fontId="22" fillId="0" borderId="16">
      <alignment horizontal="left" vertical="center"/>
    </xf>
    <xf numFmtId="0" fontId="26" fillId="0" borderId="0">
      <alignment horizontal="left" vertical="top"/>
    </xf>
    <xf numFmtId="0" fontId="21" fillId="0" borderId="0">
      <alignment horizontal="left"/>
    </xf>
    <xf numFmtId="0" fontId="16" fillId="0" borderId="0">
      <alignment horizontal="left"/>
    </xf>
    <xf numFmtId="0" fontId="17" fillId="0" borderId="0">
      <alignment horizontal="left"/>
    </xf>
    <xf numFmtId="0" fontId="26" fillId="0" borderId="0">
      <alignment horizontal="left" vertical="top"/>
    </xf>
    <xf numFmtId="0" fontId="16" fillId="0" borderId="0">
      <alignment horizontal="left"/>
    </xf>
    <xf numFmtId="0" fontId="17" fillId="0" borderId="0">
      <alignment horizontal="left"/>
    </xf>
    <xf numFmtId="49" fontId="18" fillId="0" borderId="13">
      <alignment horizontal="left"/>
    </xf>
    <xf numFmtId="0" fontId="22" fillId="0" borderId="14">
      <alignment horizontal="left"/>
    </xf>
    <xf numFmtId="0" fontId="21" fillId="0" borderId="0">
      <alignment horizontal="left" vertical="center"/>
    </xf>
    <xf numFmtId="49" fontId="25" fillId="0" borderId="13">
      <alignment horizontal="left"/>
    </xf>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9" fontId="33" fillId="0" borderId="0" applyFont="0" applyFill="0" applyBorder="0" applyAlignment="0" applyProtection="0"/>
    <xf numFmtId="0" fontId="37" fillId="24" borderId="28" applyNumberFormat="0" applyAlignment="0" applyProtection="0"/>
    <xf numFmtId="0" fontId="1" fillId="0" borderId="0"/>
    <xf numFmtId="0" fontId="13" fillId="0" borderId="0"/>
    <xf numFmtId="9" fontId="1" fillId="0" borderId="0" applyFont="0" applyFill="0" applyBorder="0" applyAlignment="0" applyProtection="0"/>
    <xf numFmtId="0" fontId="4" fillId="0" borderId="0"/>
    <xf numFmtId="9" fontId="4" fillId="0" borderId="0" applyFont="0" applyFill="0" applyBorder="0" applyAlignment="0" applyProtection="0"/>
    <xf numFmtId="9" fontId="33" fillId="0" borderId="0" applyFont="0" applyFill="0" applyBorder="0" applyAlignment="0" applyProtection="0"/>
  </cellStyleXfs>
  <cellXfs count="214">
    <xf numFmtId="0" fontId="0" fillId="0" borderId="0" xfId="0"/>
    <xf numFmtId="0" fontId="6" fillId="0" borderId="0" xfId="2" applyFont="1"/>
    <xf numFmtId="0" fontId="6" fillId="0" borderId="0" xfId="2" applyFont="1" applyFill="1"/>
    <xf numFmtId="0" fontId="5" fillId="0" borderId="0" xfId="2" applyFont="1"/>
    <xf numFmtId="0" fontId="4" fillId="0" borderId="0" xfId="2"/>
    <xf numFmtId="0" fontId="4" fillId="0" borderId="5" xfId="2" applyBorder="1"/>
    <xf numFmtId="0" fontId="4" fillId="0" borderId="6" xfId="2" applyBorder="1"/>
    <xf numFmtId="0" fontId="4" fillId="0" borderId="7" xfId="2" applyBorder="1"/>
    <xf numFmtId="0" fontId="4" fillId="0" borderId="8" xfId="2" applyBorder="1"/>
    <xf numFmtId="0" fontId="4" fillId="0" borderId="0" xfId="2" applyBorder="1"/>
    <xf numFmtId="0" fontId="6" fillId="4" borderId="0" xfId="2" applyFont="1" applyFill="1" applyBorder="1"/>
    <xf numFmtId="0" fontId="8" fillId="0" borderId="0" xfId="2" applyFont="1" applyBorder="1"/>
    <xf numFmtId="0" fontId="4" fillId="0" borderId="9" xfId="2" applyBorder="1"/>
    <xf numFmtId="0" fontId="6" fillId="0" borderId="0" xfId="2" applyFont="1" applyBorder="1"/>
    <xf numFmtId="0" fontId="4" fillId="0" borderId="10" xfId="2" applyBorder="1"/>
    <xf numFmtId="0" fontId="6" fillId="0" borderId="11" xfId="2" applyFont="1" applyBorder="1"/>
    <xf numFmtId="0" fontId="4" fillId="0" borderId="11" xfId="2" applyBorder="1"/>
    <xf numFmtId="0" fontId="4" fillId="0" borderId="12" xfId="2" applyBorder="1"/>
    <xf numFmtId="0" fontId="5" fillId="2" borderId="0" xfId="2" applyFont="1" applyFill="1" applyBorder="1" applyAlignment="1">
      <alignment horizontal="center"/>
    </xf>
    <xf numFmtId="0" fontId="5" fillId="5" borderId="0" xfId="2" applyFont="1" applyFill="1" applyBorder="1" applyAlignment="1">
      <alignment horizontal="center"/>
    </xf>
    <xf numFmtId="0" fontId="5" fillId="6" borderId="0" xfId="2" applyFont="1" applyFill="1" applyBorder="1" applyAlignment="1">
      <alignment horizontal="center"/>
    </xf>
    <xf numFmtId="0" fontId="5" fillId="4" borderId="0" xfId="2" applyFont="1" applyFill="1" applyBorder="1" applyAlignment="1">
      <alignment horizontal="center"/>
    </xf>
    <xf numFmtId="166" fontId="9" fillId="0" borderId="0" xfId="2" applyNumberFormat="1" applyFont="1" applyBorder="1"/>
    <xf numFmtId="165" fontId="10" fillId="2" borderId="1" xfId="2" applyNumberFormat="1" applyFont="1" applyFill="1" applyBorder="1"/>
    <xf numFmtId="165" fontId="10" fillId="0" borderId="0" xfId="2" applyNumberFormat="1" applyFont="1" applyBorder="1"/>
    <xf numFmtId="166" fontId="11" fillId="2" borderId="1" xfId="2" applyNumberFormat="1" applyFont="1" applyFill="1" applyBorder="1"/>
    <xf numFmtId="166" fontId="11" fillId="0" borderId="0" xfId="2" applyNumberFormat="1" applyFont="1" applyBorder="1"/>
    <xf numFmtId="166" fontId="4" fillId="0" borderId="0" xfId="2" applyNumberFormat="1"/>
    <xf numFmtId="166" fontId="11" fillId="0" borderId="0" xfId="2" applyNumberFormat="1" applyFont="1"/>
    <xf numFmtId="165" fontId="11" fillId="2" borderId="1" xfId="2" applyNumberFormat="1" applyFont="1" applyFill="1" applyBorder="1"/>
    <xf numFmtId="165" fontId="12" fillId="0" borderId="0" xfId="2" applyNumberFormat="1" applyFont="1" applyBorder="1"/>
    <xf numFmtId="2" fontId="3" fillId="0" borderId="0" xfId="0" applyNumberFormat="1" applyFont="1" applyAlignment="1">
      <alignment horizontal="center"/>
    </xf>
    <xf numFmtId="0" fontId="3" fillId="0" borderId="0" xfId="0" applyFont="1" applyAlignment="1">
      <alignment horizontal="center"/>
    </xf>
    <xf numFmtId="9" fontId="3" fillId="0" borderId="0" xfId="0" applyNumberFormat="1" applyFont="1" applyAlignment="1">
      <alignment horizontal="center"/>
    </xf>
    <xf numFmtId="2" fontId="3" fillId="0" borderId="1" xfId="0" applyNumberFormat="1" applyFont="1" applyBorder="1"/>
    <xf numFmtId="9" fontId="3" fillId="0" borderId="1" xfId="0" applyNumberFormat="1" applyFont="1" applyBorder="1"/>
    <xf numFmtId="9" fontId="3" fillId="0" borderId="1" xfId="1" applyFont="1" applyBorder="1"/>
    <xf numFmtId="0" fontId="3" fillId="0" borderId="0" xfId="0" applyFont="1"/>
    <xf numFmtId="0" fontId="3" fillId="0" borderId="1" xfId="0" applyFont="1" applyBorder="1"/>
    <xf numFmtId="2" fontId="3" fillId="0" borderId="0" xfId="0" applyNumberFormat="1" applyFont="1"/>
    <xf numFmtId="9" fontId="3" fillId="20" borderId="1" xfId="0" applyNumberFormat="1" applyFont="1" applyFill="1" applyBorder="1"/>
    <xf numFmtId="9" fontId="3" fillId="0" borderId="0" xfId="0" applyNumberFormat="1" applyFont="1" applyFill="1" applyBorder="1"/>
    <xf numFmtId="164" fontId="3" fillId="0" borderId="1" xfId="1" applyNumberFormat="1" applyFont="1" applyBorder="1"/>
    <xf numFmtId="0" fontId="5" fillId="0" borderId="0" xfId="62" applyFont="1"/>
    <xf numFmtId="0" fontId="5" fillId="2" borderId="1" xfId="62" applyFont="1" applyFill="1" applyBorder="1" applyAlignment="1">
      <alignment horizontal="center"/>
    </xf>
    <xf numFmtId="0" fontId="5" fillId="0" borderId="0" xfId="62" applyFont="1" applyAlignment="1">
      <alignment horizontal="center"/>
    </xf>
    <xf numFmtId="9" fontId="5" fillId="0" borderId="1" xfId="62" applyNumberFormat="1" applyFont="1" applyBorder="1"/>
    <xf numFmtId="165" fontId="5" fillId="0" borderId="1" xfId="63" applyNumberFormat="1" applyFont="1" applyBorder="1"/>
    <xf numFmtId="0" fontId="5" fillId="0" borderId="0" xfId="64" applyFont="1"/>
    <xf numFmtId="0" fontId="5" fillId="0" borderId="1" xfId="64" applyFont="1" applyBorder="1"/>
    <xf numFmtId="0" fontId="5" fillId="0" borderId="0" xfId="64" applyFont="1" applyFill="1" applyBorder="1" applyAlignment="1">
      <alignment horizontal="center" vertical="center"/>
    </xf>
    <xf numFmtId="0" fontId="5" fillId="0" borderId="0" xfId="64" applyFont="1" applyBorder="1"/>
    <xf numFmtId="169" fontId="5" fillId="2" borderId="1" xfId="65" applyNumberFormat="1" applyFont="1" applyFill="1" applyBorder="1"/>
    <xf numFmtId="169" fontId="5" fillId="0" borderId="0" xfId="64" applyNumberFormat="1" applyFont="1"/>
    <xf numFmtId="10" fontId="5" fillId="2" borderId="1" xfId="65" applyNumberFormat="1" applyFont="1" applyFill="1" applyBorder="1"/>
    <xf numFmtId="0" fontId="4" fillId="0" borderId="0" xfId="64"/>
    <xf numFmtId="169" fontId="5" fillId="2" borderId="1" xfId="64" applyNumberFormat="1" applyFont="1" applyFill="1" applyBorder="1"/>
    <xf numFmtId="0" fontId="5" fillId="2" borderId="1" xfId="64" applyFont="1" applyFill="1" applyBorder="1" applyAlignment="1">
      <alignment horizontal="center"/>
    </xf>
    <xf numFmtId="0" fontId="5" fillId="0" borderId="0" xfId="64" applyFont="1" applyAlignment="1">
      <alignment horizontal="center"/>
    </xf>
    <xf numFmtId="0" fontId="6" fillId="0" borderId="0" xfId="2" applyFont="1" applyBorder="1" applyAlignment="1">
      <alignment horizontal="center"/>
    </xf>
    <xf numFmtId="0" fontId="6" fillId="0" borderId="17" xfId="2" applyFont="1" applyBorder="1" applyAlignment="1">
      <alignment horizontal="center"/>
    </xf>
    <xf numFmtId="0" fontId="6" fillId="2" borderId="18" xfId="2" applyFont="1" applyFill="1" applyBorder="1" applyAlignment="1">
      <alignment horizontal="center"/>
    </xf>
    <xf numFmtId="0" fontId="6" fillId="0" borderId="18" xfId="2" applyFont="1" applyBorder="1" applyAlignment="1">
      <alignment horizontal="center"/>
    </xf>
    <xf numFmtId="0" fontId="6" fillId="0" borderId="19" xfId="2" applyFont="1" applyBorder="1" applyAlignment="1">
      <alignment horizontal="center"/>
    </xf>
    <xf numFmtId="0" fontId="6" fillId="6" borderId="18" xfId="2" applyFont="1" applyFill="1" applyBorder="1" applyAlignment="1">
      <alignment horizontal="center"/>
    </xf>
    <xf numFmtId="0" fontId="6" fillId="2" borderId="19" xfId="2" applyFont="1" applyFill="1" applyBorder="1" applyAlignment="1">
      <alignment horizontal="center"/>
    </xf>
    <xf numFmtId="0" fontId="6" fillId="5" borderId="23" xfId="2" applyFont="1" applyFill="1" applyBorder="1" applyAlignment="1">
      <alignment horizontal="center"/>
    </xf>
    <xf numFmtId="0" fontId="6" fillId="5" borderId="24" xfId="2" applyFont="1" applyFill="1" applyBorder="1" applyAlignment="1">
      <alignment horizontal="center"/>
    </xf>
    <xf numFmtId="0" fontId="6" fillId="0" borderId="0" xfId="2" applyFont="1" applyAlignment="1">
      <alignment horizontal="center"/>
    </xf>
    <xf numFmtId="0" fontId="6" fillId="0" borderId="0" xfId="2" applyFont="1" applyFill="1" applyBorder="1" applyAlignment="1">
      <alignment horizontal="center"/>
    </xf>
    <xf numFmtId="0" fontId="6" fillId="0" borderId="0" xfId="2" applyFont="1" applyFill="1" applyAlignment="1">
      <alignment horizontal="center"/>
    </xf>
    <xf numFmtId="0" fontId="6" fillId="21" borderId="0" xfId="2" applyFont="1" applyFill="1" applyAlignment="1">
      <alignment horizontal="center"/>
    </xf>
    <xf numFmtId="2" fontId="6" fillId="2" borderId="0" xfId="2" applyNumberFormat="1" applyFont="1" applyFill="1"/>
    <xf numFmtId="9" fontId="6" fillId="0" borderId="0" xfId="2" applyNumberFormat="1" applyFont="1"/>
    <xf numFmtId="9" fontId="29" fillId="0" borderId="0" xfId="2" applyNumberFormat="1" applyFont="1"/>
    <xf numFmtId="164" fontId="6" fillId="0" borderId="0" xfId="2" applyNumberFormat="1" applyFont="1" applyFill="1"/>
    <xf numFmtId="2" fontId="6" fillId="2" borderId="1" xfId="2" applyNumberFormat="1" applyFont="1" applyFill="1" applyBorder="1"/>
    <xf numFmtId="169" fontId="6" fillId="6" borderId="1" xfId="2" applyNumberFormat="1" applyFont="1" applyFill="1" applyBorder="1"/>
    <xf numFmtId="169" fontId="6" fillId="2" borderId="1" xfId="2" applyNumberFormat="1" applyFont="1" applyFill="1" applyBorder="1"/>
    <xf numFmtId="169" fontId="6" fillId="5" borderId="1" xfId="2" applyNumberFormat="1" applyFont="1" applyFill="1" applyBorder="1"/>
    <xf numFmtId="169" fontId="6" fillId="0" borderId="0" xfId="2" applyNumberFormat="1" applyFont="1"/>
    <xf numFmtId="169" fontId="6" fillId="22" borderId="1" xfId="2" applyNumberFormat="1" applyFont="1" applyFill="1" applyBorder="1"/>
    <xf numFmtId="169" fontId="4" fillId="0" borderId="0" xfId="2" applyNumberFormat="1"/>
    <xf numFmtId="169" fontId="6" fillId="0" borderId="0" xfId="2" applyNumberFormat="1" applyFont="1" applyFill="1"/>
    <xf numFmtId="164" fontId="29" fillId="0" borderId="0" xfId="2" applyNumberFormat="1" applyFont="1" applyFill="1"/>
    <xf numFmtId="0" fontId="31" fillId="0" borderId="0" xfId="2" applyFont="1"/>
    <xf numFmtId="0" fontId="31" fillId="0" borderId="0" xfId="2" applyFont="1" applyBorder="1"/>
    <xf numFmtId="0" fontId="3" fillId="20" borderId="1" xfId="0" applyFont="1" applyFill="1" applyBorder="1"/>
    <xf numFmtId="2" fontId="31" fillId="0" borderId="0" xfId="2" applyNumberFormat="1" applyFont="1"/>
    <xf numFmtId="2" fontId="31" fillId="5" borderId="0" xfId="2" applyNumberFormat="1" applyFont="1" applyFill="1"/>
    <xf numFmtId="1" fontId="31" fillId="0" borderId="0" xfId="2" applyNumberFormat="1" applyFont="1"/>
    <xf numFmtId="9" fontId="31" fillId="0" borderId="0" xfId="3" applyFont="1"/>
    <xf numFmtId="0" fontId="31" fillId="0" borderId="0" xfId="2" applyFont="1" applyAlignment="1">
      <alignment horizontal="center"/>
    </xf>
    <xf numFmtId="0" fontId="31" fillId="0" borderId="25" xfId="2" applyFont="1" applyBorder="1"/>
    <xf numFmtId="165" fontId="31" fillId="0" borderId="0" xfId="3" applyNumberFormat="1" applyFont="1"/>
    <xf numFmtId="9" fontId="32" fillId="0" borderId="0" xfId="3" applyFont="1" applyBorder="1"/>
    <xf numFmtId="0" fontId="32" fillId="0" borderId="0" xfId="2" applyFont="1" applyBorder="1"/>
    <xf numFmtId="165" fontId="31" fillId="2" borderId="1" xfId="2" applyNumberFormat="1" applyFont="1" applyFill="1" applyBorder="1"/>
    <xf numFmtId="0" fontId="31" fillId="0" borderId="5" xfId="2" applyFont="1" applyBorder="1"/>
    <xf numFmtId="0" fontId="31" fillId="0" borderId="6" xfId="2" applyFont="1" applyBorder="1"/>
    <xf numFmtId="0" fontId="31" fillId="0" borderId="7" xfId="2" applyFont="1" applyBorder="1"/>
    <xf numFmtId="164" fontId="31" fillId="0" borderId="0" xfId="3" applyNumberFormat="1" applyFont="1" applyAlignment="1">
      <alignment horizontal="center"/>
    </xf>
    <xf numFmtId="0" fontId="31" fillId="2" borderId="1" xfId="2" applyFont="1" applyFill="1" applyBorder="1" applyAlignment="1">
      <alignment horizontal="center"/>
    </xf>
    <xf numFmtId="0" fontId="31" fillId="0" borderId="8" xfId="2" applyFont="1" applyBorder="1"/>
    <xf numFmtId="0" fontId="31" fillId="0" borderId="9" xfId="2" applyFont="1" applyBorder="1"/>
    <xf numFmtId="0" fontId="31" fillId="2" borderId="1" xfId="2" applyFont="1" applyFill="1" applyBorder="1"/>
    <xf numFmtId="0" fontId="31" fillId="0" borderId="10" xfId="2" applyFont="1" applyBorder="1"/>
    <xf numFmtId="0" fontId="31" fillId="0" borderId="11" xfId="2" applyFont="1" applyBorder="1"/>
    <xf numFmtId="0" fontId="31" fillId="0" borderId="12" xfId="2" applyFont="1" applyBorder="1"/>
    <xf numFmtId="165" fontId="31" fillId="2" borderId="1" xfId="66" applyNumberFormat="1" applyFont="1" applyFill="1" applyBorder="1"/>
    <xf numFmtId="0" fontId="5" fillId="0" borderId="0" xfId="2" applyFont="1" applyAlignment="1">
      <alignment horizontal="left"/>
    </xf>
    <xf numFmtId="0" fontId="5" fillId="0" borderId="5" xfId="2" applyFont="1" applyBorder="1" applyAlignment="1"/>
    <xf numFmtId="0" fontId="5" fillId="0" borderId="26" xfId="2" applyFont="1" applyBorder="1" applyAlignment="1"/>
    <xf numFmtId="0" fontId="5" fillId="0" borderId="27" xfId="2" applyFont="1" applyBorder="1" applyAlignment="1">
      <alignment horizontal="left"/>
    </xf>
    <xf numFmtId="166" fontId="5" fillId="0" borderId="1" xfId="2" applyNumberFormat="1" applyFont="1" applyBorder="1"/>
    <xf numFmtId="0" fontId="5" fillId="0" borderId="27" xfId="2" applyFont="1" applyBorder="1" applyAlignment="1">
      <alignment horizontal="center"/>
    </xf>
    <xf numFmtId="0" fontId="5" fillId="0" borderId="27" xfId="2" applyFont="1" applyBorder="1"/>
    <xf numFmtId="0" fontId="3" fillId="0" borderId="1" xfId="0" applyFont="1" applyBorder="1" applyAlignment="1">
      <alignment horizontal="center"/>
    </xf>
    <xf numFmtId="0" fontId="1" fillId="0" borderId="0" xfId="68" applyProtection="1">
      <protection locked="0"/>
    </xf>
    <xf numFmtId="0" fontId="1" fillId="0" borderId="26" xfId="68" applyBorder="1" applyProtection="1">
      <protection locked="0"/>
    </xf>
    <xf numFmtId="0" fontId="38" fillId="0" borderId="29" xfId="68" applyFont="1" applyBorder="1" applyProtection="1">
      <protection locked="0"/>
    </xf>
    <xf numFmtId="0" fontId="39" fillId="0" borderId="30" xfId="68" applyFont="1" applyBorder="1" applyProtection="1">
      <protection locked="0"/>
    </xf>
    <xf numFmtId="9" fontId="1" fillId="0" borderId="0" xfId="68" applyNumberFormat="1" applyProtection="1">
      <protection locked="0"/>
    </xf>
    <xf numFmtId="2" fontId="1" fillId="0" borderId="0" xfId="68" applyNumberFormat="1" applyProtection="1"/>
    <xf numFmtId="0" fontId="37" fillId="24" borderId="28" xfId="67" applyAlignment="1" applyProtection="1">
      <alignment horizontal="center"/>
    </xf>
    <xf numFmtId="0" fontId="39" fillId="0" borderId="6" xfId="68" applyFont="1" applyBorder="1" applyAlignment="1" applyProtection="1">
      <alignment horizontal="center"/>
      <protection locked="0"/>
    </xf>
    <xf numFmtId="0" fontId="39" fillId="0" borderId="7" xfId="68" applyFont="1" applyBorder="1" applyAlignment="1" applyProtection="1">
      <alignment horizontal="center"/>
      <protection locked="0"/>
    </xf>
    <xf numFmtId="0" fontId="1" fillId="0" borderId="0" xfId="68" applyAlignment="1" applyProtection="1">
      <alignment horizontal="center"/>
      <protection locked="0"/>
    </xf>
    <xf numFmtId="0" fontId="38" fillId="0" borderId="8" xfId="68" applyFont="1" applyBorder="1" applyAlignment="1" applyProtection="1">
      <alignment horizontal="center"/>
      <protection locked="0"/>
    </xf>
    <xf numFmtId="0" fontId="1" fillId="0" borderId="0" xfId="68" applyBorder="1" applyAlignment="1" applyProtection="1">
      <alignment horizontal="center"/>
    </xf>
    <xf numFmtId="0" fontId="1" fillId="0" borderId="9" xfId="68" applyBorder="1" applyAlignment="1" applyProtection="1">
      <alignment horizontal="center"/>
    </xf>
    <xf numFmtId="166" fontId="38" fillId="0" borderId="10" xfId="68" applyNumberFormat="1" applyFont="1" applyBorder="1" applyAlignment="1" applyProtection="1">
      <alignment horizontal="center"/>
      <protection locked="0"/>
    </xf>
    <xf numFmtId="0" fontId="1" fillId="0" borderId="11" xfId="68" applyBorder="1" applyAlignment="1" applyProtection="1">
      <alignment horizontal="center"/>
    </xf>
    <xf numFmtId="0" fontId="1" fillId="0" borderId="12" xfId="68" applyBorder="1" applyAlignment="1" applyProtection="1">
      <alignment horizontal="center"/>
    </xf>
    <xf numFmtId="9" fontId="40" fillId="0" borderId="0" xfId="70" applyFont="1" applyProtection="1">
      <protection locked="0"/>
    </xf>
    <xf numFmtId="9" fontId="40" fillId="25" borderId="0" xfId="70" applyFont="1" applyFill="1" applyProtection="1">
      <protection locked="0"/>
    </xf>
    <xf numFmtId="9" fontId="41" fillId="0" borderId="0" xfId="70" applyFont="1" applyProtection="1">
      <protection locked="0"/>
    </xf>
    <xf numFmtId="0" fontId="13" fillId="0" borderId="0" xfId="69" applyProtection="1">
      <protection locked="0"/>
    </xf>
    <xf numFmtId="0" fontId="40" fillId="0" borderId="0" xfId="69" applyFont="1" applyAlignment="1" applyProtection="1">
      <alignment horizontal="center"/>
      <protection locked="0"/>
    </xf>
    <xf numFmtId="9" fontId="40" fillId="0" borderId="5" xfId="70" applyFont="1" applyBorder="1" applyProtection="1"/>
    <xf numFmtId="9" fontId="40" fillId="0" borderId="6" xfId="70" applyFont="1" applyBorder="1" applyProtection="1"/>
    <xf numFmtId="9" fontId="40" fillId="25" borderId="7" xfId="70" applyFont="1" applyFill="1" applyBorder="1" applyProtection="1"/>
    <xf numFmtId="9" fontId="41" fillId="0" borderId="0" xfId="70" applyFont="1" applyProtection="1"/>
    <xf numFmtId="9" fontId="40" fillId="0" borderId="8" xfId="70" applyFont="1" applyBorder="1" applyProtection="1"/>
    <xf numFmtId="9" fontId="40" fillId="0" borderId="0" xfId="70" applyFont="1" applyBorder="1" applyProtection="1"/>
    <xf numFmtId="9" fontId="40" fillId="25" borderId="9" xfId="70" applyFont="1" applyFill="1" applyBorder="1" applyProtection="1"/>
    <xf numFmtId="9" fontId="40" fillId="0" borderId="10" xfId="70" applyFont="1" applyBorder="1" applyProtection="1"/>
    <xf numFmtId="9" fontId="40" fillId="0" borderId="11" xfId="70" applyFont="1" applyBorder="1" applyProtection="1"/>
    <xf numFmtId="9" fontId="40" fillId="25" borderId="12" xfId="70" applyFont="1" applyFill="1" applyBorder="1" applyProtection="1"/>
    <xf numFmtId="0" fontId="13" fillId="0" borderId="0" xfId="69" applyAlignment="1" applyProtection="1">
      <alignment horizontal="center"/>
      <protection locked="0"/>
    </xf>
    <xf numFmtId="166" fontId="13" fillId="0" borderId="0" xfId="69" applyNumberFormat="1" applyAlignment="1" applyProtection="1">
      <alignment horizontal="center"/>
      <protection locked="0"/>
    </xf>
    <xf numFmtId="166" fontId="13" fillId="0" borderId="0" xfId="69" applyNumberFormat="1" applyProtection="1">
      <protection locked="0"/>
    </xf>
    <xf numFmtId="169" fontId="13" fillId="0" borderId="0" xfId="69" applyNumberFormat="1" applyProtection="1">
      <protection locked="0"/>
    </xf>
    <xf numFmtId="1" fontId="20" fillId="0" borderId="0" xfId="69" applyNumberFormat="1" applyFont="1" applyAlignment="1" applyProtection="1">
      <alignment horizontal="center"/>
      <protection locked="0"/>
    </xf>
    <xf numFmtId="0" fontId="40" fillId="0" borderId="5" xfId="69" applyFont="1" applyBorder="1" applyAlignment="1" applyProtection="1">
      <alignment horizontal="center"/>
    </xf>
    <xf numFmtId="0" fontId="40" fillId="0" borderId="6" xfId="69" applyFont="1" applyBorder="1" applyAlignment="1" applyProtection="1">
      <alignment horizontal="center"/>
    </xf>
    <xf numFmtId="0" fontId="40" fillId="0" borderId="7" xfId="69" applyFont="1" applyBorder="1" applyAlignment="1" applyProtection="1">
      <alignment horizontal="center"/>
    </xf>
    <xf numFmtId="0" fontId="40" fillId="0" borderId="8" xfId="69" applyFont="1" applyBorder="1" applyAlignment="1" applyProtection="1">
      <alignment horizontal="center"/>
    </xf>
    <xf numFmtId="0" fontId="40" fillId="0" borderId="0" xfId="69" applyFont="1" applyBorder="1" applyAlignment="1" applyProtection="1">
      <alignment horizontal="center"/>
    </xf>
    <xf numFmtId="0" fontId="40" fillId="0" borderId="9" xfId="69" applyFont="1" applyBorder="1" applyAlignment="1" applyProtection="1">
      <alignment horizontal="center"/>
    </xf>
    <xf numFmtId="0" fontId="40" fillId="0" borderId="10" xfId="69" applyFont="1" applyBorder="1" applyAlignment="1" applyProtection="1">
      <alignment horizontal="center"/>
    </xf>
    <xf numFmtId="0" fontId="40" fillId="0" borderId="11" xfId="69" applyFont="1" applyBorder="1" applyAlignment="1" applyProtection="1">
      <alignment horizontal="center"/>
    </xf>
    <xf numFmtId="0" fontId="40" fillId="0" borderId="12" xfId="69" applyFont="1" applyBorder="1" applyAlignment="1" applyProtection="1">
      <alignment horizontal="center"/>
    </xf>
    <xf numFmtId="9" fontId="20" fillId="0" borderId="1" xfId="70" applyFont="1" applyBorder="1" applyAlignment="1" applyProtection="1">
      <alignment horizontal="center"/>
    </xf>
    <xf numFmtId="16" fontId="13" fillId="0" borderId="0" xfId="69" applyNumberFormat="1" applyAlignment="1" applyProtection="1">
      <alignment horizontal="center"/>
      <protection locked="0"/>
    </xf>
    <xf numFmtId="0" fontId="5" fillId="0" borderId="1" xfId="2" applyFont="1" applyBorder="1" applyAlignment="1">
      <alignment horizontal="center"/>
    </xf>
    <xf numFmtId="1" fontId="3" fillId="0" borderId="1" xfId="1" applyNumberFormat="1" applyFont="1" applyBorder="1"/>
    <xf numFmtId="169" fontId="0" fillId="0" borderId="5" xfId="0" applyNumberFormat="1" applyBorder="1"/>
    <xf numFmtId="169" fontId="0" fillId="0" borderId="6" xfId="0" applyNumberFormat="1" applyBorder="1"/>
    <xf numFmtId="169" fontId="0" fillId="0" borderId="6" xfId="0" applyNumberFormat="1" applyBorder="1" applyAlignment="1">
      <alignment horizontal="center"/>
    </xf>
    <xf numFmtId="169" fontId="0" fillId="0" borderId="7" xfId="0" applyNumberFormat="1" applyBorder="1"/>
    <xf numFmtId="169" fontId="0" fillId="0" borderId="8" xfId="0" applyNumberFormat="1" applyBorder="1"/>
    <xf numFmtId="169" fontId="0" fillId="0" borderId="0" xfId="0" applyNumberFormat="1" applyBorder="1"/>
    <xf numFmtId="169" fontId="0" fillId="0" borderId="0" xfId="0" applyNumberFormat="1" applyBorder="1" applyAlignment="1">
      <alignment horizontal="center"/>
    </xf>
    <xf numFmtId="169" fontId="0" fillId="0" borderId="9" xfId="0" applyNumberFormat="1" applyBorder="1"/>
    <xf numFmtId="169" fontId="0" fillId="0" borderId="10" xfId="0" applyNumberFormat="1" applyBorder="1"/>
    <xf numFmtId="169" fontId="0" fillId="0" borderId="11" xfId="0" applyNumberFormat="1" applyBorder="1"/>
    <xf numFmtId="169" fontId="0" fillId="0" borderId="11" xfId="0" applyNumberFormat="1" applyBorder="1" applyAlignment="1">
      <alignment horizontal="center"/>
    </xf>
    <xf numFmtId="169" fontId="0" fillId="0" borderId="12" xfId="0" applyNumberFormat="1" applyBorder="1"/>
    <xf numFmtId="0" fontId="0" fillId="25" borderId="1" xfId="0" applyFill="1" applyBorder="1"/>
    <xf numFmtId="0" fontId="5" fillId="5" borderId="0" xfId="71" applyFont="1" applyFill="1" applyBorder="1" applyAlignment="1">
      <alignment horizontal="center"/>
    </xf>
    <xf numFmtId="164" fontId="7" fillId="23" borderId="1" xfId="71" applyNumberFormat="1" applyFont="1" applyFill="1" applyBorder="1"/>
    <xf numFmtId="0" fontId="5" fillId="0" borderId="0" xfId="71" applyFont="1"/>
    <xf numFmtId="169" fontId="5" fillId="0" borderId="1" xfId="71" applyNumberFormat="1" applyFont="1" applyBorder="1"/>
    <xf numFmtId="0" fontId="5" fillId="0" borderId="0" xfId="71" applyFont="1" applyFill="1" applyBorder="1" applyAlignment="1">
      <alignment horizontal="center"/>
    </xf>
    <xf numFmtId="166" fontId="42" fillId="0" borderId="0" xfId="71" applyNumberFormat="1" applyFont="1" applyBorder="1"/>
    <xf numFmtId="10" fontId="5" fillId="0" borderId="0" xfId="72" applyNumberFormat="1" applyFont="1" applyBorder="1"/>
    <xf numFmtId="10" fontId="5" fillId="0" borderId="0" xfId="73" applyNumberFormat="1" applyFont="1"/>
    <xf numFmtId="165" fontId="5" fillId="0" borderId="0" xfId="71" applyNumberFormat="1" applyFont="1"/>
    <xf numFmtId="0" fontId="5" fillId="2" borderId="1" xfId="2" applyFont="1" applyFill="1" applyBorder="1" applyAlignment="1">
      <alignment horizontal="center" vertical="center"/>
    </xf>
    <xf numFmtId="0" fontId="5" fillId="6" borderId="0" xfId="2" applyFont="1" applyFill="1" applyAlignment="1">
      <alignment horizontal="center"/>
    </xf>
    <xf numFmtId="0" fontId="3" fillId="0" borderId="1" xfId="0" applyFont="1" applyBorder="1" applyAlignment="1">
      <alignment horizontal="center"/>
    </xf>
    <xf numFmtId="0" fontId="5" fillId="2" borderId="1" xfId="62" applyFont="1" applyFill="1" applyBorder="1" applyAlignment="1">
      <alignment horizontal="center"/>
    </xf>
    <xf numFmtId="0" fontId="5" fillId="2" borderId="17" xfId="62" applyFont="1" applyFill="1" applyBorder="1" applyAlignment="1">
      <alignment horizontal="center"/>
    </xf>
    <xf numFmtId="0" fontId="5" fillId="2" borderId="18" xfId="62" applyFont="1" applyFill="1" applyBorder="1" applyAlignment="1">
      <alignment horizontal="center"/>
    </xf>
    <xf numFmtId="0" fontId="5" fillId="2" borderId="19" xfId="62" applyFont="1" applyFill="1" applyBorder="1" applyAlignment="1">
      <alignment horizontal="center"/>
    </xf>
    <xf numFmtId="9" fontId="5" fillId="0" borderId="20" xfId="62" applyNumberFormat="1" applyFont="1" applyBorder="1" applyAlignment="1">
      <alignment horizontal="center"/>
    </xf>
    <xf numFmtId="0" fontId="5" fillId="3" borderId="1" xfId="64" applyFont="1" applyFill="1" applyBorder="1" applyAlignment="1">
      <alignment horizontal="center"/>
    </xf>
    <xf numFmtId="0" fontId="6" fillId="0" borderId="21" xfId="2" applyFont="1" applyBorder="1" applyAlignment="1">
      <alignment horizontal="center"/>
    </xf>
    <xf numFmtId="0" fontId="6" fillId="0" borderId="15" xfId="2" applyFont="1" applyBorder="1" applyAlignment="1">
      <alignment horizontal="center"/>
    </xf>
    <xf numFmtId="0" fontId="6" fillId="0" borderId="22" xfId="2" applyFont="1" applyBorder="1" applyAlignment="1">
      <alignment horizontal="center"/>
    </xf>
    <xf numFmtId="0" fontId="6" fillId="0" borderId="17" xfId="2" applyFont="1" applyBorder="1" applyAlignment="1">
      <alignment horizontal="center"/>
    </xf>
    <xf numFmtId="0" fontId="6" fillId="0" borderId="19" xfId="2" applyFont="1" applyBorder="1" applyAlignment="1">
      <alignment horizontal="center"/>
    </xf>
    <xf numFmtId="0" fontId="6" fillId="21" borderId="0" xfId="2" applyFont="1" applyFill="1" applyAlignment="1">
      <alignment horizontal="center"/>
    </xf>
    <xf numFmtId="0" fontId="13" fillId="0" borderId="0" xfId="69" applyAlignment="1" applyProtection="1">
      <alignment horizontal="center"/>
      <protection locked="0"/>
    </xf>
    <xf numFmtId="166" fontId="13" fillId="0" borderId="0" xfId="69" applyNumberFormat="1" applyAlignment="1" applyProtection="1">
      <alignment horizontal="center"/>
      <protection locked="0"/>
    </xf>
    <xf numFmtId="0" fontId="31" fillId="23" borderId="2" xfId="2" applyFont="1" applyFill="1" applyBorder="1" applyAlignment="1">
      <alignment horizontal="center"/>
    </xf>
    <xf numFmtId="0" fontId="31" fillId="23" borderId="3" xfId="2" applyFont="1" applyFill="1" applyBorder="1" applyAlignment="1">
      <alignment horizontal="center"/>
    </xf>
    <xf numFmtId="0" fontId="31" fillId="23" borderId="4" xfId="2" applyFont="1" applyFill="1" applyBorder="1" applyAlignment="1">
      <alignment horizontal="center"/>
    </xf>
    <xf numFmtId="0" fontId="31" fillId="0" borderId="0" xfId="2" applyFont="1" applyAlignment="1">
      <alignment horizontal="center"/>
    </xf>
    <xf numFmtId="0" fontId="31" fillId="23" borderId="0" xfId="2" applyFont="1" applyFill="1" applyAlignment="1">
      <alignment horizontal="center"/>
    </xf>
    <xf numFmtId="0" fontId="35" fillId="23" borderId="0" xfId="2" applyFont="1" applyFill="1" applyAlignment="1">
      <alignment horizontal="center"/>
    </xf>
    <xf numFmtId="0" fontId="35" fillId="23" borderId="0" xfId="2" quotePrefix="1" applyFont="1" applyFill="1" applyAlignment="1">
      <alignment horizontal="center"/>
    </xf>
    <xf numFmtId="0" fontId="4" fillId="0" borderId="0" xfId="2" applyAlignment="1">
      <alignment horizontal="center"/>
    </xf>
  </cellXfs>
  <cellStyles count="74">
    <cellStyle name="Accent1 - 20%" xfId="4"/>
    <cellStyle name="Accent1 - 40%" xfId="5"/>
    <cellStyle name="Accent1 - 60%" xfId="6"/>
    <cellStyle name="Accent2 - 20%" xfId="7"/>
    <cellStyle name="Accent2 - 40%" xfId="8"/>
    <cellStyle name="Accent2 - 60%" xfId="9"/>
    <cellStyle name="Accent3 - 20%" xfId="10"/>
    <cellStyle name="Accent3 - 40%" xfId="11"/>
    <cellStyle name="Accent3 - 60%" xfId="12"/>
    <cellStyle name="Accent4 - 20%" xfId="13"/>
    <cellStyle name="Accent4 - 40%" xfId="14"/>
    <cellStyle name="Accent4 - 60%" xfId="15"/>
    <cellStyle name="Accent5 - 20%" xfId="16"/>
    <cellStyle name="Accent5 - 40%" xfId="17"/>
    <cellStyle name="Accent5 - 60%" xfId="18"/>
    <cellStyle name="Accent6 - 20%" xfId="19"/>
    <cellStyle name="Accent6 - 40%" xfId="20"/>
    <cellStyle name="Accent6 - 60%" xfId="21"/>
    <cellStyle name="Column heading" xfId="22"/>
    <cellStyle name="Corner heading" xfId="23"/>
    <cellStyle name="Data" xfId="24"/>
    <cellStyle name="Data no deci" xfId="25"/>
    <cellStyle name="Data Superscript" xfId="26"/>
    <cellStyle name="Data_1-1A-Regular" xfId="27"/>
    <cellStyle name="Emphasis 1" xfId="28"/>
    <cellStyle name="Emphasis 2" xfId="29"/>
    <cellStyle name="Emphasis 3" xfId="30"/>
    <cellStyle name="Hed Side" xfId="31"/>
    <cellStyle name="Hed Side bold" xfId="32"/>
    <cellStyle name="Hed Side Indent" xfId="33"/>
    <cellStyle name="Hed Side Regular" xfId="34"/>
    <cellStyle name="Hed Side_1-1A-Regular" xfId="35"/>
    <cellStyle name="Hed Top" xfId="36"/>
    <cellStyle name="Hed Top - SECTION" xfId="37"/>
    <cellStyle name="Hed Top_3-new4" xfId="38"/>
    <cellStyle name="Input" xfId="67" builtinId="20"/>
    <cellStyle name="Normal" xfId="0" builtinId="0"/>
    <cellStyle name="Normal 2" xfId="2"/>
    <cellStyle name="Normal 2 2" xfId="64"/>
    <cellStyle name="Normal 3" xfId="62"/>
    <cellStyle name="Normal 3 2" xfId="71"/>
    <cellStyle name="Normal 4" xfId="68"/>
    <cellStyle name="Normal_BellCurve" xfId="69"/>
    <cellStyle name="Percent" xfId="1" builtinId="5"/>
    <cellStyle name="Percent 2" xfId="3"/>
    <cellStyle name="Percent 2 2" xfId="65"/>
    <cellStyle name="Percent 3" xfId="63"/>
    <cellStyle name="Percent 3 2" xfId="66"/>
    <cellStyle name="Percent 3 2 2" xfId="72"/>
    <cellStyle name="Percent 4" xfId="70"/>
    <cellStyle name="Percent 4 2" xfId="73"/>
    <cellStyle name="Reference" xfId="39"/>
    <cellStyle name="Row heading" xfId="40"/>
    <cellStyle name="Sheet Title" xfId="41"/>
    <cellStyle name="Source Hed" xfId="42"/>
    <cellStyle name="Source Letter" xfId="43"/>
    <cellStyle name="Source Superscript" xfId="44"/>
    <cellStyle name="Source Text" xfId="45"/>
    <cellStyle name="State" xfId="46"/>
    <cellStyle name="Superscript" xfId="47"/>
    <cellStyle name="Table Data" xfId="48"/>
    <cellStyle name="Table Head Top" xfId="49"/>
    <cellStyle name="Table Hed Side" xfId="50"/>
    <cellStyle name="Table Title" xfId="51"/>
    <cellStyle name="Title Text" xfId="52"/>
    <cellStyle name="Title Text 1" xfId="53"/>
    <cellStyle name="Title Text 2" xfId="54"/>
    <cellStyle name="Title-1" xfId="55"/>
    <cellStyle name="Title-2" xfId="56"/>
    <cellStyle name="Title-3" xfId="57"/>
    <cellStyle name="Wrap" xfId="58"/>
    <cellStyle name="Wrap Bold" xfId="59"/>
    <cellStyle name="Wrap Title" xfId="60"/>
    <cellStyle name="Wrap_NTS99-~11" xfId="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FD181E0-5E2F-11CE-A449-00AA004A803D}" ax:persistence="persistStreamInit" r:id="rId1"/>
</file>

<file path=xl/activeX/activeX2.xml><?xml version="1.0" encoding="utf-8"?>
<ax:ocx xmlns:ax="http://schemas.microsoft.com/office/2006/activeX" xmlns:r="http://schemas.openxmlformats.org/officeDocument/2006/relationships" ax:classid="{DFD181E0-5E2F-11CE-A449-00AA004A803D}" ax:persistence="persistStreamInit" r:id="rId1"/>
</file>

<file path=xl/charts/_rels/chart2.xml.rels><?xml version="1.0" encoding="UTF-8" standalone="yes"?>
<Relationships xmlns="http://schemas.openxmlformats.org/package/2006/relationships"><Relationship Id="rId1" Type="http://schemas.openxmlformats.org/officeDocument/2006/relationships/image" Target="../media/image1.jpeg"/></Relationships>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4.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5.xml.rels><?xml version="1.0" encoding="UTF-8" standalone="yes"?>
<Relationships xmlns="http://schemas.openxmlformats.org/package/2006/relationships"><Relationship Id="rId1" Type="http://schemas.openxmlformats.org/officeDocument/2006/relationships/image" Target="../media/image4.jpe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ndard"/>
        <c:varyColors val="0"/>
        <c:ser>
          <c:idx val="1"/>
          <c:order val="1"/>
          <c:val>
            <c:numRef>
              <c:f>Simul!$C$2:$C$26</c:f>
              <c:numCache>
                <c:formatCode>0%</c:formatCode>
                <c:ptCount val="25"/>
              </c:numCache>
            </c:numRef>
          </c:val>
        </c:ser>
        <c:dLbls>
          <c:showLegendKey val="0"/>
          <c:showVal val="0"/>
          <c:showCatName val="0"/>
          <c:showSerName val="0"/>
          <c:showPercent val="0"/>
          <c:showBubbleSize val="0"/>
        </c:dLbls>
        <c:axId val="480239536"/>
        <c:axId val="404694480"/>
      </c:areaChart>
      <c:lineChart>
        <c:grouping val="standard"/>
        <c:varyColors val="0"/>
        <c:ser>
          <c:idx val="0"/>
          <c:order val="0"/>
          <c:marker>
            <c:symbol val="none"/>
          </c:marker>
          <c:cat>
            <c:numRef>
              <c:f>Simul!$A$2:$A$26</c:f>
              <c:numCache>
                <c:formatCode>0.00</c:formatCode>
                <c:ptCount val="25"/>
                <c:pt idx="0">
                  <c:v>-3</c:v>
                </c:pt>
                <c:pt idx="1">
                  <c:v>-2.75</c:v>
                </c:pt>
                <c:pt idx="2">
                  <c:v>-2.5</c:v>
                </c:pt>
                <c:pt idx="3">
                  <c:v>-2.25</c:v>
                </c:pt>
                <c:pt idx="4">
                  <c:v>-2</c:v>
                </c:pt>
                <c:pt idx="5">
                  <c:v>-1.75</c:v>
                </c:pt>
                <c:pt idx="6">
                  <c:v>-1.5</c:v>
                </c:pt>
                <c:pt idx="7">
                  <c:v>-1.25</c:v>
                </c:pt>
                <c:pt idx="8">
                  <c:v>-1</c:v>
                </c:pt>
                <c:pt idx="9">
                  <c:v>-0.75</c:v>
                </c:pt>
                <c:pt idx="10">
                  <c:v>-0.5</c:v>
                </c:pt>
                <c:pt idx="11">
                  <c:v>-0.25</c:v>
                </c:pt>
                <c:pt idx="12">
                  <c:v>0</c:v>
                </c:pt>
                <c:pt idx="13">
                  <c:v>0.25</c:v>
                </c:pt>
                <c:pt idx="14">
                  <c:v>0.5</c:v>
                </c:pt>
                <c:pt idx="15">
                  <c:v>0.75</c:v>
                </c:pt>
                <c:pt idx="16">
                  <c:v>1</c:v>
                </c:pt>
                <c:pt idx="17">
                  <c:v>1.25</c:v>
                </c:pt>
                <c:pt idx="18">
                  <c:v>1.5</c:v>
                </c:pt>
                <c:pt idx="19">
                  <c:v>1.75</c:v>
                </c:pt>
                <c:pt idx="20">
                  <c:v>2</c:v>
                </c:pt>
                <c:pt idx="21">
                  <c:v>2.25</c:v>
                </c:pt>
                <c:pt idx="22">
                  <c:v>2.5</c:v>
                </c:pt>
                <c:pt idx="23">
                  <c:v>2.75</c:v>
                </c:pt>
                <c:pt idx="24">
                  <c:v>3</c:v>
                </c:pt>
              </c:numCache>
            </c:numRef>
          </c:cat>
          <c:val>
            <c:numRef>
              <c:f>Simul!$B$2:$B$26</c:f>
              <c:numCache>
                <c:formatCode>0%</c:formatCode>
                <c:ptCount val="25"/>
              </c:numCache>
            </c:numRef>
          </c:val>
          <c:smooth val="0"/>
        </c:ser>
        <c:dLbls>
          <c:showLegendKey val="0"/>
          <c:showVal val="0"/>
          <c:showCatName val="0"/>
          <c:showSerName val="0"/>
          <c:showPercent val="0"/>
          <c:showBubbleSize val="0"/>
        </c:dLbls>
        <c:marker val="1"/>
        <c:smooth val="0"/>
        <c:axId val="480239536"/>
        <c:axId val="404694480"/>
      </c:lineChart>
      <c:catAx>
        <c:axId val="480239536"/>
        <c:scaling>
          <c:orientation val="minMax"/>
        </c:scaling>
        <c:delete val="0"/>
        <c:axPos val="b"/>
        <c:numFmt formatCode="0.0" sourceLinked="1"/>
        <c:majorTickMark val="out"/>
        <c:minorTickMark val="none"/>
        <c:tickLblPos val="nextTo"/>
        <c:crossAx val="404694480"/>
        <c:crosses val="autoZero"/>
        <c:auto val="1"/>
        <c:lblAlgn val="ctr"/>
        <c:lblOffset val="100"/>
        <c:tickLblSkip val="1"/>
        <c:noMultiLvlLbl val="0"/>
      </c:catAx>
      <c:valAx>
        <c:axId val="404694480"/>
        <c:scaling>
          <c:orientation val="minMax"/>
        </c:scaling>
        <c:delete val="0"/>
        <c:axPos val="l"/>
        <c:majorGridlines/>
        <c:numFmt formatCode="0%" sourceLinked="1"/>
        <c:majorTickMark val="out"/>
        <c:minorTickMark val="none"/>
        <c:tickLblPos val="nextTo"/>
        <c:crossAx val="480239536"/>
        <c:crosses val="autoZero"/>
        <c:crossBetween val="between"/>
      </c:valAx>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plotArea>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055444115113013"/>
          <c:y val="0.13103477692792953"/>
          <c:w val="0.82334061854435581"/>
          <c:h val="0.66896701905311606"/>
        </c:manualLayout>
      </c:layout>
      <c:scatterChart>
        <c:scatterStyle val="smoothMarker"/>
        <c:varyColors val="0"/>
        <c:ser>
          <c:idx val="0"/>
          <c:order val="0"/>
          <c:tx>
            <c:v>10 of 100</c:v>
          </c:tx>
          <c:spPr>
            <a:ln w="38100">
              <a:solidFill>
                <a:srgbClr val="800000"/>
              </a:solidFill>
              <a:prstDash val="solid"/>
            </a:ln>
          </c:spPr>
          <c:marker>
            <c:symbol val="none"/>
          </c:marker>
          <c:xVal>
            <c:numRef>
              <c:f>Sampling2!$A$4:$A$23</c:f>
              <c:numCache>
                <c:formatCode>0%</c:formatCode>
                <c:ptCount val="2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numCache>
            </c:numRef>
          </c:xVal>
          <c:yVal>
            <c:numRef>
              <c:f>Sampling2!$B$4:$B$23</c:f>
              <c:numCache>
                <c:formatCode>0.000%</c:formatCode>
                <c:ptCount val="20"/>
              </c:numCache>
            </c:numRef>
          </c:yVal>
          <c:smooth val="1"/>
        </c:ser>
        <c:ser>
          <c:idx val="1"/>
          <c:order val="1"/>
          <c:tx>
            <c:v>20 of 200</c:v>
          </c:tx>
          <c:spPr>
            <a:ln w="38100">
              <a:solidFill>
                <a:srgbClr val="0000FF"/>
              </a:solidFill>
              <a:prstDash val="solid"/>
            </a:ln>
          </c:spPr>
          <c:marker>
            <c:symbol val="none"/>
          </c:marker>
          <c:xVal>
            <c:numRef>
              <c:f>Sampling2!$A$4:$A$23</c:f>
              <c:numCache>
                <c:formatCode>0%</c:formatCode>
                <c:ptCount val="2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numCache>
            </c:numRef>
          </c:xVal>
          <c:yVal>
            <c:numRef>
              <c:f>Sampling2!$E$4:$E$23</c:f>
              <c:numCache>
                <c:formatCode>0.000%</c:formatCode>
                <c:ptCount val="20"/>
              </c:numCache>
            </c:numRef>
          </c:yVal>
          <c:smooth val="1"/>
        </c:ser>
        <c:ser>
          <c:idx val="2"/>
          <c:order val="2"/>
          <c:tx>
            <c:v>100 of 1000</c:v>
          </c:tx>
          <c:spPr>
            <a:ln w="38100">
              <a:solidFill>
                <a:srgbClr val="FF0000"/>
              </a:solidFill>
              <a:prstDash val="solid"/>
            </a:ln>
          </c:spPr>
          <c:marker>
            <c:symbol val="none"/>
          </c:marker>
          <c:xVal>
            <c:numRef>
              <c:f>Sampling2!$A$4:$A$23</c:f>
              <c:numCache>
                <c:formatCode>0%</c:formatCode>
                <c:ptCount val="2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numCache>
            </c:numRef>
          </c:xVal>
          <c:yVal>
            <c:numRef>
              <c:f>Sampling2!$H$4:$H$23</c:f>
              <c:numCache>
                <c:formatCode>0.000%</c:formatCode>
                <c:ptCount val="20"/>
              </c:numCache>
            </c:numRef>
          </c:yVal>
          <c:smooth val="1"/>
        </c:ser>
        <c:dLbls>
          <c:showLegendKey val="0"/>
          <c:showVal val="0"/>
          <c:showCatName val="0"/>
          <c:showSerName val="0"/>
          <c:showPercent val="0"/>
          <c:showBubbleSize val="0"/>
        </c:dLbls>
        <c:axId val="476999072"/>
        <c:axId val="476999632"/>
      </c:scatterChart>
      <c:valAx>
        <c:axId val="476999072"/>
        <c:scaling>
          <c:orientation val="minMax"/>
          <c:max val="0.2"/>
          <c:min val="1.0000000000000005E-2"/>
        </c:scaling>
        <c:delete val="0"/>
        <c:axPos val="b"/>
        <c:majorGridlines>
          <c:spPr>
            <a:ln w="3175">
              <a:solidFill>
                <a:srgbClr val="000000"/>
              </a:solidFill>
              <a:prstDash val="solid"/>
            </a:ln>
          </c:spPr>
        </c:majorGridlines>
        <c:minorGridlines>
          <c:spPr>
            <a:ln w="3175">
              <a:solidFill>
                <a:srgbClr val="000000"/>
              </a:solidFill>
              <a:prstDash val="solid"/>
            </a:ln>
          </c:spPr>
        </c:minorGridlines>
        <c:title>
          <c:tx>
            <c:rich>
              <a:bodyPr/>
              <a:lstStyle/>
              <a:p>
                <a:pPr>
                  <a:defRPr sz="1025" b="1" i="0" u="none" strike="noStrike" baseline="0">
                    <a:solidFill>
                      <a:srgbClr val="000000"/>
                    </a:solidFill>
                    <a:latin typeface="Arial"/>
                    <a:ea typeface="Arial"/>
                    <a:cs typeface="Arial"/>
                  </a:defRPr>
                </a:pPr>
                <a:r>
                  <a:rPr lang="en-US"/>
                  <a:t>% defects in batch</a:t>
                </a:r>
              </a:p>
            </c:rich>
          </c:tx>
          <c:layout>
            <c:manualLayout>
              <c:xMode val="edge"/>
              <c:yMode val="edge"/>
              <c:x val="0.44992050874403838"/>
              <c:y val="0.91034687128877534"/>
            </c:manualLayout>
          </c:layout>
          <c:overlay val="0"/>
          <c:spPr>
            <a:noFill/>
            <a:ln w="25400">
              <a:noFill/>
            </a:ln>
          </c:spPr>
        </c:title>
        <c:numFmt formatCode="0%" sourceLinked="0"/>
        <c:majorTickMark val="out"/>
        <c:minorTickMark val="out"/>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476999632"/>
        <c:crosses val="autoZero"/>
        <c:crossBetween val="midCat"/>
        <c:majorUnit val="1.0000000000000005E-2"/>
        <c:minorUnit val="1.0000000000000005E-2"/>
      </c:valAx>
      <c:valAx>
        <c:axId val="476999632"/>
        <c:scaling>
          <c:orientation val="minMax"/>
          <c:max val="1"/>
          <c:min val="0"/>
        </c:scaling>
        <c:delete val="0"/>
        <c:axPos val="l"/>
        <c:majorGridlines>
          <c:spPr>
            <a:ln w="3175">
              <a:solidFill>
                <a:srgbClr val="000000"/>
              </a:solidFill>
              <a:prstDash val="solid"/>
            </a:ln>
          </c:spPr>
        </c:majorGridlines>
        <c:title>
          <c:tx>
            <c:rich>
              <a:bodyPr/>
              <a:lstStyle/>
              <a:p>
                <a:pPr>
                  <a:defRPr sz="1025" b="1" i="0" u="none" strike="noStrike" baseline="0">
                    <a:solidFill>
                      <a:srgbClr val="000000"/>
                    </a:solidFill>
                    <a:latin typeface="Arial"/>
                    <a:ea typeface="Arial"/>
                    <a:cs typeface="Arial"/>
                  </a:defRPr>
                </a:pPr>
                <a:r>
                  <a:rPr lang="en-US"/>
                  <a:t>Probability of finding a defect</a:t>
                </a:r>
              </a:p>
            </c:rich>
          </c:tx>
          <c:layout>
            <c:manualLayout>
              <c:xMode val="edge"/>
              <c:yMode val="edge"/>
              <c:x val="2.5437201907790221E-2"/>
              <c:y val="0.2229890063510379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476999072"/>
        <c:crosses val="autoZero"/>
        <c:crossBetween val="midCat"/>
        <c:majorUnit val="0.1"/>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legend>
      <c:legendPos val="t"/>
      <c:layout>
        <c:manualLayout>
          <c:xMode val="edge"/>
          <c:yMode val="edge"/>
          <c:x val="0.3131955484896663"/>
          <c:y val="1.8390845884621688E-2"/>
          <c:w val="0.48171701112877585"/>
          <c:h val="5.7471393389442772E-2"/>
        </c:manualLayout>
      </c:layout>
      <c:overlay val="0"/>
      <c:spPr>
        <a:solidFill>
          <a:srgbClr val="FFFFFF"/>
        </a:solidFill>
        <a:ln w="3175">
          <a:solidFill>
            <a:srgbClr val="000000"/>
          </a:solidFill>
          <a:prstDash val="solid"/>
        </a:ln>
      </c:spPr>
      <c:txPr>
        <a:bodyPr/>
        <a:lstStyle/>
        <a:p>
          <a:pPr>
            <a:defRPr sz="98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167" r="0.75000000000000167" t="1" header="0.5" footer="0.5"/>
    <c:pageSetup orientation="landscape"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3"/>
          <c:order val="3"/>
          <c:tx>
            <c:v>extra</c:v>
          </c:tx>
          <c:spPr>
            <a:solidFill>
              <a:srgbClr val="FFFF00"/>
            </a:solidFill>
            <a:ln>
              <a:noFill/>
            </a:ln>
            <a:effectLst/>
          </c:spPr>
          <c:invertIfNegative val="0"/>
          <c:cat>
            <c:strRef>
              <c:f>FairCoin!$A$2:$A$8</c:f>
              <c:strCache>
                <c:ptCount val="7"/>
                <c:pt idx="0">
                  <c:v>000000</c:v>
                </c:pt>
                <c:pt idx="1">
                  <c:v>00000X</c:v>
                </c:pt>
                <c:pt idx="2">
                  <c:v>0000XX</c:v>
                </c:pt>
                <c:pt idx="3">
                  <c:v>000XXX</c:v>
                </c:pt>
                <c:pt idx="4">
                  <c:v>00XXXX</c:v>
                </c:pt>
                <c:pt idx="5">
                  <c:v>0XXXXX</c:v>
                </c:pt>
                <c:pt idx="6">
                  <c:v>XXXXXX</c:v>
                </c:pt>
              </c:strCache>
            </c:strRef>
          </c:cat>
          <c:val>
            <c:numRef>
              <c:f>FairCoin!$G$2:$G$8</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24"/>
        <c:axId val="478824688"/>
        <c:axId val="478825248"/>
      </c:barChart>
      <c:lineChart>
        <c:grouping val="standard"/>
        <c:varyColors val="0"/>
        <c:ser>
          <c:idx val="0"/>
          <c:order val="0"/>
          <c:tx>
            <c:strRef>
              <c:f>FairCoin!$C$1</c:f>
              <c:strCache>
                <c:ptCount val="1"/>
                <c:pt idx="0">
                  <c:v>20%</c:v>
                </c:pt>
              </c:strCache>
            </c:strRef>
          </c:tx>
          <c:spPr>
            <a:ln w="28575" cap="rnd">
              <a:solidFill>
                <a:schemeClr val="accent1"/>
              </a:solidFill>
              <a:round/>
            </a:ln>
            <a:effectLst/>
          </c:spPr>
          <c:marker>
            <c:symbol val="none"/>
          </c:marker>
          <c:cat>
            <c:strRef>
              <c:f>FairCoin!$A$2:$A$8</c:f>
              <c:strCache>
                <c:ptCount val="7"/>
                <c:pt idx="0">
                  <c:v>000000</c:v>
                </c:pt>
                <c:pt idx="1">
                  <c:v>00000X</c:v>
                </c:pt>
                <c:pt idx="2">
                  <c:v>0000XX</c:v>
                </c:pt>
                <c:pt idx="3">
                  <c:v>000XXX</c:v>
                </c:pt>
                <c:pt idx="4">
                  <c:v>00XXXX</c:v>
                </c:pt>
                <c:pt idx="5">
                  <c:v>0XXXXX</c:v>
                </c:pt>
                <c:pt idx="6">
                  <c:v>XXXXXX</c:v>
                </c:pt>
              </c:strCache>
            </c:strRef>
          </c:cat>
          <c:val>
            <c:numRef>
              <c:f>FairCoin!$C$2:$C$8</c:f>
              <c:numCache>
                <c:formatCode>0%</c:formatCode>
                <c:ptCount val="7"/>
              </c:numCache>
            </c:numRef>
          </c:val>
          <c:smooth val="1"/>
        </c:ser>
        <c:ser>
          <c:idx val="1"/>
          <c:order val="1"/>
          <c:tx>
            <c:strRef>
              <c:f>FairCoin!$D$1</c:f>
              <c:strCache>
                <c:ptCount val="1"/>
                <c:pt idx="0">
                  <c:v>30%</c:v>
                </c:pt>
              </c:strCache>
            </c:strRef>
          </c:tx>
          <c:spPr>
            <a:ln w="28575" cap="rnd">
              <a:solidFill>
                <a:schemeClr val="accent2"/>
              </a:solidFill>
              <a:round/>
            </a:ln>
            <a:effectLst/>
          </c:spPr>
          <c:marker>
            <c:symbol val="none"/>
          </c:marker>
          <c:cat>
            <c:strRef>
              <c:f>FairCoin!$A$2:$A$8</c:f>
              <c:strCache>
                <c:ptCount val="7"/>
                <c:pt idx="0">
                  <c:v>000000</c:v>
                </c:pt>
                <c:pt idx="1">
                  <c:v>00000X</c:v>
                </c:pt>
                <c:pt idx="2">
                  <c:v>0000XX</c:v>
                </c:pt>
                <c:pt idx="3">
                  <c:v>000XXX</c:v>
                </c:pt>
                <c:pt idx="4">
                  <c:v>00XXXX</c:v>
                </c:pt>
                <c:pt idx="5">
                  <c:v>0XXXXX</c:v>
                </c:pt>
                <c:pt idx="6">
                  <c:v>XXXXXX</c:v>
                </c:pt>
              </c:strCache>
            </c:strRef>
          </c:cat>
          <c:val>
            <c:numRef>
              <c:f>FairCoin!$D$2:$D$8</c:f>
              <c:numCache>
                <c:formatCode>0%</c:formatCode>
                <c:ptCount val="7"/>
              </c:numCache>
            </c:numRef>
          </c:val>
          <c:smooth val="1"/>
        </c:ser>
        <c:ser>
          <c:idx val="2"/>
          <c:order val="2"/>
          <c:tx>
            <c:strRef>
              <c:f>FairCoin!$E$1</c:f>
              <c:strCache>
                <c:ptCount val="1"/>
                <c:pt idx="0">
                  <c:v>40%</c:v>
                </c:pt>
              </c:strCache>
            </c:strRef>
          </c:tx>
          <c:spPr>
            <a:ln w="28575" cap="rnd">
              <a:solidFill>
                <a:schemeClr val="accent3"/>
              </a:solidFill>
              <a:round/>
            </a:ln>
            <a:effectLst/>
          </c:spPr>
          <c:marker>
            <c:symbol val="none"/>
          </c:marker>
          <c:cat>
            <c:strRef>
              <c:f>FairCoin!$A$2:$A$8</c:f>
              <c:strCache>
                <c:ptCount val="7"/>
                <c:pt idx="0">
                  <c:v>000000</c:v>
                </c:pt>
                <c:pt idx="1">
                  <c:v>00000X</c:v>
                </c:pt>
                <c:pt idx="2">
                  <c:v>0000XX</c:v>
                </c:pt>
                <c:pt idx="3">
                  <c:v>000XXX</c:v>
                </c:pt>
                <c:pt idx="4">
                  <c:v>00XXXX</c:v>
                </c:pt>
                <c:pt idx="5">
                  <c:v>0XXXXX</c:v>
                </c:pt>
                <c:pt idx="6">
                  <c:v>XXXXXX</c:v>
                </c:pt>
              </c:strCache>
            </c:strRef>
          </c:cat>
          <c:val>
            <c:numRef>
              <c:f>FairCoin!$E$2:$E$8</c:f>
              <c:numCache>
                <c:formatCode>0%</c:formatCode>
                <c:ptCount val="7"/>
              </c:numCache>
            </c:numRef>
          </c:val>
          <c:smooth val="1"/>
        </c:ser>
        <c:ser>
          <c:idx val="4"/>
          <c:order val="4"/>
          <c:tx>
            <c:strRef>
              <c:f>FairCoin!$F$1</c:f>
              <c:strCache>
                <c:ptCount val="1"/>
                <c:pt idx="0">
                  <c:v>50%</c:v>
                </c:pt>
              </c:strCache>
            </c:strRef>
          </c:tx>
          <c:spPr>
            <a:ln w="28575" cap="rnd">
              <a:solidFill>
                <a:schemeClr val="accent5"/>
              </a:solidFill>
              <a:round/>
            </a:ln>
            <a:effectLst/>
          </c:spPr>
          <c:marker>
            <c:symbol val="none"/>
          </c:marker>
          <c:cat>
            <c:strRef>
              <c:f>FairCoin!$A$2:$A$8</c:f>
              <c:strCache>
                <c:ptCount val="7"/>
                <c:pt idx="0">
                  <c:v>000000</c:v>
                </c:pt>
                <c:pt idx="1">
                  <c:v>00000X</c:v>
                </c:pt>
                <c:pt idx="2">
                  <c:v>0000XX</c:v>
                </c:pt>
                <c:pt idx="3">
                  <c:v>000XXX</c:v>
                </c:pt>
                <c:pt idx="4">
                  <c:v>00XXXX</c:v>
                </c:pt>
                <c:pt idx="5">
                  <c:v>0XXXXX</c:v>
                </c:pt>
                <c:pt idx="6">
                  <c:v>XXXXXX</c:v>
                </c:pt>
              </c:strCache>
            </c:strRef>
          </c:cat>
          <c:val>
            <c:numRef>
              <c:f>FairCoin!$G$2:$G$8</c:f>
              <c:numCache>
                <c:formatCode>0%</c:formatCode>
                <c:ptCount val="7"/>
                <c:pt idx="0">
                  <c:v>0</c:v>
                </c:pt>
                <c:pt idx="1">
                  <c:v>0</c:v>
                </c:pt>
                <c:pt idx="2">
                  <c:v>0</c:v>
                </c:pt>
                <c:pt idx="3">
                  <c:v>0</c:v>
                </c:pt>
                <c:pt idx="4">
                  <c:v>0</c:v>
                </c:pt>
                <c:pt idx="5">
                  <c:v>0</c:v>
                </c:pt>
                <c:pt idx="6">
                  <c:v>0</c:v>
                </c:pt>
              </c:numCache>
            </c:numRef>
          </c:val>
          <c:smooth val="1"/>
        </c:ser>
        <c:dLbls>
          <c:showLegendKey val="0"/>
          <c:showVal val="0"/>
          <c:showCatName val="0"/>
          <c:showSerName val="0"/>
          <c:showPercent val="0"/>
          <c:showBubbleSize val="0"/>
        </c:dLbls>
        <c:marker val="1"/>
        <c:smooth val="0"/>
        <c:axId val="478824688"/>
        <c:axId val="478825248"/>
      </c:lineChart>
      <c:catAx>
        <c:axId val="4788246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478825248"/>
        <c:crosses val="autoZero"/>
        <c:auto val="1"/>
        <c:lblAlgn val="ctr"/>
        <c:lblOffset val="100"/>
        <c:noMultiLvlLbl val="0"/>
      </c:catAx>
      <c:valAx>
        <c:axId val="478825248"/>
        <c:scaling>
          <c:orientation val="minMax"/>
          <c:max val="0.4"/>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88246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1905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EstProp!$B$3</c:f>
              <c:strCache>
                <c:ptCount val="1"/>
                <c:pt idx="0">
                  <c:v>Min</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EstProp!$A$4:$A$14</c:f>
              <c:numCache>
                <c:formatCode>0.00</c:formatCode>
                <c:ptCount val="11"/>
                <c:pt idx="0">
                  <c:v>0.01</c:v>
                </c:pt>
                <c:pt idx="1">
                  <c:v>0.1</c:v>
                </c:pt>
                <c:pt idx="2">
                  <c:v>0.2</c:v>
                </c:pt>
                <c:pt idx="3">
                  <c:v>0.3</c:v>
                </c:pt>
                <c:pt idx="4">
                  <c:v>0.4</c:v>
                </c:pt>
                <c:pt idx="5">
                  <c:v>0.5</c:v>
                </c:pt>
                <c:pt idx="6">
                  <c:v>0.6</c:v>
                </c:pt>
                <c:pt idx="7">
                  <c:v>0.7</c:v>
                </c:pt>
                <c:pt idx="8">
                  <c:v>0.8</c:v>
                </c:pt>
                <c:pt idx="9">
                  <c:v>0.9</c:v>
                </c:pt>
                <c:pt idx="10">
                  <c:v>0.99</c:v>
                </c:pt>
              </c:numCache>
            </c:numRef>
          </c:xVal>
          <c:yVal>
            <c:numRef>
              <c:f>EstProp!$B$4:$B$14</c:f>
              <c:numCache>
                <c:formatCode>0</c:formatCode>
                <c:ptCount val="11"/>
              </c:numCache>
            </c:numRef>
          </c:yVal>
          <c:smooth val="1"/>
        </c:ser>
        <c:ser>
          <c:idx val="1"/>
          <c:order val="1"/>
          <c:tx>
            <c:strRef>
              <c:f>EstProp!$C$3</c:f>
              <c:strCache>
                <c:ptCount val="1"/>
                <c:pt idx="0">
                  <c:v>Max</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EstProp!$A$4:$A$14</c:f>
              <c:numCache>
                <c:formatCode>0.00</c:formatCode>
                <c:ptCount val="11"/>
                <c:pt idx="0">
                  <c:v>0.01</c:v>
                </c:pt>
                <c:pt idx="1">
                  <c:v>0.1</c:v>
                </c:pt>
                <c:pt idx="2">
                  <c:v>0.2</c:v>
                </c:pt>
                <c:pt idx="3">
                  <c:v>0.3</c:v>
                </c:pt>
                <c:pt idx="4">
                  <c:v>0.4</c:v>
                </c:pt>
                <c:pt idx="5">
                  <c:v>0.5</c:v>
                </c:pt>
                <c:pt idx="6">
                  <c:v>0.6</c:v>
                </c:pt>
                <c:pt idx="7">
                  <c:v>0.7</c:v>
                </c:pt>
                <c:pt idx="8">
                  <c:v>0.8</c:v>
                </c:pt>
                <c:pt idx="9">
                  <c:v>0.9</c:v>
                </c:pt>
                <c:pt idx="10">
                  <c:v>0.99</c:v>
                </c:pt>
              </c:numCache>
            </c:numRef>
          </c:xVal>
          <c:yVal>
            <c:numRef>
              <c:f>EstProp!$C$4:$C$14</c:f>
              <c:numCache>
                <c:formatCode>0</c:formatCode>
                <c:ptCount val="11"/>
              </c:numCache>
            </c:numRef>
          </c:yVal>
          <c:smooth val="1"/>
        </c:ser>
        <c:dLbls>
          <c:showLegendKey val="0"/>
          <c:showVal val="0"/>
          <c:showCatName val="0"/>
          <c:showSerName val="0"/>
          <c:showPercent val="0"/>
          <c:showBubbleSize val="0"/>
        </c:dLbls>
        <c:axId val="478489472"/>
        <c:axId val="478490032"/>
      </c:scatterChart>
      <c:valAx>
        <c:axId val="478489472"/>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8490032"/>
        <c:crosses val="autoZero"/>
        <c:crossBetween val="midCat"/>
      </c:valAx>
      <c:valAx>
        <c:axId val="4784900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8489472"/>
        <c:crosses val="autoZero"/>
        <c:crossBetween val="midCat"/>
      </c:valAx>
      <c:spPr>
        <a:solidFill>
          <a:schemeClr val="accent6">
            <a:lumMod val="20000"/>
            <a:lumOff val="80000"/>
          </a:schemeClr>
        </a:soli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69904495322703"/>
          <c:y val="9.4710515890894936E-2"/>
          <c:w val="0.81679568064853458"/>
          <c:h val="0.7771833509870496"/>
        </c:manualLayout>
      </c:layout>
      <c:scatterChart>
        <c:scatterStyle val="smoothMarker"/>
        <c:varyColors val="0"/>
        <c:ser>
          <c:idx val="2"/>
          <c:order val="0"/>
          <c:tx>
            <c:strRef>
              <c:f>Power!$B$1</c:f>
              <c:strCache>
                <c:ptCount val="1"/>
                <c:pt idx="0">
                  <c:v>2.5%</c:v>
                </c:pt>
              </c:strCache>
            </c:strRef>
          </c:tx>
          <c:spPr>
            <a:ln w="25400">
              <a:solidFill>
                <a:srgbClr val="FF0000"/>
              </a:solidFill>
              <a:prstDash val="solid"/>
            </a:ln>
          </c:spPr>
          <c:marker>
            <c:symbol val="none"/>
          </c:marker>
          <c:xVal>
            <c:numRef>
              <c:f>Power!$A$5:$A$21</c:f>
              <c:numCache>
                <c:formatCode>0.0</c:formatCode>
                <c:ptCount val="17"/>
                <c:pt idx="0">
                  <c:v>-4</c:v>
                </c:pt>
                <c:pt idx="1">
                  <c:v>-3.5</c:v>
                </c:pt>
                <c:pt idx="2">
                  <c:v>-3</c:v>
                </c:pt>
                <c:pt idx="3">
                  <c:v>-2.5</c:v>
                </c:pt>
                <c:pt idx="4">
                  <c:v>-2</c:v>
                </c:pt>
                <c:pt idx="5">
                  <c:v>-1.5</c:v>
                </c:pt>
                <c:pt idx="6">
                  <c:v>-1</c:v>
                </c:pt>
                <c:pt idx="7">
                  <c:v>-0.5</c:v>
                </c:pt>
                <c:pt idx="8">
                  <c:v>0</c:v>
                </c:pt>
                <c:pt idx="9">
                  <c:v>0.5</c:v>
                </c:pt>
                <c:pt idx="10">
                  <c:v>1</c:v>
                </c:pt>
                <c:pt idx="11">
                  <c:v>1.5</c:v>
                </c:pt>
                <c:pt idx="12">
                  <c:v>2</c:v>
                </c:pt>
                <c:pt idx="13">
                  <c:v>2.5</c:v>
                </c:pt>
                <c:pt idx="14">
                  <c:v>3</c:v>
                </c:pt>
                <c:pt idx="15">
                  <c:v>3.5</c:v>
                </c:pt>
                <c:pt idx="16">
                  <c:v>4</c:v>
                </c:pt>
              </c:numCache>
            </c:numRef>
          </c:xVal>
          <c:yVal>
            <c:numRef>
              <c:f>Power!$B$5:$B$21</c:f>
              <c:numCache>
                <c:formatCode>0.00%</c:formatCode>
                <c:ptCount val="17"/>
              </c:numCache>
            </c:numRef>
          </c:yVal>
          <c:smooth val="1"/>
        </c:ser>
        <c:ser>
          <c:idx val="0"/>
          <c:order val="1"/>
          <c:tx>
            <c:strRef>
              <c:f>Power!$C$1</c:f>
              <c:strCache>
                <c:ptCount val="1"/>
              </c:strCache>
            </c:strRef>
          </c:tx>
          <c:spPr>
            <a:ln w="25400">
              <a:solidFill>
                <a:srgbClr val="000080"/>
              </a:solidFill>
              <a:prstDash val="solid"/>
            </a:ln>
          </c:spPr>
          <c:marker>
            <c:symbol val="none"/>
          </c:marker>
          <c:xVal>
            <c:numRef>
              <c:f>Power!$A$5:$A$21</c:f>
              <c:numCache>
                <c:formatCode>0.0</c:formatCode>
                <c:ptCount val="17"/>
                <c:pt idx="0">
                  <c:v>-4</c:v>
                </c:pt>
                <c:pt idx="1">
                  <c:v>-3.5</c:v>
                </c:pt>
                <c:pt idx="2">
                  <c:v>-3</c:v>
                </c:pt>
                <c:pt idx="3">
                  <c:v>-2.5</c:v>
                </c:pt>
                <c:pt idx="4">
                  <c:v>-2</c:v>
                </c:pt>
                <c:pt idx="5">
                  <c:v>-1.5</c:v>
                </c:pt>
                <c:pt idx="6">
                  <c:v>-1</c:v>
                </c:pt>
                <c:pt idx="7">
                  <c:v>-0.5</c:v>
                </c:pt>
                <c:pt idx="8">
                  <c:v>0</c:v>
                </c:pt>
                <c:pt idx="9">
                  <c:v>0.5</c:v>
                </c:pt>
                <c:pt idx="10">
                  <c:v>1</c:v>
                </c:pt>
                <c:pt idx="11">
                  <c:v>1.5</c:v>
                </c:pt>
                <c:pt idx="12">
                  <c:v>2</c:v>
                </c:pt>
                <c:pt idx="13">
                  <c:v>2.5</c:v>
                </c:pt>
                <c:pt idx="14">
                  <c:v>3</c:v>
                </c:pt>
                <c:pt idx="15">
                  <c:v>3.5</c:v>
                </c:pt>
                <c:pt idx="16">
                  <c:v>4</c:v>
                </c:pt>
              </c:numCache>
            </c:numRef>
          </c:xVal>
          <c:yVal>
            <c:numRef>
              <c:f>Power!$C$5:$C$21</c:f>
              <c:numCache>
                <c:formatCode>0.00%</c:formatCode>
                <c:ptCount val="17"/>
              </c:numCache>
            </c:numRef>
          </c:yVal>
          <c:smooth val="1"/>
        </c:ser>
        <c:dLbls>
          <c:showLegendKey val="0"/>
          <c:showVal val="0"/>
          <c:showCatName val="0"/>
          <c:showSerName val="0"/>
          <c:showPercent val="0"/>
          <c:showBubbleSize val="0"/>
        </c:dLbls>
        <c:axId val="479469728"/>
        <c:axId val="479470288"/>
      </c:scatterChart>
      <c:valAx>
        <c:axId val="479469728"/>
        <c:scaling>
          <c:orientation val="minMax"/>
          <c:max val="4"/>
          <c:min val="-4"/>
        </c:scaling>
        <c:delete val="0"/>
        <c:axPos val="b"/>
        <c:majorGridlines>
          <c:spPr>
            <a:ln w="3175">
              <a:solidFill>
                <a:srgbClr val="000000"/>
              </a:solidFill>
              <a:prstDash val="solid"/>
            </a:ln>
          </c:spPr>
        </c:majorGridlines>
        <c:minorGridlines>
          <c:spPr>
            <a:ln w="3175">
              <a:solidFill>
                <a:srgbClr val="000000"/>
              </a:solidFill>
              <a:prstDash val="solid"/>
            </a:ln>
          </c:spPr>
        </c:minorGridlines>
        <c:numFmt formatCode="0.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993366"/>
                </a:solidFill>
                <a:latin typeface="Arial"/>
                <a:ea typeface="Arial"/>
                <a:cs typeface="Arial"/>
              </a:defRPr>
            </a:pPr>
            <a:endParaRPr lang="en-US"/>
          </a:p>
        </c:txPr>
        <c:crossAx val="479470288"/>
        <c:crossesAt val="0"/>
        <c:crossBetween val="midCat"/>
        <c:majorUnit val="1"/>
        <c:minorUnit val="0.5"/>
      </c:valAx>
      <c:valAx>
        <c:axId val="479470288"/>
        <c:scaling>
          <c:orientation val="minMax"/>
          <c:max val="1"/>
        </c:scaling>
        <c:delete val="0"/>
        <c:axPos val="l"/>
        <c:majorGridlines>
          <c:spPr>
            <a:ln w="3175">
              <a:solidFill>
                <a:srgbClr val="000000"/>
              </a:solidFill>
              <a:prstDash val="solid"/>
            </a:ln>
          </c:spPr>
        </c:majorGridlines>
        <c:numFmt formatCode="0%" sourceLinked="0"/>
        <c:majorTickMark val="out"/>
        <c:minorTickMark val="none"/>
        <c:tickLblPos val="low"/>
        <c:spPr>
          <a:ln w="3175">
            <a:solidFill>
              <a:srgbClr val="000000"/>
            </a:solidFill>
            <a:prstDash val="solid"/>
          </a:ln>
        </c:spPr>
        <c:txPr>
          <a:bodyPr rot="0" vert="horz"/>
          <a:lstStyle/>
          <a:p>
            <a:pPr>
              <a:defRPr sz="1200" b="0" i="0" u="none" strike="noStrike" baseline="0">
                <a:solidFill>
                  <a:srgbClr val="0000FF"/>
                </a:solidFill>
                <a:latin typeface="Arial"/>
                <a:ea typeface="Arial"/>
                <a:cs typeface="Arial"/>
              </a:defRPr>
            </a:pPr>
            <a:endParaRPr lang="en-US"/>
          </a:p>
        </c:txPr>
        <c:crossAx val="479469728"/>
        <c:crosses val="autoZero"/>
        <c:crossBetween val="midCat"/>
        <c:majorUnit val="0.1"/>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6</xdr:col>
      <xdr:colOff>9525</xdr:colOff>
      <xdr:row>0</xdr:row>
      <xdr:rowOff>9525</xdr:rowOff>
    </xdr:from>
    <xdr:to>
      <xdr:col>6</xdr:col>
      <xdr:colOff>9525</xdr:colOff>
      <xdr:row>23</xdr:row>
      <xdr:rowOff>0</xdr:rowOff>
    </xdr:to>
    <xdr:sp macro="" textlink="">
      <xdr:nvSpPr>
        <xdr:cNvPr id="2" name="Line 3"/>
        <xdr:cNvSpPr>
          <a:spLocks noChangeShapeType="1"/>
        </xdr:cNvSpPr>
      </xdr:nvSpPr>
      <xdr:spPr bwMode="auto">
        <a:xfrm>
          <a:off x="3533775" y="9525"/>
          <a:ext cx="0" cy="3838575"/>
        </a:xfrm>
        <a:prstGeom prst="line">
          <a:avLst/>
        </a:prstGeom>
        <a:noFill/>
        <a:ln w="5715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266700</xdr:colOff>
      <xdr:row>1</xdr:row>
      <xdr:rowOff>85725</xdr:rowOff>
    </xdr:from>
    <xdr:to>
      <xdr:col>13</xdr:col>
      <xdr:colOff>710046</xdr:colOff>
      <xdr:row>25</xdr:row>
      <xdr:rowOff>190500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xdr:col>
      <xdr:colOff>257175</xdr:colOff>
      <xdr:row>0</xdr:row>
      <xdr:rowOff>95250</xdr:rowOff>
    </xdr:from>
    <xdr:to>
      <xdr:col>17</xdr:col>
      <xdr:colOff>346364</xdr:colOff>
      <xdr:row>26</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85725</xdr:colOff>
      <xdr:row>0</xdr:row>
      <xdr:rowOff>19050</xdr:rowOff>
    </xdr:from>
    <xdr:to>
      <xdr:col>10</xdr:col>
      <xdr:colOff>533400</xdr:colOff>
      <xdr:row>2</xdr:row>
      <xdr:rowOff>0</xdr:rowOff>
    </xdr:to>
    <xdr:sp macro="" textlink="">
      <xdr:nvSpPr>
        <xdr:cNvPr id="2" name="AutoShape 2"/>
        <xdr:cNvSpPr>
          <a:spLocks noChangeArrowheads="1"/>
        </xdr:cNvSpPr>
      </xdr:nvSpPr>
      <xdr:spPr bwMode="auto">
        <a:xfrm>
          <a:off x="4752975" y="19050"/>
          <a:ext cx="1104900" cy="381000"/>
        </a:xfrm>
        <a:prstGeom prst="wedgeRectCallout">
          <a:avLst>
            <a:gd name="adj1" fmla="val 26403"/>
            <a:gd name="adj2" fmla="val 116667"/>
          </a:avLst>
        </a:prstGeom>
        <a:solidFill>
          <a:srgbClr val="FFFFFF"/>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confidence</a:t>
          </a:r>
        </a:p>
        <a:p>
          <a:pPr algn="ctr" rtl="1">
            <a:defRPr sz="1000"/>
          </a:pPr>
          <a:r>
            <a:rPr lang="en-US" sz="1000" b="1" i="0" strike="noStrike">
              <a:solidFill>
                <a:srgbClr val="000000"/>
              </a:solidFill>
              <a:latin typeface="Arial"/>
              <a:cs typeface="Arial"/>
            </a:rPr>
            <a:t>limit</a:t>
          </a:r>
        </a:p>
      </xdr:txBody>
    </xdr:sp>
    <xdr:clientData/>
  </xdr:twoCellAnchor>
  <xdr:twoCellAnchor>
    <xdr:from>
      <xdr:col>12</xdr:col>
      <xdr:colOff>485775</xdr:colOff>
      <xdr:row>0</xdr:row>
      <xdr:rowOff>19050</xdr:rowOff>
    </xdr:from>
    <xdr:to>
      <xdr:col>14</xdr:col>
      <xdr:colOff>0</xdr:colOff>
      <xdr:row>2</xdr:row>
      <xdr:rowOff>0</xdr:rowOff>
    </xdr:to>
    <xdr:sp macro="" textlink="">
      <xdr:nvSpPr>
        <xdr:cNvPr id="3" name="AutoShape 3"/>
        <xdr:cNvSpPr>
          <a:spLocks noChangeArrowheads="1"/>
        </xdr:cNvSpPr>
      </xdr:nvSpPr>
      <xdr:spPr bwMode="auto">
        <a:xfrm>
          <a:off x="6962775" y="19050"/>
          <a:ext cx="895350" cy="381000"/>
        </a:xfrm>
        <a:prstGeom prst="wedgeRectCallout">
          <a:avLst>
            <a:gd name="adj1" fmla="val -77380"/>
            <a:gd name="adj2" fmla="val 80556"/>
          </a:avLst>
        </a:prstGeom>
        <a:solidFill>
          <a:srgbClr val="FFFFFF"/>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confidence</a:t>
          </a:r>
        </a:p>
        <a:p>
          <a:pPr algn="ctr" rtl="1">
            <a:defRPr sz="1000"/>
          </a:pPr>
          <a:r>
            <a:rPr lang="en-US" sz="1000" b="1" i="0" strike="noStrike">
              <a:solidFill>
                <a:srgbClr val="000000"/>
              </a:solidFill>
              <a:latin typeface="Arial"/>
              <a:cs typeface="Arial"/>
            </a:rPr>
            <a:t>intervals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247651</xdr:colOff>
      <xdr:row>0</xdr:row>
      <xdr:rowOff>66675</xdr:rowOff>
    </xdr:from>
    <xdr:to>
      <xdr:col>15</xdr:col>
      <xdr:colOff>304801</xdr:colOff>
      <xdr:row>17</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0</xdr:row>
          <xdr:rowOff>19050</xdr:rowOff>
        </xdr:from>
        <xdr:to>
          <xdr:col>4</xdr:col>
          <xdr:colOff>819150</xdr:colOff>
          <xdr:row>0</xdr:row>
          <xdr:rowOff>171450</xdr:rowOff>
        </xdr:to>
        <xdr:sp macro="" textlink="">
          <xdr:nvSpPr>
            <xdr:cNvPr id="12289" name="ScrollBar1" hidden="1">
              <a:extLst>
                <a:ext uri="{63B3BB69-23CF-44E3-9099-C40C66FF867C}">
                  <a14:compatExt spid="_x0000_s1228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0</xdr:row>
          <xdr:rowOff>38100</xdr:rowOff>
        </xdr:from>
        <xdr:to>
          <xdr:col>9</xdr:col>
          <xdr:colOff>504825</xdr:colOff>
          <xdr:row>0</xdr:row>
          <xdr:rowOff>180975</xdr:rowOff>
        </xdr:to>
        <xdr:sp macro="" textlink="">
          <xdr:nvSpPr>
            <xdr:cNvPr id="12290" name="ScrollBar2" hidden="1">
              <a:extLst>
                <a:ext uri="{63B3BB69-23CF-44E3-9099-C40C66FF867C}">
                  <a14:compatExt spid="_x0000_s1229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3</xdr:col>
      <xdr:colOff>164523</xdr:colOff>
      <xdr:row>1</xdr:row>
      <xdr:rowOff>52819</xdr:rowOff>
    </xdr:from>
    <xdr:to>
      <xdr:col>9</xdr:col>
      <xdr:colOff>493568</xdr:colOff>
      <xdr:row>15</xdr:row>
      <xdr:rowOff>95249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xdr:col>
      <xdr:colOff>57150</xdr:colOff>
      <xdr:row>0</xdr:row>
      <xdr:rowOff>9525</xdr:rowOff>
    </xdr:from>
    <xdr:to>
      <xdr:col>11</xdr:col>
      <xdr:colOff>95250</xdr:colOff>
      <xdr:row>21</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28575</xdr:colOff>
      <xdr:row>4</xdr:row>
      <xdr:rowOff>85725</xdr:rowOff>
    </xdr:from>
    <xdr:to>
      <xdr:col>9</xdr:col>
      <xdr:colOff>342900</xdr:colOff>
      <xdr:row>6</xdr:row>
      <xdr:rowOff>142875</xdr:rowOff>
    </xdr:to>
    <xdr:sp macro="" textlink="">
      <xdr:nvSpPr>
        <xdr:cNvPr id="3" name="AutoShape 2"/>
        <xdr:cNvSpPr>
          <a:spLocks noChangeArrowheads="1"/>
        </xdr:cNvSpPr>
      </xdr:nvSpPr>
      <xdr:spPr bwMode="auto">
        <a:xfrm>
          <a:off x="3905250" y="733425"/>
          <a:ext cx="3362325" cy="381000"/>
        </a:xfrm>
        <a:prstGeom prst="leftRightArrow">
          <a:avLst>
            <a:gd name="adj1" fmla="val 68417"/>
            <a:gd name="adj2" fmla="val 17462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The chance of </a:t>
          </a:r>
          <a:r>
            <a:rPr lang="en-US" sz="900" b="1" i="0" u="sng" strike="noStrike" baseline="0">
              <a:solidFill>
                <a:srgbClr val="000000"/>
              </a:solidFill>
              <a:latin typeface="Arial"/>
              <a:cs typeface="Arial"/>
            </a:rPr>
            <a:t>detecting</a:t>
          </a:r>
          <a:r>
            <a:rPr lang="en-US" sz="900" b="1" i="0" u="none" strike="noStrike" baseline="0">
              <a:solidFill>
                <a:srgbClr val="000000"/>
              </a:solidFill>
              <a:latin typeface="Arial"/>
              <a:cs typeface="Arial"/>
            </a:rPr>
            <a:t> a real difference</a:t>
          </a:r>
        </a:p>
      </xdr:txBody>
    </xdr:sp>
    <xdr:clientData/>
  </xdr:twoCellAnchor>
  <xdr:twoCellAnchor>
    <xdr:from>
      <xdr:col>5</xdr:col>
      <xdr:colOff>28575</xdr:colOff>
      <xdr:row>13</xdr:row>
      <xdr:rowOff>114300</xdr:rowOff>
    </xdr:from>
    <xdr:to>
      <xdr:col>9</xdr:col>
      <xdr:colOff>342900</xdr:colOff>
      <xdr:row>16</xdr:row>
      <xdr:rowOff>9525</xdr:rowOff>
    </xdr:to>
    <xdr:sp macro="" textlink="">
      <xdr:nvSpPr>
        <xdr:cNvPr id="4" name="AutoShape 3"/>
        <xdr:cNvSpPr>
          <a:spLocks noChangeArrowheads="1"/>
        </xdr:cNvSpPr>
      </xdr:nvSpPr>
      <xdr:spPr bwMode="auto">
        <a:xfrm>
          <a:off x="3905250" y="2219325"/>
          <a:ext cx="3362325" cy="381000"/>
        </a:xfrm>
        <a:prstGeom prst="leftRightArrow">
          <a:avLst>
            <a:gd name="adj1" fmla="val 68417"/>
            <a:gd name="adj2" fmla="val 17462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The chance of </a:t>
          </a:r>
          <a:r>
            <a:rPr lang="en-US" sz="900" b="1" i="0" u="sng" strike="noStrike" baseline="0">
              <a:solidFill>
                <a:srgbClr val="000000"/>
              </a:solidFill>
              <a:latin typeface="Arial"/>
              <a:cs typeface="Arial"/>
            </a:rPr>
            <a:t>missing</a:t>
          </a:r>
          <a:r>
            <a:rPr lang="en-US" sz="900" b="1" i="0" u="none" strike="noStrike" baseline="0">
              <a:solidFill>
                <a:srgbClr val="000000"/>
              </a:solidFill>
              <a:latin typeface="Arial"/>
              <a:cs typeface="Arial"/>
            </a:rPr>
            <a:t> a real difference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erry/Desktop/MrExcel/XL-Simulations/FilesDone/8-Extras-Do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CodeFinder"/>
      <sheetName val="MarkOverMean"/>
      <sheetName val="Outliers"/>
      <sheetName val="FalsePositives"/>
      <sheetName val="Beliefs"/>
      <sheetName val="SampleTechniques"/>
      <sheetName val="AutoNumber"/>
      <sheetName val="FiscalYear"/>
      <sheetName val="StockMarket"/>
      <sheetName val="WeatherForecast"/>
      <sheetName val="AreaCodeFinder (2)"/>
      <sheetName val="WeightedAvg"/>
    </sheetNames>
    <sheetDataSet>
      <sheetData sheetId="0"/>
      <sheetData sheetId="1"/>
      <sheetData sheetId="2" refreshError="1"/>
      <sheetData sheetId="3" refreshError="1"/>
      <sheetData sheetId="4"/>
      <sheetData sheetId="5"/>
      <sheetData sheetId="6"/>
      <sheetData sheetId="7"/>
      <sheetData sheetId="8">
        <row r="1">
          <cell r="A1" t="str">
            <v>Month</v>
          </cell>
          <cell r="B1" t="str">
            <v>Traditional</v>
          </cell>
          <cell r="C1" t="str">
            <v>S&amp;P 500</v>
          </cell>
          <cell r="E1" t="str">
            <v>Month</v>
          </cell>
          <cell r="F1" t="str">
            <v>Traditional</v>
          </cell>
          <cell r="G1" t="str">
            <v>Trad-3mo</v>
          </cell>
          <cell r="H1" t="str">
            <v>BenchMark</v>
          </cell>
          <cell r="I1" t="str">
            <v>S&amp;P500</v>
          </cell>
          <cell r="J1" t="str">
            <v>S&amp;P-3mo</v>
          </cell>
          <cell r="K1" t="str">
            <v>BenchMark</v>
          </cell>
        </row>
        <row r="2">
          <cell r="A2">
            <v>37987</v>
          </cell>
        </row>
        <row r="3">
          <cell r="A3">
            <v>38018</v>
          </cell>
        </row>
        <row r="4">
          <cell r="A4">
            <v>38047</v>
          </cell>
        </row>
        <row r="5">
          <cell r="A5">
            <v>38078</v>
          </cell>
        </row>
        <row r="6">
          <cell r="A6">
            <v>38108</v>
          </cell>
        </row>
        <row r="7">
          <cell r="A7">
            <v>38139</v>
          </cell>
        </row>
        <row r="8">
          <cell r="A8">
            <v>38169</v>
          </cell>
        </row>
        <row r="9">
          <cell r="A9">
            <v>38200</v>
          </cell>
        </row>
        <row r="10">
          <cell r="A10">
            <v>38231</v>
          </cell>
        </row>
        <row r="11">
          <cell r="A11">
            <v>38261</v>
          </cell>
        </row>
        <row r="12">
          <cell r="A12">
            <v>38292</v>
          </cell>
        </row>
        <row r="13">
          <cell r="A13">
            <v>38322</v>
          </cell>
        </row>
        <row r="14">
          <cell r="A14">
            <v>38353</v>
          </cell>
        </row>
        <row r="15">
          <cell r="A15">
            <v>38384</v>
          </cell>
        </row>
        <row r="16">
          <cell r="A16">
            <v>38412</v>
          </cell>
        </row>
        <row r="17">
          <cell r="A17">
            <v>38443</v>
          </cell>
        </row>
        <row r="18">
          <cell r="A18">
            <v>38473</v>
          </cell>
        </row>
        <row r="19">
          <cell r="A19">
            <v>38504</v>
          </cell>
        </row>
        <row r="20">
          <cell r="A20">
            <v>38534</v>
          </cell>
        </row>
        <row r="21">
          <cell r="A21">
            <v>38565</v>
          </cell>
        </row>
        <row r="22">
          <cell r="A22">
            <v>38596</v>
          </cell>
        </row>
        <row r="23">
          <cell r="A23">
            <v>38626</v>
          </cell>
        </row>
        <row r="24">
          <cell r="A24">
            <v>38657</v>
          </cell>
        </row>
        <row r="25">
          <cell r="A25">
            <v>38687</v>
          </cell>
        </row>
        <row r="26">
          <cell r="A26">
            <v>38718</v>
          </cell>
        </row>
        <row r="27">
          <cell r="A27">
            <v>38749</v>
          </cell>
        </row>
        <row r="28">
          <cell r="A28">
            <v>38777</v>
          </cell>
        </row>
        <row r="29">
          <cell r="A29">
            <v>38808</v>
          </cell>
        </row>
        <row r="30">
          <cell r="A30">
            <v>38838</v>
          </cell>
        </row>
        <row r="31">
          <cell r="A31">
            <v>38869</v>
          </cell>
        </row>
        <row r="32">
          <cell r="A32">
            <v>38899</v>
          </cell>
        </row>
        <row r="33">
          <cell r="A33">
            <v>38930</v>
          </cell>
        </row>
        <row r="34">
          <cell r="A34">
            <v>38961</v>
          </cell>
        </row>
        <row r="35">
          <cell r="A35">
            <v>38991</v>
          </cell>
        </row>
        <row r="36">
          <cell r="A36">
            <v>39022</v>
          </cell>
        </row>
        <row r="37">
          <cell r="A37">
            <v>39052</v>
          </cell>
        </row>
      </sheetData>
      <sheetData sheetId="9" refreshError="1"/>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6.xml"/><Relationship Id="rId6" Type="http://schemas.openxmlformats.org/officeDocument/2006/relationships/image" Target="../media/image3.emf"/><Relationship Id="rId5" Type="http://schemas.openxmlformats.org/officeDocument/2006/relationships/control" Target="../activeX/activeX2.xml"/><Relationship Id="rId4" Type="http://schemas.openxmlformats.org/officeDocument/2006/relationships/image" Target="../media/image2.emf"/></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zoomScale="130" zoomScaleNormal="130" workbookViewId="0">
      <selection activeCell="B2" sqref="B2:E3"/>
    </sheetView>
  </sheetViews>
  <sheetFormatPr defaultRowHeight="12.75" x14ac:dyDescent="0.2"/>
  <cols>
    <col min="1" max="1" width="3.21875" style="4" bestFit="1" customWidth="1"/>
    <col min="2" max="2" width="8.44140625" style="4" bestFit="1" customWidth="1"/>
    <col min="3" max="3" width="8.88671875" style="4"/>
    <col min="4" max="4" width="8.44140625" style="4" bestFit="1" customWidth="1"/>
    <col min="5" max="5" width="3.21875" style="4" bestFit="1" customWidth="1"/>
    <col min="6" max="7" width="8.88671875" style="4"/>
    <col min="8" max="8" width="4.88671875" style="4" bestFit="1" customWidth="1"/>
    <col min="9" max="9" width="8.6640625" style="4" bestFit="1" customWidth="1"/>
    <col min="10" max="10" width="6.77734375" style="4" bestFit="1" customWidth="1"/>
    <col min="11" max="11" width="8.88671875" style="4"/>
    <col min="12" max="12" width="8.44140625" style="4" bestFit="1" customWidth="1"/>
    <col min="13" max="13" width="4.88671875" style="4" bestFit="1" customWidth="1"/>
    <col min="14" max="256" width="8.88671875" style="4"/>
    <col min="257" max="257" width="3.21875" style="4" bestFit="1" customWidth="1"/>
    <col min="258" max="258" width="8.44140625" style="4" bestFit="1" customWidth="1"/>
    <col min="259" max="259" width="8.88671875" style="4"/>
    <col min="260" max="260" width="8.44140625" style="4" bestFit="1" customWidth="1"/>
    <col min="261" max="261" width="3.21875" style="4" bestFit="1" customWidth="1"/>
    <col min="262" max="263" width="8.88671875" style="4"/>
    <col min="264" max="264" width="4.88671875" style="4" bestFit="1" customWidth="1"/>
    <col min="265" max="265" width="8.6640625" style="4" bestFit="1" customWidth="1"/>
    <col min="266" max="266" width="6.77734375" style="4" bestFit="1" customWidth="1"/>
    <col min="267" max="267" width="8.88671875" style="4"/>
    <col min="268" max="268" width="8.44140625" style="4" bestFit="1" customWidth="1"/>
    <col min="269" max="269" width="4.88671875" style="4" bestFit="1" customWidth="1"/>
    <col min="270" max="512" width="8.88671875" style="4"/>
    <col min="513" max="513" width="3.21875" style="4" bestFit="1" customWidth="1"/>
    <col min="514" max="514" width="8.44140625" style="4" bestFit="1" customWidth="1"/>
    <col min="515" max="515" width="8.88671875" style="4"/>
    <col min="516" max="516" width="8.44140625" style="4" bestFit="1" customWidth="1"/>
    <col min="517" max="517" width="3.21875" style="4" bestFit="1" customWidth="1"/>
    <col min="518" max="519" width="8.88671875" style="4"/>
    <col min="520" max="520" width="4.88671875" style="4" bestFit="1" customWidth="1"/>
    <col min="521" max="521" width="8.6640625" style="4" bestFit="1" customWidth="1"/>
    <col min="522" max="522" width="6.77734375" style="4" bestFit="1" customWidth="1"/>
    <col min="523" max="523" width="8.88671875" style="4"/>
    <col min="524" max="524" width="8.44140625" style="4" bestFit="1" customWidth="1"/>
    <col min="525" max="525" width="4.88671875" style="4" bestFit="1" customWidth="1"/>
    <col min="526" max="768" width="8.88671875" style="4"/>
    <col min="769" max="769" width="3.21875" style="4" bestFit="1" customWidth="1"/>
    <col min="770" max="770" width="8.44140625" style="4" bestFit="1" customWidth="1"/>
    <col min="771" max="771" width="8.88671875" style="4"/>
    <col min="772" max="772" width="8.44140625" style="4" bestFit="1" customWidth="1"/>
    <col min="773" max="773" width="3.21875" style="4" bestFit="1" customWidth="1"/>
    <col min="774" max="775" width="8.88671875" style="4"/>
    <col min="776" max="776" width="4.88671875" style="4" bestFit="1" customWidth="1"/>
    <col min="777" max="777" width="8.6640625" style="4" bestFit="1" customWidth="1"/>
    <col min="778" max="778" width="6.77734375" style="4" bestFit="1" customWidth="1"/>
    <col min="779" max="779" width="8.88671875" style="4"/>
    <col min="780" max="780" width="8.44140625" style="4" bestFit="1" customWidth="1"/>
    <col min="781" max="781" width="4.88671875" style="4" bestFit="1" customWidth="1"/>
    <col min="782" max="1024" width="8.88671875" style="4"/>
    <col min="1025" max="1025" width="3.21875" style="4" bestFit="1" customWidth="1"/>
    <col min="1026" max="1026" width="8.44140625" style="4" bestFit="1" customWidth="1"/>
    <col min="1027" max="1027" width="8.88671875" style="4"/>
    <col min="1028" max="1028" width="8.44140625" style="4" bestFit="1" customWidth="1"/>
    <col min="1029" max="1029" width="3.21875" style="4" bestFit="1" customWidth="1"/>
    <col min="1030" max="1031" width="8.88671875" style="4"/>
    <col min="1032" max="1032" width="4.88671875" style="4" bestFit="1" customWidth="1"/>
    <col min="1033" max="1033" width="8.6640625" style="4" bestFit="1" customWidth="1"/>
    <col min="1034" max="1034" width="6.77734375" style="4" bestFit="1" customWidth="1"/>
    <col min="1035" max="1035" width="8.88671875" style="4"/>
    <col min="1036" max="1036" width="8.44140625" style="4" bestFit="1" customWidth="1"/>
    <col min="1037" max="1037" width="4.88671875" style="4" bestFit="1" customWidth="1"/>
    <col min="1038" max="1280" width="8.88671875" style="4"/>
    <col min="1281" max="1281" width="3.21875" style="4" bestFit="1" customWidth="1"/>
    <col min="1282" max="1282" width="8.44140625" style="4" bestFit="1" customWidth="1"/>
    <col min="1283" max="1283" width="8.88671875" style="4"/>
    <col min="1284" max="1284" width="8.44140625" style="4" bestFit="1" customWidth="1"/>
    <col min="1285" max="1285" width="3.21875" style="4" bestFit="1" customWidth="1"/>
    <col min="1286" max="1287" width="8.88671875" style="4"/>
    <col min="1288" max="1288" width="4.88671875" style="4" bestFit="1" customWidth="1"/>
    <col min="1289" max="1289" width="8.6640625" style="4" bestFit="1" customWidth="1"/>
    <col min="1290" max="1290" width="6.77734375" style="4" bestFit="1" customWidth="1"/>
    <col min="1291" max="1291" width="8.88671875" style="4"/>
    <col min="1292" max="1292" width="8.44140625" style="4" bestFit="1" customWidth="1"/>
    <col min="1293" max="1293" width="4.88671875" style="4" bestFit="1" customWidth="1"/>
    <col min="1294" max="1536" width="8.88671875" style="4"/>
    <col min="1537" max="1537" width="3.21875" style="4" bestFit="1" customWidth="1"/>
    <col min="1538" max="1538" width="8.44140625" style="4" bestFit="1" customWidth="1"/>
    <col min="1539" max="1539" width="8.88671875" style="4"/>
    <col min="1540" max="1540" width="8.44140625" style="4" bestFit="1" customWidth="1"/>
    <col min="1541" max="1541" width="3.21875" style="4" bestFit="1" customWidth="1"/>
    <col min="1542" max="1543" width="8.88671875" style="4"/>
    <col min="1544" max="1544" width="4.88671875" style="4" bestFit="1" customWidth="1"/>
    <col min="1545" max="1545" width="8.6640625" style="4" bestFit="1" customWidth="1"/>
    <col min="1546" max="1546" width="6.77734375" style="4" bestFit="1" customWidth="1"/>
    <col min="1547" max="1547" width="8.88671875" style="4"/>
    <col min="1548" max="1548" width="8.44140625" style="4" bestFit="1" customWidth="1"/>
    <col min="1549" max="1549" width="4.88671875" style="4" bestFit="1" customWidth="1"/>
    <col min="1550" max="1792" width="8.88671875" style="4"/>
    <col min="1793" max="1793" width="3.21875" style="4" bestFit="1" customWidth="1"/>
    <col min="1794" max="1794" width="8.44140625" style="4" bestFit="1" customWidth="1"/>
    <col min="1795" max="1795" width="8.88671875" style="4"/>
    <col min="1796" max="1796" width="8.44140625" style="4" bestFit="1" customWidth="1"/>
    <col min="1797" max="1797" width="3.21875" style="4" bestFit="1" customWidth="1"/>
    <col min="1798" max="1799" width="8.88671875" style="4"/>
    <col min="1800" max="1800" width="4.88671875" style="4" bestFit="1" customWidth="1"/>
    <col min="1801" max="1801" width="8.6640625" style="4" bestFit="1" customWidth="1"/>
    <col min="1802" max="1802" width="6.77734375" style="4" bestFit="1" customWidth="1"/>
    <col min="1803" max="1803" width="8.88671875" style="4"/>
    <col min="1804" max="1804" width="8.44140625" style="4" bestFit="1" customWidth="1"/>
    <col min="1805" max="1805" width="4.88671875" style="4" bestFit="1" customWidth="1"/>
    <col min="1806" max="2048" width="8.88671875" style="4"/>
    <col min="2049" max="2049" width="3.21875" style="4" bestFit="1" customWidth="1"/>
    <col min="2050" max="2050" width="8.44140625" style="4" bestFit="1" customWidth="1"/>
    <col min="2051" max="2051" width="8.88671875" style="4"/>
    <col min="2052" max="2052" width="8.44140625" style="4" bestFit="1" customWidth="1"/>
    <col min="2053" max="2053" width="3.21875" style="4" bestFit="1" customWidth="1"/>
    <col min="2054" max="2055" width="8.88671875" style="4"/>
    <col min="2056" max="2056" width="4.88671875" style="4" bestFit="1" customWidth="1"/>
    <col min="2057" max="2057" width="8.6640625" style="4" bestFit="1" customWidth="1"/>
    <col min="2058" max="2058" width="6.77734375" style="4" bestFit="1" customWidth="1"/>
    <col min="2059" max="2059" width="8.88671875" style="4"/>
    <col min="2060" max="2060" width="8.44140625" style="4" bestFit="1" customWidth="1"/>
    <col min="2061" max="2061" width="4.88671875" style="4" bestFit="1" customWidth="1"/>
    <col min="2062" max="2304" width="8.88671875" style="4"/>
    <col min="2305" max="2305" width="3.21875" style="4" bestFit="1" customWidth="1"/>
    <col min="2306" max="2306" width="8.44140625" style="4" bestFit="1" customWidth="1"/>
    <col min="2307" max="2307" width="8.88671875" style="4"/>
    <col min="2308" max="2308" width="8.44140625" style="4" bestFit="1" customWidth="1"/>
    <col min="2309" max="2309" width="3.21875" style="4" bestFit="1" customWidth="1"/>
    <col min="2310" max="2311" width="8.88671875" style="4"/>
    <col min="2312" max="2312" width="4.88671875" style="4" bestFit="1" customWidth="1"/>
    <col min="2313" max="2313" width="8.6640625" style="4" bestFit="1" customWidth="1"/>
    <col min="2314" max="2314" width="6.77734375" style="4" bestFit="1" customWidth="1"/>
    <col min="2315" max="2315" width="8.88671875" style="4"/>
    <col min="2316" max="2316" width="8.44140625" style="4" bestFit="1" customWidth="1"/>
    <col min="2317" max="2317" width="4.88671875" style="4" bestFit="1" customWidth="1"/>
    <col min="2318" max="2560" width="8.88671875" style="4"/>
    <col min="2561" max="2561" width="3.21875" style="4" bestFit="1" customWidth="1"/>
    <col min="2562" max="2562" width="8.44140625" style="4" bestFit="1" customWidth="1"/>
    <col min="2563" max="2563" width="8.88671875" style="4"/>
    <col min="2564" max="2564" width="8.44140625" style="4" bestFit="1" customWidth="1"/>
    <col min="2565" max="2565" width="3.21875" style="4" bestFit="1" customWidth="1"/>
    <col min="2566" max="2567" width="8.88671875" style="4"/>
    <col min="2568" max="2568" width="4.88671875" style="4" bestFit="1" customWidth="1"/>
    <col min="2569" max="2569" width="8.6640625" style="4" bestFit="1" customWidth="1"/>
    <col min="2570" max="2570" width="6.77734375" style="4" bestFit="1" customWidth="1"/>
    <col min="2571" max="2571" width="8.88671875" style="4"/>
    <col min="2572" max="2572" width="8.44140625" style="4" bestFit="1" customWidth="1"/>
    <col min="2573" max="2573" width="4.88671875" style="4" bestFit="1" customWidth="1"/>
    <col min="2574" max="2816" width="8.88671875" style="4"/>
    <col min="2817" max="2817" width="3.21875" style="4" bestFit="1" customWidth="1"/>
    <col min="2818" max="2818" width="8.44140625" style="4" bestFit="1" customWidth="1"/>
    <col min="2819" max="2819" width="8.88671875" style="4"/>
    <col min="2820" max="2820" width="8.44140625" style="4" bestFit="1" customWidth="1"/>
    <col min="2821" max="2821" width="3.21875" style="4" bestFit="1" customWidth="1"/>
    <col min="2822" max="2823" width="8.88671875" style="4"/>
    <col min="2824" max="2824" width="4.88671875" style="4" bestFit="1" customWidth="1"/>
    <col min="2825" max="2825" width="8.6640625" style="4" bestFit="1" customWidth="1"/>
    <col min="2826" max="2826" width="6.77734375" style="4" bestFit="1" customWidth="1"/>
    <col min="2827" max="2827" width="8.88671875" style="4"/>
    <col min="2828" max="2828" width="8.44140625" style="4" bestFit="1" customWidth="1"/>
    <col min="2829" max="2829" width="4.88671875" style="4" bestFit="1" customWidth="1"/>
    <col min="2830" max="3072" width="8.88671875" style="4"/>
    <col min="3073" max="3073" width="3.21875" style="4" bestFit="1" customWidth="1"/>
    <col min="3074" max="3074" width="8.44140625" style="4" bestFit="1" customWidth="1"/>
    <col min="3075" max="3075" width="8.88671875" style="4"/>
    <col min="3076" max="3076" width="8.44140625" style="4" bestFit="1" customWidth="1"/>
    <col min="3077" max="3077" width="3.21875" style="4" bestFit="1" customWidth="1"/>
    <col min="3078" max="3079" width="8.88671875" style="4"/>
    <col min="3080" max="3080" width="4.88671875" style="4" bestFit="1" customWidth="1"/>
    <col min="3081" max="3081" width="8.6640625" style="4" bestFit="1" customWidth="1"/>
    <col min="3082" max="3082" width="6.77734375" style="4" bestFit="1" customWidth="1"/>
    <col min="3083" max="3083" width="8.88671875" style="4"/>
    <col min="3084" max="3084" width="8.44140625" style="4" bestFit="1" customWidth="1"/>
    <col min="3085" max="3085" width="4.88671875" style="4" bestFit="1" customWidth="1"/>
    <col min="3086" max="3328" width="8.88671875" style="4"/>
    <col min="3329" max="3329" width="3.21875" style="4" bestFit="1" customWidth="1"/>
    <col min="3330" max="3330" width="8.44140625" style="4" bestFit="1" customWidth="1"/>
    <col min="3331" max="3331" width="8.88671875" style="4"/>
    <col min="3332" max="3332" width="8.44140625" style="4" bestFit="1" customWidth="1"/>
    <col min="3333" max="3333" width="3.21875" style="4" bestFit="1" customWidth="1"/>
    <col min="3334" max="3335" width="8.88671875" style="4"/>
    <col min="3336" max="3336" width="4.88671875" style="4" bestFit="1" customWidth="1"/>
    <col min="3337" max="3337" width="8.6640625" style="4" bestFit="1" customWidth="1"/>
    <col min="3338" max="3338" width="6.77734375" style="4" bestFit="1" customWidth="1"/>
    <col min="3339" max="3339" width="8.88671875" style="4"/>
    <col min="3340" max="3340" width="8.44140625" style="4" bestFit="1" customWidth="1"/>
    <col min="3341" max="3341" width="4.88671875" style="4" bestFit="1" customWidth="1"/>
    <col min="3342" max="3584" width="8.88671875" style="4"/>
    <col min="3585" max="3585" width="3.21875" style="4" bestFit="1" customWidth="1"/>
    <col min="3586" max="3586" width="8.44140625" style="4" bestFit="1" customWidth="1"/>
    <col min="3587" max="3587" width="8.88671875" style="4"/>
    <col min="3588" max="3588" width="8.44140625" style="4" bestFit="1" customWidth="1"/>
    <col min="3589" max="3589" width="3.21875" style="4" bestFit="1" customWidth="1"/>
    <col min="3590" max="3591" width="8.88671875" style="4"/>
    <col min="3592" max="3592" width="4.88671875" style="4" bestFit="1" customWidth="1"/>
    <col min="3593" max="3593" width="8.6640625" style="4" bestFit="1" customWidth="1"/>
    <col min="3594" max="3594" width="6.77734375" style="4" bestFit="1" customWidth="1"/>
    <col min="3595" max="3595" width="8.88671875" style="4"/>
    <col min="3596" max="3596" width="8.44140625" style="4" bestFit="1" customWidth="1"/>
    <col min="3597" max="3597" width="4.88671875" style="4" bestFit="1" customWidth="1"/>
    <col min="3598" max="3840" width="8.88671875" style="4"/>
    <col min="3841" max="3841" width="3.21875" style="4" bestFit="1" customWidth="1"/>
    <col min="3842" max="3842" width="8.44140625" style="4" bestFit="1" customWidth="1"/>
    <col min="3843" max="3843" width="8.88671875" style="4"/>
    <col min="3844" max="3844" width="8.44140625" style="4" bestFit="1" customWidth="1"/>
    <col min="3845" max="3845" width="3.21875" style="4" bestFit="1" customWidth="1"/>
    <col min="3846" max="3847" width="8.88671875" style="4"/>
    <col min="3848" max="3848" width="4.88671875" style="4" bestFit="1" customWidth="1"/>
    <col min="3849" max="3849" width="8.6640625" style="4" bestFit="1" customWidth="1"/>
    <col min="3850" max="3850" width="6.77734375" style="4" bestFit="1" customWidth="1"/>
    <col min="3851" max="3851" width="8.88671875" style="4"/>
    <col min="3852" max="3852" width="8.44140625" style="4" bestFit="1" customWidth="1"/>
    <col min="3853" max="3853" width="4.88671875" style="4" bestFit="1" customWidth="1"/>
    <col min="3854" max="4096" width="8.88671875" style="4"/>
    <col min="4097" max="4097" width="3.21875" style="4" bestFit="1" customWidth="1"/>
    <col min="4098" max="4098" width="8.44140625" style="4" bestFit="1" customWidth="1"/>
    <col min="4099" max="4099" width="8.88671875" style="4"/>
    <col min="4100" max="4100" width="8.44140625" style="4" bestFit="1" customWidth="1"/>
    <col min="4101" max="4101" width="3.21875" style="4" bestFit="1" customWidth="1"/>
    <col min="4102" max="4103" width="8.88671875" style="4"/>
    <col min="4104" max="4104" width="4.88671875" style="4" bestFit="1" customWidth="1"/>
    <col min="4105" max="4105" width="8.6640625" style="4" bestFit="1" customWidth="1"/>
    <col min="4106" max="4106" width="6.77734375" style="4" bestFit="1" customWidth="1"/>
    <col min="4107" max="4107" width="8.88671875" style="4"/>
    <col min="4108" max="4108" width="8.44140625" style="4" bestFit="1" customWidth="1"/>
    <col min="4109" max="4109" width="4.88671875" style="4" bestFit="1" customWidth="1"/>
    <col min="4110" max="4352" width="8.88671875" style="4"/>
    <col min="4353" max="4353" width="3.21875" style="4" bestFit="1" customWidth="1"/>
    <col min="4354" max="4354" width="8.44140625" style="4" bestFit="1" customWidth="1"/>
    <col min="4355" max="4355" width="8.88671875" style="4"/>
    <col min="4356" max="4356" width="8.44140625" style="4" bestFit="1" customWidth="1"/>
    <col min="4357" max="4357" width="3.21875" style="4" bestFit="1" customWidth="1"/>
    <col min="4358" max="4359" width="8.88671875" style="4"/>
    <col min="4360" max="4360" width="4.88671875" style="4" bestFit="1" customWidth="1"/>
    <col min="4361" max="4361" width="8.6640625" style="4" bestFit="1" customWidth="1"/>
    <col min="4362" max="4362" width="6.77734375" style="4" bestFit="1" customWidth="1"/>
    <col min="4363" max="4363" width="8.88671875" style="4"/>
    <col min="4364" max="4364" width="8.44140625" style="4" bestFit="1" customWidth="1"/>
    <col min="4365" max="4365" width="4.88671875" style="4" bestFit="1" customWidth="1"/>
    <col min="4366" max="4608" width="8.88671875" style="4"/>
    <col min="4609" max="4609" width="3.21875" style="4" bestFit="1" customWidth="1"/>
    <col min="4610" max="4610" width="8.44140625" style="4" bestFit="1" customWidth="1"/>
    <col min="4611" max="4611" width="8.88671875" style="4"/>
    <col min="4612" max="4612" width="8.44140625" style="4" bestFit="1" customWidth="1"/>
    <col min="4613" max="4613" width="3.21875" style="4" bestFit="1" customWidth="1"/>
    <col min="4614" max="4615" width="8.88671875" style="4"/>
    <col min="4616" max="4616" width="4.88671875" style="4" bestFit="1" customWidth="1"/>
    <col min="4617" max="4617" width="8.6640625" style="4" bestFit="1" customWidth="1"/>
    <col min="4618" max="4618" width="6.77734375" style="4" bestFit="1" customWidth="1"/>
    <col min="4619" max="4619" width="8.88671875" style="4"/>
    <col min="4620" max="4620" width="8.44140625" style="4" bestFit="1" customWidth="1"/>
    <col min="4621" max="4621" width="4.88671875" style="4" bestFit="1" customWidth="1"/>
    <col min="4622" max="4864" width="8.88671875" style="4"/>
    <col min="4865" max="4865" width="3.21875" style="4" bestFit="1" customWidth="1"/>
    <col min="4866" max="4866" width="8.44140625" style="4" bestFit="1" customWidth="1"/>
    <col min="4867" max="4867" width="8.88671875" style="4"/>
    <col min="4868" max="4868" width="8.44140625" style="4" bestFit="1" customWidth="1"/>
    <col min="4869" max="4869" width="3.21875" style="4" bestFit="1" customWidth="1"/>
    <col min="4870" max="4871" width="8.88671875" style="4"/>
    <col min="4872" max="4872" width="4.88671875" style="4" bestFit="1" customWidth="1"/>
    <col min="4873" max="4873" width="8.6640625" style="4" bestFit="1" customWidth="1"/>
    <col min="4874" max="4874" width="6.77734375" style="4" bestFit="1" customWidth="1"/>
    <col min="4875" max="4875" width="8.88671875" style="4"/>
    <col min="4876" max="4876" width="8.44140625" style="4" bestFit="1" customWidth="1"/>
    <col min="4877" max="4877" width="4.88671875" style="4" bestFit="1" customWidth="1"/>
    <col min="4878" max="5120" width="8.88671875" style="4"/>
    <col min="5121" max="5121" width="3.21875" style="4" bestFit="1" customWidth="1"/>
    <col min="5122" max="5122" width="8.44140625" style="4" bestFit="1" customWidth="1"/>
    <col min="5123" max="5123" width="8.88671875" style="4"/>
    <col min="5124" max="5124" width="8.44140625" style="4" bestFit="1" customWidth="1"/>
    <col min="5125" max="5125" width="3.21875" style="4" bestFit="1" customWidth="1"/>
    <col min="5126" max="5127" width="8.88671875" style="4"/>
    <col min="5128" max="5128" width="4.88671875" style="4" bestFit="1" customWidth="1"/>
    <col min="5129" max="5129" width="8.6640625" style="4" bestFit="1" customWidth="1"/>
    <col min="5130" max="5130" width="6.77734375" style="4" bestFit="1" customWidth="1"/>
    <col min="5131" max="5131" width="8.88671875" style="4"/>
    <col min="5132" max="5132" width="8.44140625" style="4" bestFit="1" customWidth="1"/>
    <col min="5133" max="5133" width="4.88671875" style="4" bestFit="1" customWidth="1"/>
    <col min="5134" max="5376" width="8.88671875" style="4"/>
    <col min="5377" max="5377" width="3.21875" style="4" bestFit="1" customWidth="1"/>
    <col min="5378" max="5378" width="8.44140625" style="4" bestFit="1" customWidth="1"/>
    <col min="5379" max="5379" width="8.88671875" style="4"/>
    <col min="5380" max="5380" width="8.44140625" style="4" bestFit="1" customWidth="1"/>
    <col min="5381" max="5381" width="3.21875" style="4" bestFit="1" customWidth="1"/>
    <col min="5382" max="5383" width="8.88671875" style="4"/>
    <col min="5384" max="5384" width="4.88671875" style="4" bestFit="1" customWidth="1"/>
    <col min="5385" max="5385" width="8.6640625" style="4" bestFit="1" customWidth="1"/>
    <col min="5386" max="5386" width="6.77734375" style="4" bestFit="1" customWidth="1"/>
    <col min="5387" max="5387" width="8.88671875" style="4"/>
    <col min="5388" max="5388" width="8.44140625" style="4" bestFit="1" customWidth="1"/>
    <col min="5389" max="5389" width="4.88671875" style="4" bestFit="1" customWidth="1"/>
    <col min="5390" max="5632" width="8.88671875" style="4"/>
    <col min="5633" max="5633" width="3.21875" style="4" bestFit="1" customWidth="1"/>
    <col min="5634" max="5634" width="8.44140625" style="4" bestFit="1" customWidth="1"/>
    <col min="5635" max="5635" width="8.88671875" style="4"/>
    <col min="5636" max="5636" width="8.44140625" style="4" bestFit="1" customWidth="1"/>
    <col min="5637" max="5637" width="3.21875" style="4" bestFit="1" customWidth="1"/>
    <col min="5638" max="5639" width="8.88671875" style="4"/>
    <col min="5640" max="5640" width="4.88671875" style="4" bestFit="1" customWidth="1"/>
    <col min="5641" max="5641" width="8.6640625" style="4" bestFit="1" customWidth="1"/>
    <col min="5642" max="5642" width="6.77734375" style="4" bestFit="1" customWidth="1"/>
    <col min="5643" max="5643" width="8.88671875" style="4"/>
    <col min="5644" max="5644" width="8.44140625" style="4" bestFit="1" customWidth="1"/>
    <col min="5645" max="5645" width="4.88671875" style="4" bestFit="1" customWidth="1"/>
    <col min="5646" max="5888" width="8.88671875" style="4"/>
    <col min="5889" max="5889" width="3.21875" style="4" bestFit="1" customWidth="1"/>
    <col min="5890" max="5890" width="8.44140625" style="4" bestFit="1" customWidth="1"/>
    <col min="5891" max="5891" width="8.88671875" style="4"/>
    <col min="5892" max="5892" width="8.44140625" style="4" bestFit="1" customWidth="1"/>
    <col min="5893" max="5893" width="3.21875" style="4" bestFit="1" customWidth="1"/>
    <col min="5894" max="5895" width="8.88671875" style="4"/>
    <col min="5896" max="5896" width="4.88671875" style="4" bestFit="1" customWidth="1"/>
    <col min="5897" max="5897" width="8.6640625" style="4" bestFit="1" customWidth="1"/>
    <col min="5898" max="5898" width="6.77734375" style="4" bestFit="1" customWidth="1"/>
    <col min="5899" max="5899" width="8.88671875" style="4"/>
    <col min="5900" max="5900" width="8.44140625" style="4" bestFit="1" customWidth="1"/>
    <col min="5901" max="5901" width="4.88671875" style="4" bestFit="1" customWidth="1"/>
    <col min="5902" max="6144" width="8.88671875" style="4"/>
    <col min="6145" max="6145" width="3.21875" style="4" bestFit="1" customWidth="1"/>
    <col min="6146" max="6146" width="8.44140625" style="4" bestFit="1" customWidth="1"/>
    <col min="6147" max="6147" width="8.88671875" style="4"/>
    <col min="6148" max="6148" width="8.44140625" style="4" bestFit="1" customWidth="1"/>
    <col min="6149" max="6149" width="3.21875" style="4" bestFit="1" customWidth="1"/>
    <col min="6150" max="6151" width="8.88671875" style="4"/>
    <col min="6152" max="6152" width="4.88671875" style="4" bestFit="1" customWidth="1"/>
    <col min="6153" max="6153" width="8.6640625" style="4" bestFit="1" customWidth="1"/>
    <col min="6154" max="6154" width="6.77734375" style="4" bestFit="1" customWidth="1"/>
    <col min="6155" max="6155" width="8.88671875" style="4"/>
    <col min="6156" max="6156" width="8.44140625" style="4" bestFit="1" customWidth="1"/>
    <col min="6157" max="6157" width="4.88671875" style="4" bestFit="1" customWidth="1"/>
    <col min="6158" max="6400" width="8.88671875" style="4"/>
    <col min="6401" max="6401" width="3.21875" style="4" bestFit="1" customWidth="1"/>
    <col min="6402" max="6402" width="8.44140625" style="4" bestFit="1" customWidth="1"/>
    <col min="6403" max="6403" width="8.88671875" style="4"/>
    <col min="6404" max="6404" width="8.44140625" style="4" bestFit="1" customWidth="1"/>
    <col min="6405" max="6405" width="3.21875" style="4" bestFit="1" customWidth="1"/>
    <col min="6406" max="6407" width="8.88671875" style="4"/>
    <col min="6408" max="6408" width="4.88671875" style="4" bestFit="1" customWidth="1"/>
    <col min="6409" max="6409" width="8.6640625" style="4" bestFit="1" customWidth="1"/>
    <col min="6410" max="6410" width="6.77734375" style="4" bestFit="1" customWidth="1"/>
    <col min="6411" max="6411" width="8.88671875" style="4"/>
    <col min="6412" max="6412" width="8.44140625" style="4" bestFit="1" customWidth="1"/>
    <col min="6413" max="6413" width="4.88671875" style="4" bestFit="1" customWidth="1"/>
    <col min="6414" max="6656" width="8.88671875" style="4"/>
    <col min="6657" max="6657" width="3.21875" style="4" bestFit="1" customWidth="1"/>
    <col min="6658" max="6658" width="8.44140625" style="4" bestFit="1" customWidth="1"/>
    <col min="6659" max="6659" width="8.88671875" style="4"/>
    <col min="6660" max="6660" width="8.44140625" style="4" bestFit="1" customWidth="1"/>
    <col min="6661" max="6661" width="3.21875" style="4" bestFit="1" customWidth="1"/>
    <col min="6662" max="6663" width="8.88671875" style="4"/>
    <col min="6664" max="6664" width="4.88671875" style="4" bestFit="1" customWidth="1"/>
    <col min="6665" max="6665" width="8.6640625" style="4" bestFit="1" customWidth="1"/>
    <col min="6666" max="6666" width="6.77734375" style="4" bestFit="1" customWidth="1"/>
    <col min="6667" max="6667" width="8.88671875" style="4"/>
    <col min="6668" max="6668" width="8.44140625" style="4" bestFit="1" customWidth="1"/>
    <col min="6669" max="6669" width="4.88671875" style="4" bestFit="1" customWidth="1"/>
    <col min="6670" max="6912" width="8.88671875" style="4"/>
    <col min="6913" max="6913" width="3.21875" style="4" bestFit="1" customWidth="1"/>
    <col min="6914" max="6914" width="8.44140625" style="4" bestFit="1" customWidth="1"/>
    <col min="6915" max="6915" width="8.88671875" style="4"/>
    <col min="6916" max="6916" width="8.44140625" style="4" bestFit="1" customWidth="1"/>
    <col min="6917" max="6917" width="3.21875" style="4" bestFit="1" customWidth="1"/>
    <col min="6918" max="6919" width="8.88671875" style="4"/>
    <col min="6920" max="6920" width="4.88671875" style="4" bestFit="1" customWidth="1"/>
    <col min="6921" max="6921" width="8.6640625" style="4" bestFit="1" customWidth="1"/>
    <col min="6922" max="6922" width="6.77734375" style="4" bestFit="1" customWidth="1"/>
    <col min="6923" max="6923" width="8.88671875" style="4"/>
    <col min="6924" max="6924" width="8.44140625" style="4" bestFit="1" customWidth="1"/>
    <col min="6925" max="6925" width="4.88671875" style="4" bestFit="1" customWidth="1"/>
    <col min="6926" max="7168" width="8.88671875" style="4"/>
    <col min="7169" max="7169" width="3.21875" style="4" bestFit="1" customWidth="1"/>
    <col min="7170" max="7170" width="8.44140625" style="4" bestFit="1" customWidth="1"/>
    <col min="7171" max="7171" width="8.88671875" style="4"/>
    <col min="7172" max="7172" width="8.44140625" style="4" bestFit="1" customWidth="1"/>
    <col min="7173" max="7173" width="3.21875" style="4" bestFit="1" customWidth="1"/>
    <col min="7174" max="7175" width="8.88671875" style="4"/>
    <col min="7176" max="7176" width="4.88671875" style="4" bestFit="1" customWidth="1"/>
    <col min="7177" max="7177" width="8.6640625" style="4" bestFit="1" customWidth="1"/>
    <col min="7178" max="7178" width="6.77734375" style="4" bestFit="1" customWidth="1"/>
    <col min="7179" max="7179" width="8.88671875" style="4"/>
    <col min="7180" max="7180" width="8.44140625" style="4" bestFit="1" customWidth="1"/>
    <col min="7181" max="7181" width="4.88671875" style="4" bestFit="1" customWidth="1"/>
    <col min="7182" max="7424" width="8.88671875" style="4"/>
    <col min="7425" max="7425" width="3.21875" style="4" bestFit="1" customWidth="1"/>
    <col min="7426" max="7426" width="8.44140625" style="4" bestFit="1" customWidth="1"/>
    <col min="7427" max="7427" width="8.88671875" style="4"/>
    <col min="7428" max="7428" width="8.44140625" style="4" bestFit="1" customWidth="1"/>
    <col min="7429" max="7429" width="3.21875" style="4" bestFit="1" customWidth="1"/>
    <col min="7430" max="7431" width="8.88671875" style="4"/>
    <col min="7432" max="7432" width="4.88671875" style="4" bestFit="1" customWidth="1"/>
    <col min="7433" max="7433" width="8.6640625" style="4" bestFit="1" customWidth="1"/>
    <col min="7434" max="7434" width="6.77734375" style="4" bestFit="1" customWidth="1"/>
    <col min="7435" max="7435" width="8.88671875" style="4"/>
    <col min="7436" max="7436" width="8.44140625" style="4" bestFit="1" customWidth="1"/>
    <col min="7437" max="7437" width="4.88671875" style="4" bestFit="1" customWidth="1"/>
    <col min="7438" max="7680" width="8.88671875" style="4"/>
    <col min="7681" max="7681" width="3.21875" style="4" bestFit="1" customWidth="1"/>
    <col min="7682" max="7682" width="8.44140625" style="4" bestFit="1" customWidth="1"/>
    <col min="7683" max="7683" width="8.88671875" style="4"/>
    <col min="7684" max="7684" width="8.44140625" style="4" bestFit="1" customWidth="1"/>
    <col min="7685" max="7685" width="3.21875" style="4" bestFit="1" customWidth="1"/>
    <col min="7686" max="7687" width="8.88671875" style="4"/>
    <col min="7688" max="7688" width="4.88671875" style="4" bestFit="1" customWidth="1"/>
    <col min="7689" max="7689" width="8.6640625" style="4" bestFit="1" customWidth="1"/>
    <col min="7690" max="7690" width="6.77734375" style="4" bestFit="1" customWidth="1"/>
    <col min="7691" max="7691" width="8.88671875" style="4"/>
    <col min="7692" max="7692" width="8.44140625" style="4" bestFit="1" customWidth="1"/>
    <col min="7693" max="7693" width="4.88671875" style="4" bestFit="1" customWidth="1"/>
    <col min="7694" max="7936" width="8.88671875" style="4"/>
    <col min="7937" max="7937" width="3.21875" style="4" bestFit="1" customWidth="1"/>
    <col min="7938" max="7938" width="8.44140625" style="4" bestFit="1" customWidth="1"/>
    <col min="7939" max="7939" width="8.88671875" style="4"/>
    <col min="7940" max="7940" width="8.44140625" style="4" bestFit="1" customWidth="1"/>
    <col min="7941" max="7941" width="3.21875" style="4" bestFit="1" customWidth="1"/>
    <col min="7942" max="7943" width="8.88671875" style="4"/>
    <col min="7944" max="7944" width="4.88671875" style="4" bestFit="1" customWidth="1"/>
    <col min="7945" max="7945" width="8.6640625" style="4" bestFit="1" customWidth="1"/>
    <col min="7946" max="7946" width="6.77734375" style="4" bestFit="1" customWidth="1"/>
    <col min="7947" max="7947" width="8.88671875" style="4"/>
    <col min="7948" max="7948" width="8.44140625" style="4" bestFit="1" customWidth="1"/>
    <col min="7949" max="7949" width="4.88671875" style="4" bestFit="1" customWidth="1"/>
    <col min="7950" max="8192" width="8.88671875" style="4"/>
    <col min="8193" max="8193" width="3.21875" style="4" bestFit="1" customWidth="1"/>
    <col min="8194" max="8194" width="8.44140625" style="4" bestFit="1" customWidth="1"/>
    <col min="8195" max="8195" width="8.88671875" style="4"/>
    <col min="8196" max="8196" width="8.44140625" style="4" bestFit="1" customWidth="1"/>
    <col min="8197" max="8197" width="3.21875" style="4" bestFit="1" customWidth="1"/>
    <col min="8198" max="8199" width="8.88671875" style="4"/>
    <col min="8200" max="8200" width="4.88671875" style="4" bestFit="1" customWidth="1"/>
    <col min="8201" max="8201" width="8.6640625" style="4" bestFit="1" customWidth="1"/>
    <col min="8202" max="8202" width="6.77734375" style="4" bestFit="1" customWidth="1"/>
    <col min="8203" max="8203" width="8.88671875" style="4"/>
    <col min="8204" max="8204" width="8.44140625" style="4" bestFit="1" customWidth="1"/>
    <col min="8205" max="8205" width="4.88671875" style="4" bestFit="1" customWidth="1"/>
    <col min="8206" max="8448" width="8.88671875" style="4"/>
    <col min="8449" max="8449" width="3.21875" style="4" bestFit="1" customWidth="1"/>
    <col min="8450" max="8450" width="8.44140625" style="4" bestFit="1" customWidth="1"/>
    <col min="8451" max="8451" width="8.88671875" style="4"/>
    <col min="8452" max="8452" width="8.44140625" style="4" bestFit="1" customWidth="1"/>
    <col min="8453" max="8453" width="3.21875" style="4" bestFit="1" customWidth="1"/>
    <col min="8454" max="8455" width="8.88671875" style="4"/>
    <col min="8456" max="8456" width="4.88671875" style="4" bestFit="1" customWidth="1"/>
    <col min="8457" max="8457" width="8.6640625" style="4" bestFit="1" customWidth="1"/>
    <col min="8458" max="8458" width="6.77734375" style="4" bestFit="1" customWidth="1"/>
    <col min="8459" max="8459" width="8.88671875" style="4"/>
    <col min="8460" max="8460" width="8.44140625" style="4" bestFit="1" customWidth="1"/>
    <col min="8461" max="8461" width="4.88671875" style="4" bestFit="1" customWidth="1"/>
    <col min="8462" max="8704" width="8.88671875" style="4"/>
    <col min="8705" max="8705" width="3.21875" style="4" bestFit="1" customWidth="1"/>
    <col min="8706" max="8706" width="8.44140625" style="4" bestFit="1" customWidth="1"/>
    <col min="8707" max="8707" width="8.88671875" style="4"/>
    <col min="8708" max="8708" width="8.44140625" style="4" bestFit="1" customWidth="1"/>
    <col min="8709" max="8709" width="3.21875" style="4" bestFit="1" customWidth="1"/>
    <col min="8710" max="8711" width="8.88671875" style="4"/>
    <col min="8712" max="8712" width="4.88671875" style="4" bestFit="1" customWidth="1"/>
    <col min="8713" max="8713" width="8.6640625" style="4" bestFit="1" customWidth="1"/>
    <col min="8714" max="8714" width="6.77734375" style="4" bestFit="1" customWidth="1"/>
    <col min="8715" max="8715" width="8.88671875" style="4"/>
    <col min="8716" max="8716" width="8.44140625" style="4" bestFit="1" customWidth="1"/>
    <col min="8717" max="8717" width="4.88671875" style="4" bestFit="1" customWidth="1"/>
    <col min="8718" max="8960" width="8.88671875" style="4"/>
    <col min="8961" max="8961" width="3.21875" style="4" bestFit="1" customWidth="1"/>
    <col min="8962" max="8962" width="8.44140625" style="4" bestFit="1" customWidth="1"/>
    <col min="8963" max="8963" width="8.88671875" style="4"/>
    <col min="8964" max="8964" width="8.44140625" style="4" bestFit="1" customWidth="1"/>
    <col min="8965" max="8965" width="3.21875" style="4" bestFit="1" customWidth="1"/>
    <col min="8966" max="8967" width="8.88671875" style="4"/>
    <col min="8968" max="8968" width="4.88671875" style="4" bestFit="1" customWidth="1"/>
    <col min="8969" max="8969" width="8.6640625" style="4" bestFit="1" customWidth="1"/>
    <col min="8970" max="8970" width="6.77734375" style="4" bestFit="1" customWidth="1"/>
    <col min="8971" max="8971" width="8.88671875" style="4"/>
    <col min="8972" max="8972" width="8.44140625" style="4" bestFit="1" customWidth="1"/>
    <col min="8973" max="8973" width="4.88671875" style="4" bestFit="1" customWidth="1"/>
    <col min="8974" max="9216" width="8.88671875" style="4"/>
    <col min="9217" max="9217" width="3.21875" style="4" bestFit="1" customWidth="1"/>
    <col min="9218" max="9218" width="8.44140625" style="4" bestFit="1" customWidth="1"/>
    <col min="9219" max="9219" width="8.88671875" style="4"/>
    <col min="9220" max="9220" width="8.44140625" style="4" bestFit="1" customWidth="1"/>
    <col min="9221" max="9221" width="3.21875" style="4" bestFit="1" customWidth="1"/>
    <col min="9222" max="9223" width="8.88671875" style="4"/>
    <col min="9224" max="9224" width="4.88671875" style="4" bestFit="1" customWidth="1"/>
    <col min="9225" max="9225" width="8.6640625" style="4" bestFit="1" customWidth="1"/>
    <col min="9226" max="9226" width="6.77734375" style="4" bestFit="1" customWidth="1"/>
    <col min="9227" max="9227" width="8.88671875" style="4"/>
    <col min="9228" max="9228" width="8.44140625" style="4" bestFit="1" customWidth="1"/>
    <col min="9229" max="9229" width="4.88671875" style="4" bestFit="1" customWidth="1"/>
    <col min="9230" max="9472" width="8.88671875" style="4"/>
    <col min="9473" max="9473" width="3.21875" style="4" bestFit="1" customWidth="1"/>
    <col min="9474" max="9474" width="8.44140625" style="4" bestFit="1" customWidth="1"/>
    <col min="9475" max="9475" width="8.88671875" style="4"/>
    <col min="9476" max="9476" width="8.44140625" style="4" bestFit="1" customWidth="1"/>
    <col min="9477" max="9477" width="3.21875" style="4" bestFit="1" customWidth="1"/>
    <col min="9478" max="9479" width="8.88671875" style="4"/>
    <col min="9480" max="9480" width="4.88671875" style="4" bestFit="1" customWidth="1"/>
    <col min="9481" max="9481" width="8.6640625" style="4" bestFit="1" customWidth="1"/>
    <col min="9482" max="9482" width="6.77734375" style="4" bestFit="1" customWidth="1"/>
    <col min="9483" max="9483" width="8.88671875" style="4"/>
    <col min="9484" max="9484" width="8.44140625" style="4" bestFit="1" customWidth="1"/>
    <col min="9485" max="9485" width="4.88671875" style="4" bestFit="1" customWidth="1"/>
    <col min="9486" max="9728" width="8.88671875" style="4"/>
    <col min="9729" max="9729" width="3.21875" style="4" bestFit="1" customWidth="1"/>
    <col min="9730" max="9730" width="8.44140625" style="4" bestFit="1" customWidth="1"/>
    <col min="9731" max="9731" width="8.88671875" style="4"/>
    <col min="9732" max="9732" width="8.44140625" style="4" bestFit="1" customWidth="1"/>
    <col min="9733" max="9733" width="3.21875" style="4" bestFit="1" customWidth="1"/>
    <col min="9734" max="9735" width="8.88671875" style="4"/>
    <col min="9736" max="9736" width="4.88671875" style="4" bestFit="1" customWidth="1"/>
    <col min="9737" max="9737" width="8.6640625" style="4" bestFit="1" customWidth="1"/>
    <col min="9738" max="9738" width="6.77734375" style="4" bestFit="1" customWidth="1"/>
    <col min="9739" max="9739" width="8.88671875" style="4"/>
    <col min="9740" max="9740" width="8.44140625" style="4" bestFit="1" customWidth="1"/>
    <col min="9741" max="9741" width="4.88671875" style="4" bestFit="1" customWidth="1"/>
    <col min="9742" max="9984" width="8.88671875" style="4"/>
    <col min="9985" max="9985" width="3.21875" style="4" bestFit="1" customWidth="1"/>
    <col min="9986" max="9986" width="8.44140625" style="4" bestFit="1" customWidth="1"/>
    <col min="9987" max="9987" width="8.88671875" style="4"/>
    <col min="9988" max="9988" width="8.44140625" style="4" bestFit="1" customWidth="1"/>
    <col min="9989" max="9989" width="3.21875" style="4" bestFit="1" customWidth="1"/>
    <col min="9990" max="9991" width="8.88671875" style="4"/>
    <col min="9992" max="9992" width="4.88671875" style="4" bestFit="1" customWidth="1"/>
    <col min="9993" max="9993" width="8.6640625" style="4" bestFit="1" customWidth="1"/>
    <col min="9994" max="9994" width="6.77734375" style="4" bestFit="1" customWidth="1"/>
    <col min="9995" max="9995" width="8.88671875" style="4"/>
    <col min="9996" max="9996" width="8.44140625" style="4" bestFit="1" customWidth="1"/>
    <col min="9997" max="9997" width="4.88671875" style="4" bestFit="1" customWidth="1"/>
    <col min="9998" max="10240" width="8.88671875" style="4"/>
    <col min="10241" max="10241" width="3.21875" style="4" bestFit="1" customWidth="1"/>
    <col min="10242" max="10242" width="8.44140625" style="4" bestFit="1" customWidth="1"/>
    <col min="10243" max="10243" width="8.88671875" style="4"/>
    <col min="10244" max="10244" width="8.44140625" style="4" bestFit="1" customWidth="1"/>
    <col min="10245" max="10245" width="3.21875" style="4" bestFit="1" customWidth="1"/>
    <col min="10246" max="10247" width="8.88671875" style="4"/>
    <col min="10248" max="10248" width="4.88671875" style="4" bestFit="1" customWidth="1"/>
    <col min="10249" max="10249" width="8.6640625" style="4" bestFit="1" customWidth="1"/>
    <col min="10250" max="10250" width="6.77734375" style="4" bestFit="1" customWidth="1"/>
    <col min="10251" max="10251" width="8.88671875" style="4"/>
    <col min="10252" max="10252" width="8.44140625" style="4" bestFit="1" customWidth="1"/>
    <col min="10253" max="10253" width="4.88671875" style="4" bestFit="1" customWidth="1"/>
    <col min="10254" max="10496" width="8.88671875" style="4"/>
    <col min="10497" max="10497" width="3.21875" style="4" bestFit="1" customWidth="1"/>
    <col min="10498" max="10498" width="8.44140625" style="4" bestFit="1" customWidth="1"/>
    <col min="10499" max="10499" width="8.88671875" style="4"/>
    <col min="10500" max="10500" width="8.44140625" style="4" bestFit="1" customWidth="1"/>
    <col min="10501" max="10501" width="3.21875" style="4" bestFit="1" customWidth="1"/>
    <col min="10502" max="10503" width="8.88671875" style="4"/>
    <col min="10504" max="10504" width="4.88671875" style="4" bestFit="1" customWidth="1"/>
    <col min="10505" max="10505" width="8.6640625" style="4" bestFit="1" customWidth="1"/>
    <col min="10506" max="10506" width="6.77734375" style="4" bestFit="1" customWidth="1"/>
    <col min="10507" max="10507" width="8.88671875" style="4"/>
    <col min="10508" max="10508" width="8.44140625" style="4" bestFit="1" customWidth="1"/>
    <col min="10509" max="10509" width="4.88671875" style="4" bestFit="1" customWidth="1"/>
    <col min="10510" max="10752" width="8.88671875" style="4"/>
    <col min="10753" max="10753" width="3.21875" style="4" bestFit="1" customWidth="1"/>
    <col min="10754" max="10754" width="8.44140625" style="4" bestFit="1" customWidth="1"/>
    <col min="10755" max="10755" width="8.88671875" style="4"/>
    <col min="10756" max="10756" width="8.44140625" style="4" bestFit="1" customWidth="1"/>
    <col min="10757" max="10757" width="3.21875" style="4" bestFit="1" customWidth="1"/>
    <col min="10758" max="10759" width="8.88671875" style="4"/>
    <col min="10760" max="10760" width="4.88671875" style="4" bestFit="1" customWidth="1"/>
    <col min="10761" max="10761" width="8.6640625" style="4" bestFit="1" customWidth="1"/>
    <col min="10762" max="10762" width="6.77734375" style="4" bestFit="1" customWidth="1"/>
    <col min="10763" max="10763" width="8.88671875" style="4"/>
    <col min="10764" max="10764" width="8.44140625" style="4" bestFit="1" customWidth="1"/>
    <col min="10765" max="10765" width="4.88671875" style="4" bestFit="1" customWidth="1"/>
    <col min="10766" max="11008" width="8.88671875" style="4"/>
    <col min="11009" max="11009" width="3.21875" style="4" bestFit="1" customWidth="1"/>
    <col min="11010" max="11010" width="8.44140625" style="4" bestFit="1" customWidth="1"/>
    <col min="11011" max="11011" width="8.88671875" style="4"/>
    <col min="11012" max="11012" width="8.44140625" style="4" bestFit="1" customWidth="1"/>
    <col min="11013" max="11013" width="3.21875" style="4" bestFit="1" customWidth="1"/>
    <col min="11014" max="11015" width="8.88671875" style="4"/>
    <col min="11016" max="11016" width="4.88671875" style="4" bestFit="1" customWidth="1"/>
    <col min="11017" max="11017" width="8.6640625" style="4" bestFit="1" customWidth="1"/>
    <col min="11018" max="11018" width="6.77734375" style="4" bestFit="1" customWidth="1"/>
    <col min="11019" max="11019" width="8.88671875" style="4"/>
    <col min="11020" max="11020" width="8.44140625" style="4" bestFit="1" customWidth="1"/>
    <col min="11021" max="11021" width="4.88671875" style="4" bestFit="1" customWidth="1"/>
    <col min="11022" max="11264" width="8.88671875" style="4"/>
    <col min="11265" max="11265" width="3.21875" style="4" bestFit="1" customWidth="1"/>
    <col min="11266" max="11266" width="8.44140625" style="4" bestFit="1" customWidth="1"/>
    <col min="11267" max="11267" width="8.88671875" style="4"/>
    <col min="11268" max="11268" width="8.44140625" style="4" bestFit="1" customWidth="1"/>
    <col min="11269" max="11269" width="3.21875" style="4" bestFit="1" customWidth="1"/>
    <col min="11270" max="11271" width="8.88671875" style="4"/>
    <col min="11272" max="11272" width="4.88671875" style="4" bestFit="1" customWidth="1"/>
    <col min="11273" max="11273" width="8.6640625" style="4" bestFit="1" customWidth="1"/>
    <col min="11274" max="11274" width="6.77734375" style="4" bestFit="1" customWidth="1"/>
    <col min="11275" max="11275" width="8.88671875" style="4"/>
    <col min="11276" max="11276" width="8.44140625" style="4" bestFit="1" customWidth="1"/>
    <col min="11277" max="11277" width="4.88671875" style="4" bestFit="1" customWidth="1"/>
    <col min="11278" max="11520" width="8.88671875" style="4"/>
    <col min="11521" max="11521" width="3.21875" style="4" bestFit="1" customWidth="1"/>
    <col min="11522" max="11522" width="8.44140625" style="4" bestFit="1" customWidth="1"/>
    <col min="11523" max="11523" width="8.88671875" style="4"/>
    <col min="11524" max="11524" width="8.44140625" style="4" bestFit="1" customWidth="1"/>
    <col min="11525" max="11525" width="3.21875" style="4" bestFit="1" customWidth="1"/>
    <col min="11526" max="11527" width="8.88671875" style="4"/>
    <col min="11528" max="11528" width="4.88671875" style="4" bestFit="1" customWidth="1"/>
    <col min="11529" max="11529" width="8.6640625" style="4" bestFit="1" customWidth="1"/>
    <col min="11530" max="11530" width="6.77734375" style="4" bestFit="1" customWidth="1"/>
    <col min="11531" max="11531" width="8.88671875" style="4"/>
    <col min="11532" max="11532" width="8.44140625" style="4" bestFit="1" customWidth="1"/>
    <col min="11533" max="11533" width="4.88671875" style="4" bestFit="1" customWidth="1"/>
    <col min="11534" max="11776" width="8.88671875" style="4"/>
    <col min="11777" max="11777" width="3.21875" style="4" bestFit="1" customWidth="1"/>
    <col min="11778" max="11778" width="8.44140625" style="4" bestFit="1" customWidth="1"/>
    <col min="11779" max="11779" width="8.88671875" style="4"/>
    <col min="11780" max="11780" width="8.44140625" style="4" bestFit="1" customWidth="1"/>
    <col min="11781" max="11781" width="3.21875" style="4" bestFit="1" customWidth="1"/>
    <col min="11782" max="11783" width="8.88671875" style="4"/>
    <col min="11784" max="11784" width="4.88671875" style="4" bestFit="1" customWidth="1"/>
    <col min="11785" max="11785" width="8.6640625" style="4" bestFit="1" customWidth="1"/>
    <col min="11786" max="11786" width="6.77734375" style="4" bestFit="1" customWidth="1"/>
    <col min="11787" max="11787" width="8.88671875" style="4"/>
    <col min="11788" max="11788" width="8.44140625" style="4" bestFit="1" customWidth="1"/>
    <col min="11789" max="11789" width="4.88671875" style="4" bestFit="1" customWidth="1"/>
    <col min="11790" max="12032" width="8.88671875" style="4"/>
    <col min="12033" max="12033" width="3.21875" style="4" bestFit="1" customWidth="1"/>
    <col min="12034" max="12034" width="8.44140625" style="4" bestFit="1" customWidth="1"/>
    <col min="12035" max="12035" width="8.88671875" style="4"/>
    <col min="12036" max="12036" width="8.44140625" style="4" bestFit="1" customWidth="1"/>
    <col min="12037" max="12037" width="3.21875" style="4" bestFit="1" customWidth="1"/>
    <col min="12038" max="12039" width="8.88671875" style="4"/>
    <col min="12040" max="12040" width="4.88671875" style="4" bestFit="1" customWidth="1"/>
    <col min="12041" max="12041" width="8.6640625" style="4" bestFit="1" customWidth="1"/>
    <col min="12042" max="12042" width="6.77734375" style="4" bestFit="1" customWidth="1"/>
    <col min="12043" max="12043" width="8.88671875" style="4"/>
    <col min="12044" max="12044" width="8.44140625" style="4" bestFit="1" customWidth="1"/>
    <col min="12045" max="12045" width="4.88671875" style="4" bestFit="1" customWidth="1"/>
    <col min="12046" max="12288" width="8.88671875" style="4"/>
    <col min="12289" max="12289" width="3.21875" style="4" bestFit="1" customWidth="1"/>
    <col min="12290" max="12290" width="8.44140625" style="4" bestFit="1" customWidth="1"/>
    <col min="12291" max="12291" width="8.88671875" style="4"/>
    <col min="12292" max="12292" width="8.44140625" style="4" bestFit="1" customWidth="1"/>
    <col min="12293" max="12293" width="3.21875" style="4" bestFit="1" customWidth="1"/>
    <col min="12294" max="12295" width="8.88671875" style="4"/>
    <col min="12296" max="12296" width="4.88671875" style="4" bestFit="1" customWidth="1"/>
    <col min="12297" max="12297" width="8.6640625" style="4" bestFit="1" customWidth="1"/>
    <col min="12298" max="12298" width="6.77734375" style="4" bestFit="1" customWidth="1"/>
    <col min="12299" max="12299" width="8.88671875" style="4"/>
    <col min="12300" max="12300" width="8.44140625" style="4" bestFit="1" customWidth="1"/>
    <col min="12301" max="12301" width="4.88671875" style="4" bestFit="1" customWidth="1"/>
    <col min="12302" max="12544" width="8.88671875" style="4"/>
    <col min="12545" max="12545" width="3.21875" style="4" bestFit="1" customWidth="1"/>
    <col min="12546" max="12546" width="8.44140625" style="4" bestFit="1" customWidth="1"/>
    <col min="12547" max="12547" width="8.88671875" style="4"/>
    <col min="12548" max="12548" width="8.44140625" style="4" bestFit="1" customWidth="1"/>
    <col min="12549" max="12549" width="3.21875" style="4" bestFit="1" customWidth="1"/>
    <col min="12550" max="12551" width="8.88671875" style="4"/>
    <col min="12552" max="12552" width="4.88671875" style="4" bestFit="1" customWidth="1"/>
    <col min="12553" max="12553" width="8.6640625" style="4" bestFit="1" customWidth="1"/>
    <col min="12554" max="12554" width="6.77734375" style="4" bestFit="1" customWidth="1"/>
    <col min="12555" max="12555" width="8.88671875" style="4"/>
    <col min="12556" max="12556" width="8.44140625" style="4" bestFit="1" customWidth="1"/>
    <col min="12557" max="12557" width="4.88671875" style="4" bestFit="1" customWidth="1"/>
    <col min="12558" max="12800" width="8.88671875" style="4"/>
    <col min="12801" max="12801" width="3.21875" style="4" bestFit="1" customWidth="1"/>
    <col min="12802" max="12802" width="8.44140625" style="4" bestFit="1" customWidth="1"/>
    <col min="12803" max="12803" width="8.88671875" style="4"/>
    <col min="12804" max="12804" width="8.44140625" style="4" bestFit="1" customWidth="1"/>
    <col min="12805" max="12805" width="3.21875" style="4" bestFit="1" customWidth="1"/>
    <col min="12806" max="12807" width="8.88671875" style="4"/>
    <col min="12808" max="12808" width="4.88671875" style="4" bestFit="1" customWidth="1"/>
    <col min="12809" max="12809" width="8.6640625" style="4" bestFit="1" customWidth="1"/>
    <col min="12810" max="12810" width="6.77734375" style="4" bestFit="1" customWidth="1"/>
    <col min="12811" max="12811" width="8.88671875" style="4"/>
    <col min="12812" max="12812" width="8.44140625" style="4" bestFit="1" customWidth="1"/>
    <col min="12813" max="12813" width="4.88671875" style="4" bestFit="1" customWidth="1"/>
    <col min="12814" max="13056" width="8.88671875" style="4"/>
    <col min="13057" max="13057" width="3.21875" style="4" bestFit="1" customWidth="1"/>
    <col min="13058" max="13058" width="8.44140625" style="4" bestFit="1" customWidth="1"/>
    <col min="13059" max="13059" width="8.88671875" style="4"/>
    <col min="13060" max="13060" width="8.44140625" style="4" bestFit="1" customWidth="1"/>
    <col min="13061" max="13061" width="3.21875" style="4" bestFit="1" customWidth="1"/>
    <col min="13062" max="13063" width="8.88671875" style="4"/>
    <col min="13064" max="13064" width="4.88671875" style="4" bestFit="1" customWidth="1"/>
    <col min="13065" max="13065" width="8.6640625" style="4" bestFit="1" customWidth="1"/>
    <col min="13066" max="13066" width="6.77734375" style="4" bestFit="1" customWidth="1"/>
    <col min="13067" max="13067" width="8.88671875" style="4"/>
    <col min="13068" max="13068" width="8.44140625" style="4" bestFit="1" customWidth="1"/>
    <col min="13069" max="13069" width="4.88671875" style="4" bestFit="1" customWidth="1"/>
    <col min="13070" max="13312" width="8.88671875" style="4"/>
    <col min="13313" max="13313" width="3.21875" style="4" bestFit="1" customWidth="1"/>
    <col min="13314" max="13314" width="8.44140625" style="4" bestFit="1" customWidth="1"/>
    <col min="13315" max="13315" width="8.88671875" style="4"/>
    <col min="13316" max="13316" width="8.44140625" style="4" bestFit="1" customWidth="1"/>
    <col min="13317" max="13317" width="3.21875" style="4" bestFit="1" customWidth="1"/>
    <col min="13318" max="13319" width="8.88671875" style="4"/>
    <col min="13320" max="13320" width="4.88671875" style="4" bestFit="1" customWidth="1"/>
    <col min="13321" max="13321" width="8.6640625" style="4" bestFit="1" customWidth="1"/>
    <col min="13322" max="13322" width="6.77734375" style="4" bestFit="1" customWidth="1"/>
    <col min="13323" max="13323" width="8.88671875" style="4"/>
    <col min="13324" max="13324" width="8.44140625" style="4" bestFit="1" customWidth="1"/>
    <col min="13325" max="13325" width="4.88671875" style="4" bestFit="1" customWidth="1"/>
    <col min="13326" max="13568" width="8.88671875" style="4"/>
    <col min="13569" max="13569" width="3.21875" style="4" bestFit="1" customWidth="1"/>
    <col min="13570" max="13570" width="8.44140625" style="4" bestFit="1" customWidth="1"/>
    <col min="13571" max="13571" width="8.88671875" style="4"/>
    <col min="13572" max="13572" width="8.44140625" style="4" bestFit="1" customWidth="1"/>
    <col min="13573" max="13573" width="3.21875" style="4" bestFit="1" customWidth="1"/>
    <col min="13574" max="13575" width="8.88671875" style="4"/>
    <col min="13576" max="13576" width="4.88671875" style="4" bestFit="1" customWidth="1"/>
    <col min="13577" max="13577" width="8.6640625" style="4" bestFit="1" customWidth="1"/>
    <col min="13578" max="13578" width="6.77734375" style="4" bestFit="1" customWidth="1"/>
    <col min="13579" max="13579" width="8.88671875" style="4"/>
    <col min="13580" max="13580" width="8.44140625" style="4" bestFit="1" customWidth="1"/>
    <col min="13581" max="13581" width="4.88671875" style="4" bestFit="1" customWidth="1"/>
    <col min="13582" max="13824" width="8.88671875" style="4"/>
    <col min="13825" max="13825" width="3.21875" style="4" bestFit="1" customWidth="1"/>
    <col min="13826" max="13826" width="8.44140625" style="4" bestFit="1" customWidth="1"/>
    <col min="13827" max="13827" width="8.88671875" style="4"/>
    <col min="13828" max="13828" width="8.44140625" style="4" bestFit="1" customWidth="1"/>
    <col min="13829" max="13829" width="3.21875" style="4" bestFit="1" customWidth="1"/>
    <col min="13830" max="13831" width="8.88671875" style="4"/>
    <col min="13832" max="13832" width="4.88671875" style="4" bestFit="1" customWidth="1"/>
    <col min="13833" max="13833" width="8.6640625" style="4" bestFit="1" customWidth="1"/>
    <col min="13834" max="13834" width="6.77734375" style="4" bestFit="1" customWidth="1"/>
    <col min="13835" max="13835" width="8.88671875" style="4"/>
    <col min="13836" max="13836" width="8.44140625" style="4" bestFit="1" customWidth="1"/>
    <col min="13837" max="13837" width="4.88671875" style="4" bestFit="1" customWidth="1"/>
    <col min="13838" max="14080" width="8.88671875" style="4"/>
    <col min="14081" max="14081" width="3.21875" style="4" bestFit="1" customWidth="1"/>
    <col min="14082" max="14082" width="8.44140625" style="4" bestFit="1" customWidth="1"/>
    <col min="14083" max="14083" width="8.88671875" style="4"/>
    <col min="14084" max="14084" width="8.44140625" style="4" bestFit="1" customWidth="1"/>
    <col min="14085" max="14085" width="3.21875" style="4" bestFit="1" customWidth="1"/>
    <col min="14086" max="14087" width="8.88671875" style="4"/>
    <col min="14088" max="14088" width="4.88671875" style="4" bestFit="1" customWidth="1"/>
    <col min="14089" max="14089" width="8.6640625" style="4" bestFit="1" customWidth="1"/>
    <col min="14090" max="14090" width="6.77734375" style="4" bestFit="1" customWidth="1"/>
    <col min="14091" max="14091" width="8.88671875" style="4"/>
    <col min="14092" max="14092" width="8.44140625" style="4" bestFit="1" customWidth="1"/>
    <col min="14093" max="14093" width="4.88671875" style="4" bestFit="1" customWidth="1"/>
    <col min="14094" max="14336" width="8.88671875" style="4"/>
    <col min="14337" max="14337" width="3.21875" style="4" bestFit="1" customWidth="1"/>
    <col min="14338" max="14338" width="8.44140625" style="4" bestFit="1" customWidth="1"/>
    <col min="14339" max="14339" width="8.88671875" style="4"/>
    <col min="14340" max="14340" width="8.44140625" style="4" bestFit="1" customWidth="1"/>
    <col min="14341" max="14341" width="3.21875" style="4" bestFit="1" customWidth="1"/>
    <col min="14342" max="14343" width="8.88671875" style="4"/>
    <col min="14344" max="14344" width="4.88671875" style="4" bestFit="1" customWidth="1"/>
    <col min="14345" max="14345" width="8.6640625" style="4" bestFit="1" customWidth="1"/>
    <col min="14346" max="14346" width="6.77734375" style="4" bestFit="1" customWidth="1"/>
    <col min="14347" max="14347" width="8.88671875" style="4"/>
    <col min="14348" max="14348" width="8.44140625" style="4" bestFit="1" customWidth="1"/>
    <col min="14349" max="14349" width="4.88671875" style="4" bestFit="1" customWidth="1"/>
    <col min="14350" max="14592" width="8.88671875" style="4"/>
    <col min="14593" max="14593" width="3.21875" style="4" bestFit="1" customWidth="1"/>
    <col min="14594" max="14594" width="8.44140625" style="4" bestFit="1" customWidth="1"/>
    <col min="14595" max="14595" width="8.88671875" style="4"/>
    <col min="14596" max="14596" width="8.44140625" style="4" bestFit="1" customWidth="1"/>
    <col min="14597" max="14597" width="3.21875" style="4" bestFit="1" customWidth="1"/>
    <col min="14598" max="14599" width="8.88671875" style="4"/>
    <col min="14600" max="14600" width="4.88671875" style="4" bestFit="1" customWidth="1"/>
    <col min="14601" max="14601" width="8.6640625" style="4" bestFit="1" customWidth="1"/>
    <col min="14602" max="14602" width="6.77734375" style="4" bestFit="1" customWidth="1"/>
    <col min="14603" max="14603" width="8.88671875" style="4"/>
    <col min="14604" max="14604" width="8.44140625" style="4" bestFit="1" customWidth="1"/>
    <col min="14605" max="14605" width="4.88671875" style="4" bestFit="1" customWidth="1"/>
    <col min="14606" max="14848" width="8.88671875" style="4"/>
    <col min="14849" max="14849" width="3.21875" style="4" bestFit="1" customWidth="1"/>
    <col min="14850" max="14850" width="8.44140625" style="4" bestFit="1" customWidth="1"/>
    <col min="14851" max="14851" width="8.88671875" style="4"/>
    <col min="14852" max="14852" width="8.44140625" style="4" bestFit="1" customWidth="1"/>
    <col min="14853" max="14853" width="3.21875" style="4" bestFit="1" customWidth="1"/>
    <col min="14854" max="14855" width="8.88671875" style="4"/>
    <col min="14856" max="14856" width="4.88671875" style="4" bestFit="1" customWidth="1"/>
    <col min="14857" max="14857" width="8.6640625" style="4" bestFit="1" customWidth="1"/>
    <col min="14858" max="14858" width="6.77734375" style="4" bestFit="1" customWidth="1"/>
    <col min="14859" max="14859" width="8.88671875" style="4"/>
    <col min="14860" max="14860" width="8.44140625" style="4" bestFit="1" customWidth="1"/>
    <col min="14861" max="14861" width="4.88671875" style="4" bestFit="1" customWidth="1"/>
    <col min="14862" max="15104" width="8.88671875" style="4"/>
    <col min="15105" max="15105" width="3.21875" style="4" bestFit="1" customWidth="1"/>
    <col min="15106" max="15106" width="8.44140625" style="4" bestFit="1" customWidth="1"/>
    <col min="15107" max="15107" width="8.88671875" style="4"/>
    <col min="15108" max="15108" width="8.44140625" style="4" bestFit="1" customWidth="1"/>
    <col min="15109" max="15109" width="3.21875" style="4" bestFit="1" customWidth="1"/>
    <col min="15110" max="15111" width="8.88671875" style="4"/>
    <col min="15112" max="15112" width="4.88671875" style="4" bestFit="1" customWidth="1"/>
    <col min="15113" max="15113" width="8.6640625" style="4" bestFit="1" customWidth="1"/>
    <col min="15114" max="15114" width="6.77734375" style="4" bestFit="1" customWidth="1"/>
    <col min="15115" max="15115" width="8.88671875" style="4"/>
    <col min="15116" max="15116" width="8.44140625" style="4" bestFit="1" customWidth="1"/>
    <col min="15117" max="15117" width="4.88671875" style="4" bestFit="1" customWidth="1"/>
    <col min="15118" max="15360" width="8.88671875" style="4"/>
    <col min="15361" max="15361" width="3.21875" style="4" bestFit="1" customWidth="1"/>
    <col min="15362" max="15362" width="8.44140625" style="4" bestFit="1" customWidth="1"/>
    <col min="15363" max="15363" width="8.88671875" style="4"/>
    <col min="15364" max="15364" width="8.44140625" style="4" bestFit="1" customWidth="1"/>
    <col min="15365" max="15365" width="3.21875" style="4" bestFit="1" customWidth="1"/>
    <col min="15366" max="15367" width="8.88671875" style="4"/>
    <col min="15368" max="15368" width="4.88671875" style="4" bestFit="1" customWidth="1"/>
    <col min="15369" max="15369" width="8.6640625" style="4" bestFit="1" customWidth="1"/>
    <col min="15370" max="15370" width="6.77734375" style="4" bestFit="1" customWidth="1"/>
    <col min="15371" max="15371" width="8.88671875" style="4"/>
    <col min="15372" max="15372" width="8.44140625" style="4" bestFit="1" customWidth="1"/>
    <col min="15373" max="15373" width="4.88671875" style="4" bestFit="1" customWidth="1"/>
    <col min="15374" max="15616" width="8.88671875" style="4"/>
    <col min="15617" max="15617" width="3.21875" style="4" bestFit="1" customWidth="1"/>
    <col min="15618" max="15618" width="8.44140625" style="4" bestFit="1" customWidth="1"/>
    <col min="15619" max="15619" width="8.88671875" style="4"/>
    <col min="15620" max="15620" width="8.44140625" style="4" bestFit="1" customWidth="1"/>
    <col min="15621" max="15621" width="3.21875" style="4" bestFit="1" customWidth="1"/>
    <col min="15622" max="15623" width="8.88671875" style="4"/>
    <col min="15624" max="15624" width="4.88671875" style="4" bestFit="1" customWidth="1"/>
    <col min="15625" max="15625" width="8.6640625" style="4" bestFit="1" customWidth="1"/>
    <col min="15626" max="15626" width="6.77734375" style="4" bestFit="1" customWidth="1"/>
    <col min="15627" max="15627" width="8.88671875" style="4"/>
    <col min="15628" max="15628" width="8.44140625" style="4" bestFit="1" customWidth="1"/>
    <col min="15629" max="15629" width="4.88671875" style="4" bestFit="1" customWidth="1"/>
    <col min="15630" max="15872" width="8.88671875" style="4"/>
    <col min="15873" max="15873" width="3.21875" style="4" bestFit="1" customWidth="1"/>
    <col min="15874" max="15874" width="8.44140625" style="4" bestFit="1" customWidth="1"/>
    <col min="15875" max="15875" width="8.88671875" style="4"/>
    <col min="15876" max="15876" width="8.44140625" style="4" bestFit="1" customWidth="1"/>
    <col min="15877" max="15877" width="3.21875" style="4" bestFit="1" customWidth="1"/>
    <col min="15878" max="15879" width="8.88671875" style="4"/>
    <col min="15880" max="15880" width="4.88671875" style="4" bestFit="1" customWidth="1"/>
    <col min="15881" max="15881" width="8.6640625" style="4" bestFit="1" customWidth="1"/>
    <col min="15882" max="15882" width="6.77734375" style="4" bestFit="1" customWidth="1"/>
    <col min="15883" max="15883" width="8.88671875" style="4"/>
    <col min="15884" max="15884" width="8.44140625" style="4" bestFit="1" customWidth="1"/>
    <col min="15885" max="15885" width="4.88671875" style="4" bestFit="1" customWidth="1"/>
    <col min="15886" max="16128" width="8.88671875" style="4"/>
    <col min="16129" max="16129" width="3.21875" style="4" bestFit="1" customWidth="1"/>
    <col min="16130" max="16130" width="8.44140625" style="4" bestFit="1" customWidth="1"/>
    <col min="16131" max="16131" width="8.88671875" style="4"/>
    <col min="16132" max="16132" width="8.44140625" style="4" bestFit="1" customWidth="1"/>
    <col min="16133" max="16133" width="3.21875" style="4" bestFit="1" customWidth="1"/>
    <col min="16134" max="16135" width="8.88671875" style="4"/>
    <col min="16136" max="16136" width="4.88671875" style="4" bestFit="1" customWidth="1"/>
    <col min="16137" max="16137" width="8.6640625" style="4" bestFit="1" customWidth="1"/>
    <col min="16138" max="16138" width="6.77734375" style="4" bestFit="1" customWidth="1"/>
    <col min="16139" max="16139" width="8.88671875" style="4"/>
    <col min="16140" max="16140" width="8.44140625" style="4" bestFit="1" customWidth="1"/>
    <col min="16141" max="16141" width="4.88671875" style="4" bestFit="1" customWidth="1"/>
    <col min="16142" max="16384" width="8.88671875" style="4"/>
  </cols>
  <sheetData>
    <row r="1" spans="1:13" x14ac:dyDescent="0.2">
      <c r="H1" s="5"/>
      <c r="I1" s="6"/>
      <c r="J1" s="6"/>
      <c r="K1" s="6"/>
      <c r="L1" s="6"/>
      <c r="M1" s="7"/>
    </row>
    <row r="2" spans="1:13" ht="15.75" x14ac:dyDescent="0.25">
      <c r="B2" s="189" t="s">
        <v>0</v>
      </c>
      <c r="C2" s="189"/>
      <c r="D2" s="189"/>
      <c r="E2" s="189"/>
      <c r="H2" s="8"/>
      <c r="I2" s="9"/>
      <c r="J2" s="10" t="s">
        <v>1</v>
      </c>
      <c r="K2" s="11">
        <v>50</v>
      </c>
      <c r="L2" s="9"/>
      <c r="M2" s="12"/>
    </row>
    <row r="3" spans="1:13" ht="15.75" x14ac:dyDescent="0.25">
      <c r="B3" s="189"/>
      <c r="C3" s="189"/>
      <c r="D3" s="189"/>
      <c r="E3" s="189"/>
      <c r="H3" s="8"/>
      <c r="I3" s="9"/>
      <c r="J3" s="13" t="s">
        <v>2</v>
      </c>
      <c r="K3" s="13">
        <v>5.9</v>
      </c>
      <c r="L3" s="9"/>
      <c r="M3" s="12"/>
    </row>
    <row r="4" spans="1:13" ht="16.5" thickBot="1" x14ac:dyDescent="0.3">
      <c r="H4" s="14"/>
      <c r="I4" s="15"/>
      <c r="J4" s="15"/>
      <c r="K4" s="16"/>
      <c r="L4" s="16"/>
      <c r="M4" s="17"/>
    </row>
    <row r="5" spans="1:13" x14ac:dyDescent="0.2">
      <c r="I5" s="18" t="s">
        <v>3</v>
      </c>
      <c r="J5" s="18" t="s">
        <v>4</v>
      </c>
    </row>
    <row r="6" spans="1:13" s="3" customFormat="1" x14ac:dyDescent="0.2">
      <c r="A6" s="19" t="s">
        <v>5</v>
      </c>
      <c r="B6" s="20" t="s">
        <v>6</v>
      </c>
      <c r="D6" s="20" t="s">
        <v>6</v>
      </c>
      <c r="E6" s="19" t="s">
        <v>5</v>
      </c>
      <c r="H6" s="21" t="s">
        <v>7</v>
      </c>
      <c r="I6" s="190" t="s">
        <v>6</v>
      </c>
      <c r="J6" s="190"/>
      <c r="L6" s="20" t="s">
        <v>6</v>
      </c>
      <c r="M6" s="21" t="s">
        <v>7</v>
      </c>
    </row>
    <row r="7" spans="1:13" x14ac:dyDescent="0.2">
      <c r="A7" s="22">
        <v>-4</v>
      </c>
      <c r="B7" s="23"/>
      <c r="D7" s="24">
        <v>3.1686034609235136E-5</v>
      </c>
      <c r="E7" s="25"/>
      <c r="F7" s="26"/>
      <c r="G7" s="27"/>
      <c r="H7" s="28">
        <v>26.4</v>
      </c>
      <c r="I7" s="29"/>
      <c r="J7" s="23"/>
      <c r="L7" s="24">
        <v>3.1686034609235136E-5</v>
      </c>
      <c r="M7" s="25"/>
    </row>
    <row r="8" spans="1:13" x14ac:dyDescent="0.2">
      <c r="A8" s="22">
        <v>-3.5</v>
      </c>
      <c r="B8" s="23"/>
      <c r="D8" s="24">
        <v>2.3267337366883467E-4</v>
      </c>
      <c r="E8" s="25"/>
      <c r="F8" s="26"/>
      <c r="G8" s="27"/>
      <c r="H8" s="28">
        <v>29.35</v>
      </c>
      <c r="I8" s="29"/>
      <c r="J8" s="23"/>
      <c r="L8" s="24">
        <v>2.3267337366883467E-4</v>
      </c>
      <c r="M8" s="25"/>
    </row>
    <row r="9" spans="1:13" x14ac:dyDescent="0.2">
      <c r="A9" s="22">
        <v>-3</v>
      </c>
      <c r="B9" s="23"/>
      <c r="D9" s="24">
        <v>1.3499672232354376E-3</v>
      </c>
      <c r="E9" s="25"/>
      <c r="F9" s="26"/>
      <c r="G9" s="27"/>
      <c r="H9" s="28">
        <v>32.299999999999997</v>
      </c>
      <c r="I9" s="29"/>
      <c r="J9" s="23"/>
      <c r="L9" s="24">
        <v>1.3499672232354376E-3</v>
      </c>
      <c r="M9" s="25"/>
    </row>
    <row r="10" spans="1:13" x14ac:dyDescent="0.2">
      <c r="A10" s="22">
        <v>-2.5</v>
      </c>
      <c r="B10" s="23"/>
      <c r="D10" s="24">
        <v>6.2096798587456536E-3</v>
      </c>
      <c r="E10" s="25"/>
      <c r="F10" s="26"/>
      <c r="G10" s="27"/>
      <c r="H10" s="28">
        <v>35.25</v>
      </c>
      <c r="I10" s="29"/>
      <c r="J10" s="23"/>
      <c r="L10" s="24">
        <v>6.2096798587456536E-3</v>
      </c>
      <c r="M10" s="25"/>
    </row>
    <row r="11" spans="1:13" x14ac:dyDescent="0.2">
      <c r="A11" s="22">
        <v>-2</v>
      </c>
      <c r="B11" s="23"/>
      <c r="D11" s="24">
        <v>2.2750062036186902E-2</v>
      </c>
      <c r="E11" s="25"/>
      <c r="F11" s="26"/>
      <c r="G11" s="27"/>
      <c r="H11" s="28">
        <v>38.200000000000003</v>
      </c>
      <c r="I11" s="29"/>
      <c r="J11" s="23"/>
      <c r="L11" s="24">
        <v>2.2750062036186902E-2</v>
      </c>
      <c r="M11" s="25"/>
    </row>
    <row r="12" spans="1:13" x14ac:dyDescent="0.2">
      <c r="A12" s="22">
        <v>-1.5</v>
      </c>
      <c r="B12" s="23"/>
      <c r="D12" s="24">
        <v>6.680722879345069E-2</v>
      </c>
      <c r="E12" s="25"/>
      <c r="F12" s="26"/>
      <c r="G12" s="27"/>
      <c r="H12" s="28">
        <v>41.15</v>
      </c>
      <c r="I12" s="29"/>
      <c r="J12" s="23"/>
      <c r="L12" s="24">
        <v>6.680722879345069E-2</v>
      </c>
      <c r="M12" s="25"/>
    </row>
    <row r="13" spans="1:13" x14ac:dyDescent="0.2">
      <c r="A13" s="22">
        <v>-1</v>
      </c>
      <c r="B13" s="23"/>
      <c r="D13" s="24">
        <v>0.15865525975899586</v>
      </c>
      <c r="E13" s="25"/>
      <c r="F13" s="26"/>
      <c r="G13" s="27"/>
      <c r="H13" s="28">
        <v>44.1</v>
      </c>
      <c r="I13" s="29"/>
      <c r="J13" s="23"/>
      <c r="L13" s="24">
        <v>0.15865525975899575</v>
      </c>
      <c r="M13" s="25"/>
    </row>
    <row r="14" spans="1:13" x14ac:dyDescent="0.2">
      <c r="A14" s="22">
        <v>-0.5</v>
      </c>
      <c r="B14" s="23"/>
      <c r="D14" s="24">
        <v>0.30853753263570916</v>
      </c>
      <c r="E14" s="25"/>
      <c r="F14" s="26"/>
      <c r="G14" s="27"/>
      <c r="H14" s="28">
        <v>47.05</v>
      </c>
      <c r="I14" s="29"/>
      <c r="J14" s="23"/>
      <c r="L14" s="24">
        <v>0.30853753263570916</v>
      </c>
      <c r="M14" s="25"/>
    </row>
    <row r="15" spans="1:13" x14ac:dyDescent="0.2">
      <c r="A15" s="22">
        <v>0</v>
      </c>
      <c r="B15" s="23"/>
      <c r="D15" s="24">
        <v>0.49999999978172083</v>
      </c>
      <c r="E15" s="25"/>
      <c r="F15" s="26"/>
      <c r="G15" s="27"/>
      <c r="H15" s="28">
        <v>50</v>
      </c>
      <c r="I15" s="29"/>
      <c r="J15" s="23"/>
      <c r="L15" s="30">
        <v>0.49999999978172083</v>
      </c>
      <c r="M15" s="25"/>
    </row>
    <row r="16" spans="1:13" x14ac:dyDescent="0.2">
      <c r="A16" s="22">
        <v>0.5</v>
      </c>
      <c r="B16" s="23"/>
      <c r="D16" s="24">
        <v>0.69146246736429084</v>
      </c>
      <c r="E16" s="25"/>
      <c r="F16" s="26"/>
      <c r="G16" s="27"/>
      <c r="H16" s="28">
        <v>52.95</v>
      </c>
      <c r="I16" s="29"/>
      <c r="J16" s="23"/>
      <c r="L16" s="24">
        <v>0.69146246736429084</v>
      </c>
      <c r="M16" s="25"/>
    </row>
    <row r="17" spans="1:13" x14ac:dyDescent="0.2">
      <c r="A17" s="22">
        <v>1</v>
      </c>
      <c r="B17" s="23"/>
      <c r="D17" s="24">
        <v>0.84134474024100414</v>
      </c>
      <c r="E17" s="25"/>
      <c r="F17" s="26"/>
      <c r="G17" s="27"/>
      <c r="H17" s="28">
        <v>55.9</v>
      </c>
      <c r="I17" s="29"/>
      <c r="J17" s="23"/>
      <c r="L17" s="24">
        <v>0.84134474024100414</v>
      </c>
      <c r="M17" s="25"/>
    </row>
    <row r="18" spans="1:13" x14ac:dyDescent="0.2">
      <c r="A18" s="22">
        <v>1.5</v>
      </c>
      <c r="B18" s="23"/>
      <c r="D18" s="24">
        <v>0.93319277120654931</v>
      </c>
      <c r="E18" s="25"/>
      <c r="F18" s="26"/>
      <c r="G18" s="27"/>
      <c r="H18" s="28">
        <v>58.85</v>
      </c>
      <c r="I18" s="29"/>
      <c r="J18" s="23"/>
      <c r="L18" s="24">
        <v>0.93319277120654942</v>
      </c>
      <c r="M18" s="25"/>
    </row>
    <row r="19" spans="1:13" x14ac:dyDescent="0.2">
      <c r="A19" s="22">
        <v>2</v>
      </c>
      <c r="B19" s="23"/>
      <c r="D19" s="24">
        <v>0.9772499379638131</v>
      </c>
      <c r="E19" s="25"/>
      <c r="F19" s="26"/>
      <c r="G19" s="27"/>
      <c r="H19" s="28">
        <v>61.8</v>
      </c>
      <c r="I19" s="29"/>
      <c r="J19" s="23"/>
      <c r="L19" s="24">
        <v>0.9772499379638131</v>
      </c>
      <c r="M19" s="25"/>
    </row>
    <row r="20" spans="1:13" x14ac:dyDescent="0.2">
      <c r="A20" s="22">
        <v>2.5</v>
      </c>
      <c r="B20" s="23"/>
      <c r="D20" s="24">
        <v>0.99379032014125435</v>
      </c>
      <c r="E20" s="25"/>
      <c r="F20" s="26"/>
      <c r="G20" s="27"/>
      <c r="H20" s="28">
        <v>64.75</v>
      </c>
      <c r="I20" s="29"/>
      <c r="J20" s="23"/>
      <c r="L20" s="24">
        <v>0.99379032014125435</v>
      </c>
      <c r="M20" s="25"/>
    </row>
    <row r="21" spans="1:13" x14ac:dyDescent="0.2">
      <c r="A21" s="22">
        <v>3</v>
      </c>
      <c r="B21" s="23"/>
      <c r="D21" s="24">
        <v>0.99865003277676456</v>
      </c>
      <c r="E21" s="25"/>
      <c r="F21" s="26"/>
      <c r="G21" s="27"/>
      <c r="H21" s="28">
        <v>67.7</v>
      </c>
      <c r="I21" s="29"/>
      <c r="J21" s="23"/>
      <c r="L21" s="24">
        <v>0.99865003277676456</v>
      </c>
      <c r="M21" s="25"/>
    </row>
    <row r="22" spans="1:13" x14ac:dyDescent="0.2">
      <c r="A22" s="22">
        <v>3.5</v>
      </c>
      <c r="B22" s="23"/>
      <c r="D22" s="24">
        <v>0.99976732662633117</v>
      </c>
      <c r="E22" s="25"/>
      <c r="F22" s="26"/>
      <c r="G22" s="27"/>
      <c r="H22" s="28">
        <v>70.650000000000006</v>
      </c>
      <c r="I22" s="29"/>
      <c r="J22" s="23"/>
      <c r="L22" s="24">
        <v>0.99976732662633105</v>
      </c>
      <c r="M22" s="25"/>
    </row>
    <row r="23" spans="1:13" x14ac:dyDescent="0.2">
      <c r="A23" s="22">
        <v>4</v>
      </c>
      <c r="B23" s="23"/>
      <c r="D23" s="24">
        <v>0.99996831396539076</v>
      </c>
      <c r="E23" s="25"/>
      <c r="F23" s="26"/>
      <c r="G23" s="27"/>
      <c r="H23" s="28">
        <v>73.599999999999994</v>
      </c>
      <c r="I23" s="29"/>
      <c r="J23" s="23"/>
      <c r="L23" s="24">
        <v>0.99996831396539076</v>
      </c>
      <c r="M23" s="25"/>
    </row>
  </sheetData>
  <mergeCells count="2">
    <mergeCell ref="B2:E3"/>
    <mergeCell ref="I6:J6"/>
  </mergeCells>
  <pageMargins left="0.75" right="0.75" top="1" bottom="1" header="0.5" footer="0.5"/>
  <pageSetup orientation="portrait" horizontalDpi="200" verticalDpi="200" copies="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zoomScale="106" zoomScaleNormal="106" workbookViewId="0">
      <selection activeCell="B2" sqref="B2"/>
    </sheetView>
  </sheetViews>
  <sheetFormatPr defaultRowHeight="15.75" x14ac:dyDescent="0.25"/>
  <cols>
    <col min="1" max="1" width="5" style="39" bestFit="1" customWidth="1"/>
    <col min="2" max="3" width="4.77734375" style="37" bestFit="1" customWidth="1"/>
    <col min="4" max="16384" width="8.88671875" style="37"/>
  </cols>
  <sheetData>
    <row r="1" spans="1:3" s="32" customFormat="1" x14ac:dyDescent="0.25">
      <c r="A1" s="31" t="s">
        <v>5</v>
      </c>
      <c r="B1" s="32" t="s">
        <v>8</v>
      </c>
      <c r="C1" s="33">
        <v>0.95</v>
      </c>
    </row>
    <row r="2" spans="1:3" x14ac:dyDescent="0.25">
      <c r="A2" s="34">
        <v>-3</v>
      </c>
      <c r="B2" s="35"/>
      <c r="C2" s="36"/>
    </row>
    <row r="3" spans="1:3" x14ac:dyDescent="0.25">
      <c r="A3" s="34">
        <v>-2.75</v>
      </c>
      <c r="B3" s="35"/>
      <c r="C3" s="36"/>
    </row>
    <row r="4" spans="1:3" x14ac:dyDescent="0.25">
      <c r="A4" s="34">
        <v>-2.5</v>
      </c>
      <c r="B4" s="35"/>
      <c r="C4" s="36"/>
    </row>
    <row r="5" spans="1:3" x14ac:dyDescent="0.25">
      <c r="A5" s="34">
        <v>-2.25</v>
      </c>
      <c r="B5" s="35"/>
      <c r="C5" s="36"/>
    </row>
    <row r="6" spans="1:3" x14ac:dyDescent="0.25">
      <c r="A6" s="34">
        <v>-2</v>
      </c>
      <c r="B6" s="35"/>
      <c r="C6" s="36"/>
    </row>
    <row r="7" spans="1:3" x14ac:dyDescent="0.25">
      <c r="A7" s="34">
        <v>-1.75</v>
      </c>
      <c r="B7" s="35"/>
      <c r="C7" s="36"/>
    </row>
    <row r="8" spans="1:3" x14ac:dyDescent="0.25">
      <c r="A8" s="34">
        <v>-1.5</v>
      </c>
      <c r="B8" s="35"/>
      <c r="C8" s="36"/>
    </row>
    <row r="9" spans="1:3" x14ac:dyDescent="0.25">
      <c r="A9" s="34">
        <v>-1.25</v>
      </c>
      <c r="B9" s="35"/>
      <c r="C9" s="36"/>
    </row>
    <row r="10" spans="1:3" x14ac:dyDescent="0.25">
      <c r="A10" s="34">
        <v>-1</v>
      </c>
      <c r="B10" s="35"/>
      <c r="C10" s="36"/>
    </row>
    <row r="11" spans="1:3" x14ac:dyDescent="0.25">
      <c r="A11" s="34">
        <v>-0.75</v>
      </c>
      <c r="B11" s="35"/>
      <c r="C11" s="36"/>
    </row>
    <row r="12" spans="1:3" x14ac:dyDescent="0.25">
      <c r="A12" s="34">
        <v>-0.5</v>
      </c>
      <c r="B12" s="35"/>
      <c r="C12" s="36"/>
    </row>
    <row r="13" spans="1:3" x14ac:dyDescent="0.25">
      <c r="A13" s="34">
        <v>-0.25</v>
      </c>
      <c r="B13" s="35"/>
      <c r="C13" s="36"/>
    </row>
    <row r="14" spans="1:3" x14ac:dyDescent="0.25">
      <c r="A14" s="34">
        <v>0</v>
      </c>
      <c r="B14" s="35"/>
      <c r="C14" s="36"/>
    </row>
    <row r="15" spans="1:3" x14ac:dyDescent="0.25">
      <c r="A15" s="34">
        <v>0.25</v>
      </c>
      <c r="B15" s="35"/>
      <c r="C15" s="36"/>
    </row>
    <row r="16" spans="1:3" x14ac:dyDescent="0.25">
      <c r="A16" s="34">
        <v>0.5</v>
      </c>
      <c r="B16" s="35"/>
      <c r="C16" s="36"/>
    </row>
    <row r="17" spans="1:3" x14ac:dyDescent="0.25">
      <c r="A17" s="34">
        <v>0.75</v>
      </c>
      <c r="B17" s="35"/>
      <c r="C17" s="36"/>
    </row>
    <row r="18" spans="1:3" x14ac:dyDescent="0.25">
      <c r="A18" s="34">
        <v>1</v>
      </c>
      <c r="B18" s="35"/>
      <c r="C18" s="36"/>
    </row>
    <row r="19" spans="1:3" x14ac:dyDescent="0.25">
      <c r="A19" s="34">
        <v>1.25</v>
      </c>
      <c r="B19" s="35"/>
      <c r="C19" s="35"/>
    </row>
    <row r="20" spans="1:3" x14ac:dyDescent="0.25">
      <c r="A20" s="34">
        <v>1.5</v>
      </c>
      <c r="B20" s="35"/>
      <c r="C20" s="35"/>
    </row>
    <row r="21" spans="1:3" x14ac:dyDescent="0.25">
      <c r="A21" s="34">
        <v>1.75</v>
      </c>
      <c r="B21" s="35"/>
      <c r="C21" s="35"/>
    </row>
    <row r="22" spans="1:3" x14ac:dyDescent="0.25">
      <c r="A22" s="34">
        <v>2</v>
      </c>
      <c r="B22" s="35"/>
      <c r="C22" s="35"/>
    </row>
    <row r="23" spans="1:3" x14ac:dyDescent="0.25">
      <c r="A23" s="34">
        <v>2.25</v>
      </c>
      <c r="B23" s="35"/>
      <c r="C23" s="38"/>
    </row>
    <row r="24" spans="1:3" x14ac:dyDescent="0.25">
      <c r="A24" s="34">
        <v>2.5</v>
      </c>
      <c r="B24" s="35"/>
      <c r="C24" s="38"/>
    </row>
    <row r="25" spans="1:3" x14ac:dyDescent="0.25">
      <c r="A25" s="34">
        <v>2.75</v>
      </c>
      <c r="B25" s="35"/>
      <c r="C25" s="38"/>
    </row>
    <row r="26" spans="1:3" x14ac:dyDescent="0.25">
      <c r="A26" s="34">
        <v>3</v>
      </c>
      <c r="B26" s="35"/>
      <c r="C26" s="38"/>
    </row>
  </sheetData>
  <pageMargins left="0.7" right="0.7" top="0.75" bottom="0.75" header="0.3" footer="0.3"/>
  <pageSetup orientation="portrait" horizontalDpi="200" verticalDpi="200" copies="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zoomScale="130" zoomScaleNormal="130" workbookViewId="0">
      <selection activeCell="B6" sqref="B6"/>
    </sheetView>
  </sheetViews>
  <sheetFormatPr defaultRowHeight="15.75" x14ac:dyDescent="0.25"/>
  <cols>
    <col min="1" max="1" width="8.109375" style="37" customWidth="1"/>
    <col min="2" max="6" width="6.88671875" style="37" customWidth="1"/>
    <col min="7" max="7" width="5.6640625" style="37" customWidth="1"/>
    <col min="8" max="8" width="5.5546875" style="37" customWidth="1"/>
    <col min="9" max="13" width="7.5546875" style="37" customWidth="1"/>
    <col min="14" max="16384" width="8.88671875" style="37"/>
  </cols>
  <sheetData>
    <row r="1" spans="1:14" x14ac:dyDescent="0.25">
      <c r="A1" s="40">
        <v>0.09</v>
      </c>
      <c r="B1" s="37" t="s">
        <v>9</v>
      </c>
    </row>
    <row r="2" spans="1:14" x14ac:dyDescent="0.25">
      <c r="A2" s="41"/>
    </row>
    <row r="3" spans="1:14" x14ac:dyDescent="0.25">
      <c r="A3" s="41"/>
      <c r="B3" s="191" t="s">
        <v>10</v>
      </c>
      <c r="C3" s="191"/>
      <c r="D3" s="191"/>
      <c r="E3" s="191"/>
      <c r="F3" s="191"/>
      <c r="G3" s="191"/>
      <c r="H3" s="191"/>
      <c r="I3" s="191"/>
      <c r="J3" s="191"/>
      <c r="K3" s="191"/>
      <c r="L3" s="191"/>
      <c r="M3" s="191"/>
    </row>
    <row r="5" spans="1:14" x14ac:dyDescent="0.25">
      <c r="B5" s="37">
        <v>10</v>
      </c>
      <c r="C5" s="37">
        <v>15</v>
      </c>
      <c r="D5" s="37">
        <v>20</v>
      </c>
      <c r="E5" s="37">
        <v>25</v>
      </c>
      <c r="F5" s="37">
        <v>30</v>
      </c>
      <c r="I5" s="37">
        <v>10</v>
      </c>
      <c r="J5" s="37">
        <v>15</v>
      </c>
      <c r="K5" s="37">
        <v>20</v>
      </c>
      <c r="L5" s="37">
        <v>25</v>
      </c>
      <c r="M5" s="37">
        <v>30</v>
      </c>
      <c r="N5" s="37" t="s">
        <v>11</v>
      </c>
    </row>
    <row r="6" spans="1:14" x14ac:dyDescent="0.25">
      <c r="A6" s="37">
        <v>0</v>
      </c>
      <c r="B6" s="42"/>
      <c r="C6" s="42"/>
      <c r="D6" s="42"/>
      <c r="E6" s="42"/>
      <c r="F6" s="42"/>
      <c r="H6" s="37">
        <v>0</v>
      </c>
      <c r="I6" s="42"/>
      <c r="J6" s="42"/>
      <c r="K6" s="42"/>
      <c r="L6" s="42"/>
      <c r="M6" s="42"/>
    </row>
    <row r="7" spans="1:14" x14ac:dyDescent="0.25">
      <c r="A7" s="37">
        <v>1</v>
      </c>
      <c r="B7" s="42"/>
      <c r="C7" s="42"/>
      <c r="D7" s="42"/>
      <c r="E7" s="42"/>
      <c r="F7" s="42"/>
      <c r="H7" s="37">
        <v>1</v>
      </c>
      <c r="I7" s="42"/>
      <c r="J7" s="42"/>
      <c r="K7" s="42"/>
      <c r="L7" s="42"/>
      <c r="M7" s="42"/>
    </row>
    <row r="8" spans="1:14" x14ac:dyDescent="0.25">
      <c r="A8" s="37">
        <v>2</v>
      </c>
      <c r="B8" s="42"/>
      <c r="C8" s="42"/>
      <c r="D8" s="42"/>
      <c r="E8" s="42"/>
      <c r="F8" s="42"/>
      <c r="H8" s="37">
        <v>2</v>
      </c>
      <c r="I8" s="42"/>
      <c r="J8" s="42"/>
      <c r="K8" s="42"/>
      <c r="L8" s="42"/>
      <c r="M8" s="42"/>
    </row>
    <row r="9" spans="1:14" x14ac:dyDescent="0.25">
      <c r="A9" s="37">
        <v>3</v>
      </c>
      <c r="B9" s="42"/>
      <c r="C9" s="42"/>
      <c r="D9" s="42"/>
      <c r="E9" s="42"/>
      <c r="F9" s="42"/>
      <c r="H9" s="37">
        <v>3</v>
      </c>
      <c r="I9" s="42"/>
      <c r="J9" s="42"/>
      <c r="K9" s="42"/>
      <c r="L9" s="42"/>
      <c r="M9" s="42"/>
    </row>
    <row r="10" spans="1:14" x14ac:dyDescent="0.25">
      <c r="A10" s="37">
        <v>4</v>
      </c>
      <c r="B10" s="42"/>
      <c r="C10" s="42"/>
      <c r="D10" s="42"/>
      <c r="E10" s="42"/>
      <c r="F10" s="42"/>
      <c r="H10" s="37">
        <v>4</v>
      </c>
      <c r="I10" s="42"/>
      <c r="J10" s="42"/>
      <c r="K10" s="42"/>
      <c r="L10" s="42"/>
      <c r="M10" s="42"/>
    </row>
    <row r="11" spans="1:14" x14ac:dyDescent="0.25">
      <c r="A11" s="37">
        <v>5</v>
      </c>
      <c r="B11" s="42"/>
      <c r="C11" s="42"/>
      <c r="D11" s="42"/>
      <c r="E11" s="42"/>
      <c r="F11" s="42"/>
      <c r="H11" s="37">
        <v>5</v>
      </c>
      <c r="I11" s="42"/>
      <c r="J11" s="42"/>
      <c r="K11" s="42"/>
      <c r="L11" s="42"/>
      <c r="M11" s="42"/>
    </row>
    <row r="12" spans="1:14" x14ac:dyDescent="0.25">
      <c r="A12" s="37">
        <v>6</v>
      </c>
      <c r="B12" s="42"/>
      <c r="C12" s="42"/>
      <c r="D12" s="42"/>
      <c r="E12" s="42"/>
      <c r="F12" s="42"/>
      <c r="H12" s="37">
        <v>6</v>
      </c>
      <c r="I12" s="42"/>
      <c r="J12" s="42"/>
      <c r="K12" s="42"/>
      <c r="L12" s="42"/>
      <c r="M12" s="42"/>
    </row>
    <row r="13" spans="1:14" x14ac:dyDescent="0.25">
      <c r="A13" s="37">
        <v>7</v>
      </c>
      <c r="B13" s="42"/>
      <c r="C13" s="42"/>
      <c r="D13" s="42"/>
      <c r="E13" s="42"/>
      <c r="F13" s="42"/>
      <c r="H13" s="37">
        <v>7</v>
      </c>
      <c r="I13" s="42"/>
      <c r="J13" s="42"/>
      <c r="K13" s="42"/>
      <c r="L13" s="42"/>
      <c r="M13" s="42"/>
    </row>
    <row r="14" spans="1:14" x14ac:dyDescent="0.25">
      <c r="A14" s="37">
        <v>8</v>
      </c>
      <c r="B14" s="42"/>
      <c r="C14" s="42"/>
      <c r="D14" s="42"/>
      <c r="E14" s="42"/>
      <c r="F14" s="42"/>
      <c r="H14" s="37">
        <v>8</v>
      </c>
      <c r="I14" s="42"/>
      <c r="J14" s="42"/>
      <c r="K14" s="42"/>
      <c r="L14" s="42"/>
      <c r="M14" s="42"/>
    </row>
    <row r="15" spans="1:14" x14ac:dyDescent="0.25">
      <c r="A15" s="37">
        <v>9</v>
      </c>
      <c r="B15" s="42"/>
      <c r="C15" s="42"/>
      <c r="D15" s="42"/>
      <c r="E15" s="42"/>
      <c r="F15" s="42"/>
      <c r="H15" s="37">
        <v>9</v>
      </c>
      <c r="I15" s="42"/>
      <c r="J15" s="42"/>
      <c r="K15" s="42"/>
      <c r="L15" s="42"/>
      <c r="M15" s="42"/>
    </row>
    <row r="16" spans="1:14" x14ac:dyDescent="0.25">
      <c r="A16" s="37">
        <v>10</v>
      </c>
      <c r="B16" s="42"/>
      <c r="C16" s="42"/>
      <c r="D16" s="42"/>
      <c r="E16" s="42"/>
      <c r="F16" s="42"/>
      <c r="H16" s="37">
        <v>10</v>
      </c>
      <c r="I16" s="42"/>
      <c r="J16" s="42"/>
      <c r="K16" s="42"/>
      <c r="L16" s="42"/>
      <c r="M16" s="42"/>
    </row>
    <row r="17" spans="1:1" x14ac:dyDescent="0.25">
      <c r="A17" s="37" t="s">
        <v>12</v>
      </c>
    </row>
  </sheetData>
  <mergeCells count="1">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zoomScale="110" zoomScaleNormal="110" workbookViewId="0">
      <selection activeCell="B4" sqref="B4"/>
    </sheetView>
  </sheetViews>
  <sheetFormatPr defaultRowHeight="12.75" x14ac:dyDescent="0.2"/>
  <cols>
    <col min="1" max="1" width="3.77734375" style="43" bestFit="1" customWidth="1"/>
    <col min="2" max="2" width="7.33203125" style="43" bestFit="1" customWidth="1"/>
    <col min="3" max="3" width="3.21875" style="43" customWidth="1"/>
    <col min="4" max="4" width="4.33203125" style="43" customWidth="1"/>
    <col min="5" max="5" width="7.33203125" style="43" bestFit="1" customWidth="1"/>
    <col min="6" max="6" width="3.6640625" style="43" customWidth="1"/>
    <col min="7" max="7" width="3.77734375" style="43" bestFit="1" customWidth="1"/>
    <col min="8" max="8" width="7.33203125" style="43" bestFit="1" customWidth="1"/>
    <col min="9" max="256" width="8.88671875" style="43"/>
    <col min="257" max="257" width="3.77734375" style="43" bestFit="1" customWidth="1"/>
    <col min="258" max="258" width="7.33203125" style="43" bestFit="1" customWidth="1"/>
    <col min="259" max="259" width="5.5546875" style="43" bestFit="1" customWidth="1"/>
    <col min="260" max="260" width="4.33203125" style="43" customWidth="1"/>
    <col min="261" max="261" width="7.33203125" style="43" bestFit="1" customWidth="1"/>
    <col min="262" max="262" width="5" style="43" customWidth="1"/>
    <col min="263" max="263" width="3.77734375" style="43" bestFit="1" customWidth="1"/>
    <col min="264" max="264" width="7.33203125" style="43" bestFit="1" customWidth="1"/>
    <col min="265" max="512" width="8.88671875" style="43"/>
    <col min="513" max="513" width="3.77734375" style="43" bestFit="1" customWidth="1"/>
    <col min="514" max="514" width="7.33203125" style="43" bestFit="1" customWidth="1"/>
    <col min="515" max="515" width="5.5546875" style="43" bestFit="1" customWidth="1"/>
    <col min="516" max="516" width="4.33203125" style="43" customWidth="1"/>
    <col min="517" max="517" width="7.33203125" style="43" bestFit="1" customWidth="1"/>
    <col min="518" max="518" width="5" style="43" customWidth="1"/>
    <col min="519" max="519" width="3.77734375" style="43" bestFit="1" customWidth="1"/>
    <col min="520" max="520" width="7.33203125" style="43" bestFit="1" customWidth="1"/>
    <col min="521" max="768" width="8.88671875" style="43"/>
    <col min="769" max="769" width="3.77734375" style="43" bestFit="1" customWidth="1"/>
    <col min="770" max="770" width="7.33203125" style="43" bestFit="1" customWidth="1"/>
    <col min="771" max="771" width="5.5546875" style="43" bestFit="1" customWidth="1"/>
    <col min="772" max="772" width="4.33203125" style="43" customWidth="1"/>
    <col min="773" max="773" width="7.33203125" style="43" bestFit="1" customWidth="1"/>
    <col min="774" max="774" width="5" style="43" customWidth="1"/>
    <col min="775" max="775" width="3.77734375" style="43" bestFit="1" customWidth="1"/>
    <col min="776" max="776" width="7.33203125" style="43" bestFit="1" customWidth="1"/>
    <col min="777" max="1024" width="8.88671875" style="43"/>
    <col min="1025" max="1025" width="3.77734375" style="43" bestFit="1" customWidth="1"/>
    <col min="1026" max="1026" width="7.33203125" style="43" bestFit="1" customWidth="1"/>
    <col min="1027" max="1027" width="5.5546875" style="43" bestFit="1" customWidth="1"/>
    <col min="1028" max="1028" width="4.33203125" style="43" customWidth="1"/>
    <col min="1029" max="1029" width="7.33203125" style="43" bestFit="1" customWidth="1"/>
    <col min="1030" max="1030" width="5" style="43" customWidth="1"/>
    <col min="1031" max="1031" width="3.77734375" style="43" bestFit="1" customWidth="1"/>
    <col min="1032" max="1032" width="7.33203125" style="43" bestFit="1" customWidth="1"/>
    <col min="1033" max="1280" width="8.88671875" style="43"/>
    <col min="1281" max="1281" width="3.77734375" style="43" bestFit="1" customWidth="1"/>
    <col min="1282" max="1282" width="7.33203125" style="43" bestFit="1" customWidth="1"/>
    <col min="1283" max="1283" width="5.5546875" style="43" bestFit="1" customWidth="1"/>
    <col min="1284" max="1284" width="4.33203125" style="43" customWidth="1"/>
    <col min="1285" max="1285" width="7.33203125" style="43" bestFit="1" customWidth="1"/>
    <col min="1286" max="1286" width="5" style="43" customWidth="1"/>
    <col min="1287" max="1287" width="3.77734375" style="43" bestFit="1" customWidth="1"/>
    <col min="1288" max="1288" width="7.33203125" style="43" bestFit="1" customWidth="1"/>
    <col min="1289" max="1536" width="8.88671875" style="43"/>
    <col min="1537" max="1537" width="3.77734375" style="43" bestFit="1" customWidth="1"/>
    <col min="1538" max="1538" width="7.33203125" style="43" bestFit="1" customWidth="1"/>
    <col min="1539" max="1539" width="5.5546875" style="43" bestFit="1" customWidth="1"/>
    <col min="1540" max="1540" width="4.33203125" style="43" customWidth="1"/>
    <col min="1541" max="1541" width="7.33203125" style="43" bestFit="1" customWidth="1"/>
    <col min="1542" max="1542" width="5" style="43" customWidth="1"/>
    <col min="1543" max="1543" width="3.77734375" style="43" bestFit="1" customWidth="1"/>
    <col min="1544" max="1544" width="7.33203125" style="43" bestFit="1" customWidth="1"/>
    <col min="1545" max="1792" width="8.88671875" style="43"/>
    <col min="1793" max="1793" width="3.77734375" style="43" bestFit="1" customWidth="1"/>
    <col min="1794" max="1794" width="7.33203125" style="43" bestFit="1" customWidth="1"/>
    <col min="1795" max="1795" width="5.5546875" style="43" bestFit="1" customWidth="1"/>
    <col min="1796" max="1796" width="4.33203125" style="43" customWidth="1"/>
    <col min="1797" max="1797" width="7.33203125" style="43" bestFit="1" customWidth="1"/>
    <col min="1798" max="1798" width="5" style="43" customWidth="1"/>
    <col min="1799" max="1799" width="3.77734375" style="43" bestFit="1" customWidth="1"/>
    <col min="1800" max="1800" width="7.33203125" style="43" bestFit="1" customWidth="1"/>
    <col min="1801" max="2048" width="8.88671875" style="43"/>
    <col min="2049" max="2049" width="3.77734375" style="43" bestFit="1" customWidth="1"/>
    <col min="2050" max="2050" width="7.33203125" style="43" bestFit="1" customWidth="1"/>
    <col min="2051" max="2051" width="5.5546875" style="43" bestFit="1" customWidth="1"/>
    <col min="2052" max="2052" width="4.33203125" style="43" customWidth="1"/>
    <col min="2053" max="2053" width="7.33203125" style="43" bestFit="1" customWidth="1"/>
    <col min="2054" max="2054" width="5" style="43" customWidth="1"/>
    <col min="2055" max="2055" width="3.77734375" style="43" bestFit="1" customWidth="1"/>
    <col min="2056" max="2056" width="7.33203125" style="43" bestFit="1" customWidth="1"/>
    <col min="2057" max="2304" width="8.88671875" style="43"/>
    <col min="2305" max="2305" width="3.77734375" style="43" bestFit="1" customWidth="1"/>
    <col min="2306" max="2306" width="7.33203125" style="43" bestFit="1" customWidth="1"/>
    <col min="2307" max="2307" width="5.5546875" style="43" bestFit="1" customWidth="1"/>
    <col min="2308" max="2308" width="4.33203125" style="43" customWidth="1"/>
    <col min="2309" max="2309" width="7.33203125" style="43" bestFit="1" customWidth="1"/>
    <col min="2310" max="2310" width="5" style="43" customWidth="1"/>
    <col min="2311" max="2311" width="3.77734375" style="43" bestFit="1" customWidth="1"/>
    <col min="2312" max="2312" width="7.33203125" style="43" bestFit="1" customWidth="1"/>
    <col min="2313" max="2560" width="8.88671875" style="43"/>
    <col min="2561" max="2561" width="3.77734375" style="43" bestFit="1" customWidth="1"/>
    <col min="2562" max="2562" width="7.33203125" style="43" bestFit="1" customWidth="1"/>
    <col min="2563" max="2563" width="5.5546875" style="43" bestFit="1" customWidth="1"/>
    <col min="2564" max="2564" width="4.33203125" style="43" customWidth="1"/>
    <col min="2565" max="2565" width="7.33203125" style="43" bestFit="1" customWidth="1"/>
    <col min="2566" max="2566" width="5" style="43" customWidth="1"/>
    <col min="2567" max="2567" width="3.77734375" style="43" bestFit="1" customWidth="1"/>
    <col min="2568" max="2568" width="7.33203125" style="43" bestFit="1" customWidth="1"/>
    <col min="2569" max="2816" width="8.88671875" style="43"/>
    <col min="2817" max="2817" width="3.77734375" style="43" bestFit="1" customWidth="1"/>
    <col min="2818" max="2818" width="7.33203125" style="43" bestFit="1" customWidth="1"/>
    <col min="2819" max="2819" width="5.5546875" style="43" bestFit="1" customWidth="1"/>
    <col min="2820" max="2820" width="4.33203125" style="43" customWidth="1"/>
    <col min="2821" max="2821" width="7.33203125" style="43" bestFit="1" customWidth="1"/>
    <col min="2822" max="2822" width="5" style="43" customWidth="1"/>
    <col min="2823" max="2823" width="3.77734375" style="43" bestFit="1" customWidth="1"/>
    <col min="2824" max="2824" width="7.33203125" style="43" bestFit="1" customWidth="1"/>
    <col min="2825" max="3072" width="8.88671875" style="43"/>
    <col min="3073" max="3073" width="3.77734375" style="43" bestFit="1" customWidth="1"/>
    <col min="3074" max="3074" width="7.33203125" style="43" bestFit="1" customWidth="1"/>
    <col min="3075" max="3075" width="5.5546875" style="43" bestFit="1" customWidth="1"/>
    <col min="3076" max="3076" width="4.33203125" style="43" customWidth="1"/>
    <col min="3077" max="3077" width="7.33203125" style="43" bestFit="1" customWidth="1"/>
    <col min="3078" max="3078" width="5" style="43" customWidth="1"/>
    <col min="3079" max="3079" width="3.77734375" style="43" bestFit="1" customWidth="1"/>
    <col min="3080" max="3080" width="7.33203125" style="43" bestFit="1" customWidth="1"/>
    <col min="3081" max="3328" width="8.88671875" style="43"/>
    <col min="3329" max="3329" width="3.77734375" style="43" bestFit="1" customWidth="1"/>
    <col min="3330" max="3330" width="7.33203125" style="43" bestFit="1" customWidth="1"/>
    <col min="3331" max="3331" width="5.5546875" style="43" bestFit="1" customWidth="1"/>
    <col min="3332" max="3332" width="4.33203125" style="43" customWidth="1"/>
    <col min="3333" max="3333" width="7.33203125" style="43" bestFit="1" customWidth="1"/>
    <col min="3334" max="3334" width="5" style="43" customWidth="1"/>
    <col min="3335" max="3335" width="3.77734375" style="43" bestFit="1" customWidth="1"/>
    <col min="3336" max="3336" width="7.33203125" style="43" bestFit="1" customWidth="1"/>
    <col min="3337" max="3584" width="8.88671875" style="43"/>
    <col min="3585" max="3585" width="3.77734375" style="43" bestFit="1" customWidth="1"/>
    <col min="3586" max="3586" width="7.33203125" style="43" bestFit="1" customWidth="1"/>
    <col min="3587" max="3587" width="5.5546875" style="43" bestFit="1" customWidth="1"/>
    <col min="3588" max="3588" width="4.33203125" style="43" customWidth="1"/>
    <col min="3589" max="3589" width="7.33203125" style="43" bestFit="1" customWidth="1"/>
    <col min="3590" max="3590" width="5" style="43" customWidth="1"/>
    <col min="3591" max="3591" width="3.77734375" style="43" bestFit="1" customWidth="1"/>
    <col min="3592" max="3592" width="7.33203125" style="43" bestFit="1" customWidth="1"/>
    <col min="3593" max="3840" width="8.88671875" style="43"/>
    <col min="3841" max="3841" width="3.77734375" style="43" bestFit="1" customWidth="1"/>
    <col min="3842" max="3842" width="7.33203125" style="43" bestFit="1" customWidth="1"/>
    <col min="3843" max="3843" width="5.5546875" style="43" bestFit="1" customWidth="1"/>
    <col min="3844" max="3844" width="4.33203125" style="43" customWidth="1"/>
    <col min="3845" max="3845" width="7.33203125" style="43" bestFit="1" customWidth="1"/>
    <col min="3846" max="3846" width="5" style="43" customWidth="1"/>
    <col min="3847" max="3847" width="3.77734375" style="43" bestFit="1" customWidth="1"/>
    <col min="3848" max="3848" width="7.33203125" style="43" bestFit="1" customWidth="1"/>
    <col min="3849" max="4096" width="8.88671875" style="43"/>
    <col min="4097" max="4097" width="3.77734375" style="43" bestFit="1" customWidth="1"/>
    <col min="4098" max="4098" width="7.33203125" style="43" bestFit="1" customWidth="1"/>
    <col min="4099" max="4099" width="5.5546875" style="43" bestFit="1" customWidth="1"/>
    <col min="4100" max="4100" width="4.33203125" style="43" customWidth="1"/>
    <col min="4101" max="4101" width="7.33203125" style="43" bestFit="1" customWidth="1"/>
    <col min="4102" max="4102" width="5" style="43" customWidth="1"/>
    <col min="4103" max="4103" width="3.77734375" style="43" bestFit="1" customWidth="1"/>
    <col min="4104" max="4104" width="7.33203125" style="43" bestFit="1" customWidth="1"/>
    <col min="4105" max="4352" width="8.88671875" style="43"/>
    <col min="4353" max="4353" width="3.77734375" style="43" bestFit="1" customWidth="1"/>
    <col min="4354" max="4354" width="7.33203125" style="43" bestFit="1" customWidth="1"/>
    <col min="4355" max="4355" width="5.5546875" style="43" bestFit="1" customWidth="1"/>
    <col min="4356" max="4356" width="4.33203125" style="43" customWidth="1"/>
    <col min="4357" max="4357" width="7.33203125" style="43" bestFit="1" customWidth="1"/>
    <col min="4358" max="4358" width="5" style="43" customWidth="1"/>
    <col min="4359" max="4359" width="3.77734375" style="43" bestFit="1" customWidth="1"/>
    <col min="4360" max="4360" width="7.33203125" style="43" bestFit="1" customWidth="1"/>
    <col min="4361" max="4608" width="8.88671875" style="43"/>
    <col min="4609" max="4609" width="3.77734375" style="43" bestFit="1" customWidth="1"/>
    <col min="4610" max="4610" width="7.33203125" style="43" bestFit="1" customWidth="1"/>
    <col min="4611" max="4611" width="5.5546875" style="43" bestFit="1" customWidth="1"/>
    <col min="4612" max="4612" width="4.33203125" style="43" customWidth="1"/>
    <col min="4613" max="4613" width="7.33203125" style="43" bestFit="1" customWidth="1"/>
    <col min="4614" max="4614" width="5" style="43" customWidth="1"/>
    <col min="4615" max="4615" width="3.77734375" style="43" bestFit="1" customWidth="1"/>
    <col min="4616" max="4616" width="7.33203125" style="43" bestFit="1" customWidth="1"/>
    <col min="4617" max="4864" width="8.88671875" style="43"/>
    <col min="4865" max="4865" width="3.77734375" style="43" bestFit="1" customWidth="1"/>
    <col min="4866" max="4866" width="7.33203125" style="43" bestFit="1" customWidth="1"/>
    <col min="4867" max="4867" width="5.5546875" style="43" bestFit="1" customWidth="1"/>
    <col min="4868" max="4868" width="4.33203125" style="43" customWidth="1"/>
    <col min="4869" max="4869" width="7.33203125" style="43" bestFit="1" customWidth="1"/>
    <col min="4870" max="4870" width="5" style="43" customWidth="1"/>
    <col min="4871" max="4871" width="3.77734375" style="43" bestFit="1" customWidth="1"/>
    <col min="4872" max="4872" width="7.33203125" style="43" bestFit="1" customWidth="1"/>
    <col min="4873" max="5120" width="8.88671875" style="43"/>
    <col min="5121" max="5121" width="3.77734375" style="43" bestFit="1" customWidth="1"/>
    <col min="5122" max="5122" width="7.33203125" style="43" bestFit="1" customWidth="1"/>
    <col min="5123" max="5123" width="5.5546875" style="43" bestFit="1" customWidth="1"/>
    <col min="5124" max="5124" width="4.33203125" style="43" customWidth="1"/>
    <col min="5125" max="5125" width="7.33203125" style="43" bestFit="1" customWidth="1"/>
    <col min="5126" max="5126" width="5" style="43" customWidth="1"/>
    <col min="5127" max="5127" width="3.77734375" style="43" bestFit="1" customWidth="1"/>
    <col min="5128" max="5128" width="7.33203125" style="43" bestFit="1" customWidth="1"/>
    <col min="5129" max="5376" width="8.88671875" style="43"/>
    <col min="5377" max="5377" width="3.77734375" style="43" bestFit="1" customWidth="1"/>
    <col min="5378" max="5378" width="7.33203125" style="43" bestFit="1" customWidth="1"/>
    <col min="5379" max="5379" width="5.5546875" style="43" bestFit="1" customWidth="1"/>
    <col min="5380" max="5380" width="4.33203125" style="43" customWidth="1"/>
    <col min="5381" max="5381" width="7.33203125" style="43" bestFit="1" customWidth="1"/>
    <col min="5382" max="5382" width="5" style="43" customWidth="1"/>
    <col min="5383" max="5383" width="3.77734375" style="43" bestFit="1" customWidth="1"/>
    <col min="5384" max="5384" width="7.33203125" style="43" bestFit="1" customWidth="1"/>
    <col min="5385" max="5632" width="8.88671875" style="43"/>
    <col min="5633" max="5633" width="3.77734375" style="43" bestFit="1" customWidth="1"/>
    <col min="5634" max="5634" width="7.33203125" style="43" bestFit="1" customWidth="1"/>
    <col min="5635" max="5635" width="5.5546875" style="43" bestFit="1" customWidth="1"/>
    <col min="5636" max="5636" width="4.33203125" style="43" customWidth="1"/>
    <col min="5637" max="5637" width="7.33203125" style="43" bestFit="1" customWidth="1"/>
    <col min="5638" max="5638" width="5" style="43" customWidth="1"/>
    <col min="5639" max="5639" width="3.77734375" style="43" bestFit="1" customWidth="1"/>
    <col min="5640" max="5640" width="7.33203125" style="43" bestFit="1" customWidth="1"/>
    <col min="5641" max="5888" width="8.88671875" style="43"/>
    <col min="5889" max="5889" width="3.77734375" style="43" bestFit="1" customWidth="1"/>
    <col min="5890" max="5890" width="7.33203125" style="43" bestFit="1" customWidth="1"/>
    <col min="5891" max="5891" width="5.5546875" style="43" bestFit="1" customWidth="1"/>
    <col min="5892" max="5892" width="4.33203125" style="43" customWidth="1"/>
    <col min="5893" max="5893" width="7.33203125" style="43" bestFit="1" customWidth="1"/>
    <col min="5894" max="5894" width="5" style="43" customWidth="1"/>
    <col min="5895" max="5895" width="3.77734375" style="43" bestFit="1" customWidth="1"/>
    <col min="5896" max="5896" width="7.33203125" style="43" bestFit="1" customWidth="1"/>
    <col min="5897" max="6144" width="8.88671875" style="43"/>
    <col min="6145" max="6145" width="3.77734375" style="43" bestFit="1" customWidth="1"/>
    <col min="6146" max="6146" width="7.33203125" style="43" bestFit="1" customWidth="1"/>
    <col min="6147" max="6147" width="5.5546875" style="43" bestFit="1" customWidth="1"/>
    <col min="6148" max="6148" width="4.33203125" style="43" customWidth="1"/>
    <col min="6149" max="6149" width="7.33203125" style="43" bestFit="1" customWidth="1"/>
    <col min="6150" max="6150" width="5" style="43" customWidth="1"/>
    <col min="6151" max="6151" width="3.77734375" style="43" bestFit="1" customWidth="1"/>
    <col min="6152" max="6152" width="7.33203125" style="43" bestFit="1" customWidth="1"/>
    <col min="6153" max="6400" width="8.88671875" style="43"/>
    <col min="6401" max="6401" width="3.77734375" style="43" bestFit="1" customWidth="1"/>
    <col min="6402" max="6402" width="7.33203125" style="43" bestFit="1" customWidth="1"/>
    <col min="6403" max="6403" width="5.5546875" style="43" bestFit="1" customWidth="1"/>
    <col min="6404" max="6404" width="4.33203125" style="43" customWidth="1"/>
    <col min="6405" max="6405" width="7.33203125" style="43" bestFit="1" customWidth="1"/>
    <col min="6406" max="6406" width="5" style="43" customWidth="1"/>
    <col min="6407" max="6407" width="3.77734375" style="43" bestFit="1" customWidth="1"/>
    <col min="6408" max="6408" width="7.33203125" style="43" bestFit="1" customWidth="1"/>
    <col min="6409" max="6656" width="8.88671875" style="43"/>
    <col min="6657" max="6657" width="3.77734375" style="43" bestFit="1" customWidth="1"/>
    <col min="6658" max="6658" width="7.33203125" style="43" bestFit="1" customWidth="1"/>
    <col min="6659" max="6659" width="5.5546875" style="43" bestFit="1" customWidth="1"/>
    <col min="6660" max="6660" width="4.33203125" style="43" customWidth="1"/>
    <col min="6661" max="6661" width="7.33203125" style="43" bestFit="1" customWidth="1"/>
    <col min="6662" max="6662" width="5" style="43" customWidth="1"/>
    <col min="6663" max="6663" width="3.77734375" style="43" bestFit="1" customWidth="1"/>
    <col min="6664" max="6664" width="7.33203125" style="43" bestFit="1" customWidth="1"/>
    <col min="6665" max="6912" width="8.88671875" style="43"/>
    <col min="6913" max="6913" width="3.77734375" style="43" bestFit="1" customWidth="1"/>
    <col min="6914" max="6914" width="7.33203125" style="43" bestFit="1" customWidth="1"/>
    <col min="6915" max="6915" width="5.5546875" style="43" bestFit="1" customWidth="1"/>
    <col min="6916" max="6916" width="4.33203125" style="43" customWidth="1"/>
    <col min="6917" max="6917" width="7.33203125" style="43" bestFit="1" customWidth="1"/>
    <col min="6918" max="6918" width="5" style="43" customWidth="1"/>
    <col min="6919" max="6919" width="3.77734375" style="43" bestFit="1" customWidth="1"/>
    <col min="6920" max="6920" width="7.33203125" style="43" bestFit="1" customWidth="1"/>
    <col min="6921" max="7168" width="8.88671875" style="43"/>
    <col min="7169" max="7169" width="3.77734375" style="43" bestFit="1" customWidth="1"/>
    <col min="7170" max="7170" width="7.33203125" style="43" bestFit="1" customWidth="1"/>
    <col min="7171" max="7171" width="5.5546875" style="43" bestFit="1" customWidth="1"/>
    <col min="7172" max="7172" width="4.33203125" style="43" customWidth="1"/>
    <col min="7173" max="7173" width="7.33203125" style="43" bestFit="1" customWidth="1"/>
    <col min="7174" max="7174" width="5" style="43" customWidth="1"/>
    <col min="7175" max="7175" width="3.77734375" style="43" bestFit="1" customWidth="1"/>
    <col min="7176" max="7176" width="7.33203125" style="43" bestFit="1" customWidth="1"/>
    <col min="7177" max="7424" width="8.88671875" style="43"/>
    <col min="7425" max="7425" width="3.77734375" style="43" bestFit="1" customWidth="1"/>
    <col min="7426" max="7426" width="7.33203125" style="43" bestFit="1" customWidth="1"/>
    <col min="7427" max="7427" width="5.5546875" style="43" bestFit="1" customWidth="1"/>
    <col min="7428" max="7428" width="4.33203125" style="43" customWidth="1"/>
    <col min="7429" max="7429" width="7.33203125" style="43" bestFit="1" customWidth="1"/>
    <col min="7430" max="7430" width="5" style="43" customWidth="1"/>
    <col min="7431" max="7431" width="3.77734375" style="43" bestFit="1" customWidth="1"/>
    <col min="7432" max="7432" width="7.33203125" style="43" bestFit="1" customWidth="1"/>
    <col min="7433" max="7680" width="8.88671875" style="43"/>
    <col min="7681" max="7681" width="3.77734375" style="43" bestFit="1" customWidth="1"/>
    <col min="7682" max="7682" width="7.33203125" style="43" bestFit="1" customWidth="1"/>
    <col min="7683" max="7683" width="5.5546875" style="43" bestFit="1" customWidth="1"/>
    <col min="7684" max="7684" width="4.33203125" style="43" customWidth="1"/>
    <col min="7685" max="7685" width="7.33203125" style="43" bestFit="1" customWidth="1"/>
    <col min="7686" max="7686" width="5" style="43" customWidth="1"/>
    <col min="7687" max="7687" width="3.77734375" style="43" bestFit="1" customWidth="1"/>
    <col min="7688" max="7688" width="7.33203125" style="43" bestFit="1" customWidth="1"/>
    <col min="7689" max="7936" width="8.88671875" style="43"/>
    <col min="7937" max="7937" width="3.77734375" style="43" bestFit="1" customWidth="1"/>
    <col min="7938" max="7938" width="7.33203125" style="43" bestFit="1" customWidth="1"/>
    <col min="7939" max="7939" width="5.5546875" style="43" bestFit="1" customWidth="1"/>
    <col min="7940" max="7940" width="4.33203125" style="43" customWidth="1"/>
    <col min="7941" max="7941" width="7.33203125" style="43" bestFit="1" customWidth="1"/>
    <col min="7942" max="7942" width="5" style="43" customWidth="1"/>
    <col min="7943" max="7943" width="3.77734375" style="43" bestFit="1" customWidth="1"/>
    <col min="7944" max="7944" width="7.33203125" style="43" bestFit="1" customWidth="1"/>
    <col min="7945" max="8192" width="8.88671875" style="43"/>
    <col min="8193" max="8193" width="3.77734375" style="43" bestFit="1" customWidth="1"/>
    <col min="8194" max="8194" width="7.33203125" style="43" bestFit="1" customWidth="1"/>
    <col min="8195" max="8195" width="5.5546875" style="43" bestFit="1" customWidth="1"/>
    <col min="8196" max="8196" width="4.33203125" style="43" customWidth="1"/>
    <col min="8197" max="8197" width="7.33203125" style="43" bestFit="1" customWidth="1"/>
    <col min="8198" max="8198" width="5" style="43" customWidth="1"/>
    <col min="8199" max="8199" width="3.77734375" style="43" bestFit="1" customWidth="1"/>
    <col min="8200" max="8200" width="7.33203125" style="43" bestFit="1" customWidth="1"/>
    <col min="8201" max="8448" width="8.88671875" style="43"/>
    <col min="8449" max="8449" width="3.77734375" style="43" bestFit="1" customWidth="1"/>
    <col min="8450" max="8450" width="7.33203125" style="43" bestFit="1" customWidth="1"/>
    <col min="8451" max="8451" width="5.5546875" style="43" bestFit="1" customWidth="1"/>
    <col min="8452" max="8452" width="4.33203125" style="43" customWidth="1"/>
    <col min="8453" max="8453" width="7.33203125" style="43" bestFit="1" customWidth="1"/>
    <col min="8454" max="8454" width="5" style="43" customWidth="1"/>
    <col min="8455" max="8455" width="3.77734375" style="43" bestFit="1" customWidth="1"/>
    <col min="8456" max="8456" width="7.33203125" style="43" bestFit="1" customWidth="1"/>
    <col min="8457" max="8704" width="8.88671875" style="43"/>
    <col min="8705" max="8705" width="3.77734375" style="43" bestFit="1" customWidth="1"/>
    <col min="8706" max="8706" width="7.33203125" style="43" bestFit="1" customWidth="1"/>
    <col min="8707" max="8707" width="5.5546875" style="43" bestFit="1" customWidth="1"/>
    <col min="8708" max="8708" width="4.33203125" style="43" customWidth="1"/>
    <col min="8709" max="8709" width="7.33203125" style="43" bestFit="1" customWidth="1"/>
    <col min="8710" max="8710" width="5" style="43" customWidth="1"/>
    <col min="8711" max="8711" width="3.77734375" style="43" bestFit="1" customWidth="1"/>
    <col min="8712" max="8712" width="7.33203125" style="43" bestFit="1" customWidth="1"/>
    <col min="8713" max="8960" width="8.88671875" style="43"/>
    <col min="8961" max="8961" width="3.77734375" style="43" bestFit="1" customWidth="1"/>
    <col min="8962" max="8962" width="7.33203125" style="43" bestFit="1" customWidth="1"/>
    <col min="8963" max="8963" width="5.5546875" style="43" bestFit="1" customWidth="1"/>
    <col min="8964" max="8964" width="4.33203125" style="43" customWidth="1"/>
    <col min="8965" max="8965" width="7.33203125" style="43" bestFit="1" customWidth="1"/>
    <col min="8966" max="8966" width="5" style="43" customWidth="1"/>
    <col min="8967" max="8967" width="3.77734375" style="43" bestFit="1" customWidth="1"/>
    <col min="8968" max="8968" width="7.33203125" style="43" bestFit="1" customWidth="1"/>
    <col min="8969" max="9216" width="8.88671875" style="43"/>
    <col min="9217" max="9217" width="3.77734375" style="43" bestFit="1" customWidth="1"/>
    <col min="9218" max="9218" width="7.33203125" style="43" bestFit="1" customWidth="1"/>
    <col min="9219" max="9219" width="5.5546875" style="43" bestFit="1" customWidth="1"/>
    <col min="9220" max="9220" width="4.33203125" style="43" customWidth="1"/>
    <col min="9221" max="9221" width="7.33203125" style="43" bestFit="1" customWidth="1"/>
    <col min="9222" max="9222" width="5" style="43" customWidth="1"/>
    <col min="9223" max="9223" width="3.77734375" style="43" bestFit="1" customWidth="1"/>
    <col min="9224" max="9224" width="7.33203125" style="43" bestFit="1" customWidth="1"/>
    <col min="9225" max="9472" width="8.88671875" style="43"/>
    <col min="9473" max="9473" width="3.77734375" style="43" bestFit="1" customWidth="1"/>
    <col min="9474" max="9474" width="7.33203125" style="43" bestFit="1" customWidth="1"/>
    <col min="9475" max="9475" width="5.5546875" style="43" bestFit="1" customWidth="1"/>
    <col min="9476" max="9476" width="4.33203125" style="43" customWidth="1"/>
    <col min="9477" max="9477" width="7.33203125" style="43" bestFit="1" customWidth="1"/>
    <col min="9478" max="9478" width="5" style="43" customWidth="1"/>
    <col min="9479" max="9479" width="3.77734375" style="43" bestFit="1" customWidth="1"/>
    <col min="9480" max="9480" width="7.33203125" style="43" bestFit="1" customWidth="1"/>
    <col min="9481" max="9728" width="8.88671875" style="43"/>
    <col min="9729" max="9729" width="3.77734375" style="43" bestFit="1" customWidth="1"/>
    <col min="9730" max="9730" width="7.33203125" style="43" bestFit="1" customWidth="1"/>
    <col min="9731" max="9731" width="5.5546875" style="43" bestFit="1" customWidth="1"/>
    <col min="9732" max="9732" width="4.33203125" style="43" customWidth="1"/>
    <col min="9733" max="9733" width="7.33203125" style="43" bestFit="1" customWidth="1"/>
    <col min="9734" max="9734" width="5" style="43" customWidth="1"/>
    <col min="9735" max="9735" width="3.77734375" style="43" bestFit="1" customWidth="1"/>
    <col min="9736" max="9736" width="7.33203125" style="43" bestFit="1" customWidth="1"/>
    <col min="9737" max="9984" width="8.88671875" style="43"/>
    <col min="9985" max="9985" width="3.77734375" style="43" bestFit="1" customWidth="1"/>
    <col min="9986" max="9986" width="7.33203125" style="43" bestFit="1" customWidth="1"/>
    <col min="9987" max="9987" width="5.5546875" style="43" bestFit="1" customWidth="1"/>
    <col min="9988" max="9988" width="4.33203125" style="43" customWidth="1"/>
    <col min="9989" max="9989" width="7.33203125" style="43" bestFit="1" customWidth="1"/>
    <col min="9990" max="9990" width="5" style="43" customWidth="1"/>
    <col min="9991" max="9991" width="3.77734375" style="43" bestFit="1" customWidth="1"/>
    <col min="9992" max="9992" width="7.33203125" style="43" bestFit="1" customWidth="1"/>
    <col min="9993" max="10240" width="8.88671875" style="43"/>
    <col min="10241" max="10241" width="3.77734375" style="43" bestFit="1" customWidth="1"/>
    <col min="10242" max="10242" width="7.33203125" style="43" bestFit="1" customWidth="1"/>
    <col min="10243" max="10243" width="5.5546875" style="43" bestFit="1" customWidth="1"/>
    <col min="10244" max="10244" width="4.33203125" style="43" customWidth="1"/>
    <col min="10245" max="10245" width="7.33203125" style="43" bestFit="1" customWidth="1"/>
    <col min="10246" max="10246" width="5" style="43" customWidth="1"/>
    <col min="10247" max="10247" width="3.77734375" style="43" bestFit="1" customWidth="1"/>
    <col min="10248" max="10248" width="7.33203125" style="43" bestFit="1" customWidth="1"/>
    <col min="10249" max="10496" width="8.88671875" style="43"/>
    <col min="10497" max="10497" width="3.77734375" style="43" bestFit="1" customWidth="1"/>
    <col min="10498" max="10498" width="7.33203125" style="43" bestFit="1" customWidth="1"/>
    <col min="10499" max="10499" width="5.5546875" style="43" bestFit="1" customWidth="1"/>
    <col min="10500" max="10500" width="4.33203125" style="43" customWidth="1"/>
    <col min="10501" max="10501" width="7.33203125" style="43" bestFit="1" customWidth="1"/>
    <col min="10502" max="10502" width="5" style="43" customWidth="1"/>
    <col min="10503" max="10503" width="3.77734375" style="43" bestFit="1" customWidth="1"/>
    <col min="10504" max="10504" width="7.33203125" style="43" bestFit="1" customWidth="1"/>
    <col min="10505" max="10752" width="8.88671875" style="43"/>
    <col min="10753" max="10753" width="3.77734375" style="43" bestFit="1" customWidth="1"/>
    <col min="10754" max="10754" width="7.33203125" style="43" bestFit="1" customWidth="1"/>
    <col min="10755" max="10755" width="5.5546875" style="43" bestFit="1" customWidth="1"/>
    <col min="10756" max="10756" width="4.33203125" style="43" customWidth="1"/>
    <col min="10757" max="10757" width="7.33203125" style="43" bestFit="1" customWidth="1"/>
    <col min="10758" max="10758" width="5" style="43" customWidth="1"/>
    <col min="10759" max="10759" width="3.77734375" style="43" bestFit="1" customWidth="1"/>
    <col min="10760" max="10760" width="7.33203125" style="43" bestFit="1" customWidth="1"/>
    <col min="10761" max="11008" width="8.88671875" style="43"/>
    <col min="11009" max="11009" width="3.77734375" style="43" bestFit="1" customWidth="1"/>
    <col min="11010" max="11010" width="7.33203125" style="43" bestFit="1" customWidth="1"/>
    <col min="11011" max="11011" width="5.5546875" style="43" bestFit="1" customWidth="1"/>
    <col min="11012" max="11012" width="4.33203125" style="43" customWidth="1"/>
    <col min="11013" max="11013" width="7.33203125" style="43" bestFit="1" customWidth="1"/>
    <col min="11014" max="11014" width="5" style="43" customWidth="1"/>
    <col min="11015" max="11015" width="3.77734375" style="43" bestFit="1" customWidth="1"/>
    <col min="11016" max="11016" width="7.33203125" style="43" bestFit="1" customWidth="1"/>
    <col min="11017" max="11264" width="8.88671875" style="43"/>
    <col min="11265" max="11265" width="3.77734375" style="43" bestFit="1" customWidth="1"/>
    <col min="11266" max="11266" width="7.33203125" style="43" bestFit="1" customWidth="1"/>
    <col min="11267" max="11267" width="5.5546875" style="43" bestFit="1" customWidth="1"/>
    <col min="11268" max="11268" width="4.33203125" style="43" customWidth="1"/>
    <col min="11269" max="11269" width="7.33203125" style="43" bestFit="1" customWidth="1"/>
    <col min="11270" max="11270" width="5" style="43" customWidth="1"/>
    <col min="11271" max="11271" width="3.77734375" style="43" bestFit="1" customWidth="1"/>
    <col min="11272" max="11272" width="7.33203125" style="43" bestFit="1" customWidth="1"/>
    <col min="11273" max="11520" width="8.88671875" style="43"/>
    <col min="11521" max="11521" width="3.77734375" style="43" bestFit="1" customWidth="1"/>
    <col min="11522" max="11522" width="7.33203125" style="43" bestFit="1" customWidth="1"/>
    <col min="11523" max="11523" width="5.5546875" style="43" bestFit="1" customWidth="1"/>
    <col min="11524" max="11524" width="4.33203125" style="43" customWidth="1"/>
    <col min="11525" max="11525" width="7.33203125" style="43" bestFit="1" customWidth="1"/>
    <col min="11526" max="11526" width="5" style="43" customWidth="1"/>
    <col min="11527" max="11527" width="3.77734375" style="43" bestFit="1" customWidth="1"/>
    <col min="11528" max="11528" width="7.33203125" style="43" bestFit="1" customWidth="1"/>
    <col min="11529" max="11776" width="8.88671875" style="43"/>
    <col min="11777" max="11777" width="3.77734375" style="43" bestFit="1" customWidth="1"/>
    <col min="11778" max="11778" width="7.33203125" style="43" bestFit="1" customWidth="1"/>
    <col min="11779" max="11779" width="5.5546875" style="43" bestFit="1" customWidth="1"/>
    <col min="11780" max="11780" width="4.33203125" style="43" customWidth="1"/>
    <col min="11781" max="11781" width="7.33203125" style="43" bestFit="1" customWidth="1"/>
    <col min="11782" max="11782" width="5" style="43" customWidth="1"/>
    <col min="11783" max="11783" width="3.77734375" style="43" bestFit="1" customWidth="1"/>
    <col min="11784" max="11784" width="7.33203125" style="43" bestFit="1" customWidth="1"/>
    <col min="11785" max="12032" width="8.88671875" style="43"/>
    <col min="12033" max="12033" width="3.77734375" style="43" bestFit="1" customWidth="1"/>
    <col min="12034" max="12034" width="7.33203125" style="43" bestFit="1" customWidth="1"/>
    <col min="12035" max="12035" width="5.5546875" style="43" bestFit="1" customWidth="1"/>
    <col min="12036" max="12036" width="4.33203125" style="43" customWidth="1"/>
    <col min="12037" max="12037" width="7.33203125" style="43" bestFit="1" customWidth="1"/>
    <col min="12038" max="12038" width="5" style="43" customWidth="1"/>
    <col min="12039" max="12039" width="3.77734375" style="43" bestFit="1" customWidth="1"/>
    <col min="12040" max="12040" width="7.33203125" style="43" bestFit="1" customWidth="1"/>
    <col min="12041" max="12288" width="8.88671875" style="43"/>
    <col min="12289" max="12289" width="3.77734375" style="43" bestFit="1" customWidth="1"/>
    <col min="12290" max="12290" width="7.33203125" style="43" bestFit="1" customWidth="1"/>
    <col min="12291" max="12291" width="5.5546875" style="43" bestFit="1" customWidth="1"/>
    <col min="12292" max="12292" width="4.33203125" style="43" customWidth="1"/>
    <col min="12293" max="12293" width="7.33203125" style="43" bestFit="1" customWidth="1"/>
    <col min="12294" max="12294" width="5" style="43" customWidth="1"/>
    <col min="12295" max="12295" width="3.77734375" style="43" bestFit="1" customWidth="1"/>
    <col min="12296" max="12296" width="7.33203125" style="43" bestFit="1" customWidth="1"/>
    <col min="12297" max="12544" width="8.88671875" style="43"/>
    <col min="12545" max="12545" width="3.77734375" style="43" bestFit="1" customWidth="1"/>
    <col min="12546" max="12546" width="7.33203125" style="43" bestFit="1" customWidth="1"/>
    <col min="12547" max="12547" width="5.5546875" style="43" bestFit="1" customWidth="1"/>
    <col min="12548" max="12548" width="4.33203125" style="43" customWidth="1"/>
    <col min="12549" max="12549" width="7.33203125" style="43" bestFit="1" customWidth="1"/>
    <col min="12550" max="12550" width="5" style="43" customWidth="1"/>
    <col min="12551" max="12551" width="3.77734375" style="43" bestFit="1" customWidth="1"/>
    <col min="12552" max="12552" width="7.33203125" style="43" bestFit="1" customWidth="1"/>
    <col min="12553" max="12800" width="8.88671875" style="43"/>
    <col min="12801" max="12801" width="3.77734375" style="43" bestFit="1" customWidth="1"/>
    <col min="12802" max="12802" width="7.33203125" style="43" bestFit="1" customWidth="1"/>
    <col min="12803" max="12803" width="5.5546875" style="43" bestFit="1" customWidth="1"/>
    <col min="12804" max="12804" width="4.33203125" style="43" customWidth="1"/>
    <col min="12805" max="12805" width="7.33203125" style="43" bestFit="1" customWidth="1"/>
    <col min="12806" max="12806" width="5" style="43" customWidth="1"/>
    <col min="12807" max="12807" width="3.77734375" style="43" bestFit="1" customWidth="1"/>
    <col min="12808" max="12808" width="7.33203125" style="43" bestFit="1" customWidth="1"/>
    <col min="12809" max="13056" width="8.88671875" style="43"/>
    <col min="13057" max="13057" width="3.77734375" style="43" bestFit="1" customWidth="1"/>
    <col min="13058" max="13058" width="7.33203125" style="43" bestFit="1" customWidth="1"/>
    <col min="13059" max="13059" width="5.5546875" style="43" bestFit="1" customWidth="1"/>
    <col min="13060" max="13060" width="4.33203125" style="43" customWidth="1"/>
    <col min="13061" max="13061" width="7.33203125" style="43" bestFit="1" customWidth="1"/>
    <col min="13062" max="13062" width="5" style="43" customWidth="1"/>
    <col min="13063" max="13063" width="3.77734375" style="43" bestFit="1" customWidth="1"/>
    <col min="13064" max="13064" width="7.33203125" style="43" bestFit="1" customWidth="1"/>
    <col min="13065" max="13312" width="8.88671875" style="43"/>
    <col min="13313" max="13313" width="3.77734375" style="43" bestFit="1" customWidth="1"/>
    <col min="13314" max="13314" width="7.33203125" style="43" bestFit="1" customWidth="1"/>
    <col min="13315" max="13315" width="5.5546875" style="43" bestFit="1" customWidth="1"/>
    <col min="13316" max="13316" width="4.33203125" style="43" customWidth="1"/>
    <col min="13317" max="13317" width="7.33203125" style="43" bestFit="1" customWidth="1"/>
    <col min="13318" max="13318" width="5" style="43" customWidth="1"/>
    <col min="13319" max="13319" width="3.77734375" style="43" bestFit="1" customWidth="1"/>
    <col min="13320" max="13320" width="7.33203125" style="43" bestFit="1" customWidth="1"/>
    <col min="13321" max="13568" width="8.88671875" style="43"/>
    <col min="13569" max="13569" width="3.77734375" style="43" bestFit="1" customWidth="1"/>
    <col min="13570" max="13570" width="7.33203125" style="43" bestFit="1" customWidth="1"/>
    <col min="13571" max="13571" width="5.5546875" style="43" bestFit="1" customWidth="1"/>
    <col min="13572" max="13572" width="4.33203125" style="43" customWidth="1"/>
    <col min="13573" max="13573" width="7.33203125" style="43" bestFit="1" customWidth="1"/>
    <col min="13574" max="13574" width="5" style="43" customWidth="1"/>
    <col min="13575" max="13575" width="3.77734375" style="43" bestFit="1" customWidth="1"/>
    <col min="13576" max="13576" width="7.33203125" style="43" bestFit="1" customWidth="1"/>
    <col min="13577" max="13824" width="8.88671875" style="43"/>
    <col min="13825" max="13825" width="3.77734375" style="43" bestFit="1" customWidth="1"/>
    <col min="13826" max="13826" width="7.33203125" style="43" bestFit="1" customWidth="1"/>
    <col min="13827" max="13827" width="5.5546875" style="43" bestFit="1" customWidth="1"/>
    <col min="13828" max="13828" width="4.33203125" style="43" customWidth="1"/>
    <col min="13829" max="13829" width="7.33203125" style="43" bestFit="1" customWidth="1"/>
    <col min="13830" max="13830" width="5" style="43" customWidth="1"/>
    <col min="13831" max="13831" width="3.77734375" style="43" bestFit="1" customWidth="1"/>
    <col min="13832" max="13832" width="7.33203125" style="43" bestFit="1" customWidth="1"/>
    <col min="13833" max="14080" width="8.88671875" style="43"/>
    <col min="14081" max="14081" width="3.77734375" style="43" bestFit="1" customWidth="1"/>
    <col min="14082" max="14082" width="7.33203125" style="43" bestFit="1" customWidth="1"/>
    <col min="14083" max="14083" width="5.5546875" style="43" bestFit="1" customWidth="1"/>
    <col min="14084" max="14084" width="4.33203125" style="43" customWidth="1"/>
    <col min="14085" max="14085" width="7.33203125" style="43" bestFit="1" customWidth="1"/>
    <col min="14086" max="14086" width="5" style="43" customWidth="1"/>
    <col min="14087" max="14087" width="3.77734375" style="43" bestFit="1" customWidth="1"/>
    <col min="14088" max="14088" width="7.33203125" style="43" bestFit="1" customWidth="1"/>
    <col min="14089" max="14336" width="8.88671875" style="43"/>
    <col min="14337" max="14337" width="3.77734375" style="43" bestFit="1" customWidth="1"/>
    <col min="14338" max="14338" width="7.33203125" style="43" bestFit="1" customWidth="1"/>
    <col min="14339" max="14339" width="5.5546875" style="43" bestFit="1" customWidth="1"/>
    <col min="14340" max="14340" width="4.33203125" style="43" customWidth="1"/>
    <col min="14341" max="14341" width="7.33203125" style="43" bestFit="1" customWidth="1"/>
    <col min="14342" max="14342" width="5" style="43" customWidth="1"/>
    <col min="14343" max="14343" width="3.77734375" style="43" bestFit="1" customWidth="1"/>
    <col min="14344" max="14344" width="7.33203125" style="43" bestFit="1" customWidth="1"/>
    <col min="14345" max="14592" width="8.88671875" style="43"/>
    <col min="14593" max="14593" width="3.77734375" style="43" bestFit="1" customWidth="1"/>
    <col min="14594" max="14594" width="7.33203125" style="43" bestFit="1" customWidth="1"/>
    <col min="14595" max="14595" width="5.5546875" style="43" bestFit="1" customWidth="1"/>
    <col min="14596" max="14596" width="4.33203125" style="43" customWidth="1"/>
    <col min="14597" max="14597" width="7.33203125" style="43" bestFit="1" customWidth="1"/>
    <col min="14598" max="14598" width="5" style="43" customWidth="1"/>
    <col min="14599" max="14599" width="3.77734375" style="43" bestFit="1" customWidth="1"/>
    <col min="14600" max="14600" width="7.33203125" style="43" bestFit="1" customWidth="1"/>
    <col min="14601" max="14848" width="8.88671875" style="43"/>
    <col min="14849" max="14849" width="3.77734375" style="43" bestFit="1" customWidth="1"/>
    <col min="14850" max="14850" width="7.33203125" style="43" bestFit="1" customWidth="1"/>
    <col min="14851" max="14851" width="5.5546875" style="43" bestFit="1" customWidth="1"/>
    <col min="14852" max="14852" width="4.33203125" style="43" customWidth="1"/>
    <col min="14853" max="14853" width="7.33203125" style="43" bestFit="1" customWidth="1"/>
    <col min="14854" max="14854" width="5" style="43" customWidth="1"/>
    <col min="14855" max="14855" width="3.77734375" style="43" bestFit="1" customWidth="1"/>
    <col min="14856" max="14856" width="7.33203125" style="43" bestFit="1" customWidth="1"/>
    <col min="14857" max="15104" width="8.88671875" style="43"/>
    <col min="15105" max="15105" width="3.77734375" style="43" bestFit="1" customWidth="1"/>
    <col min="15106" max="15106" width="7.33203125" style="43" bestFit="1" customWidth="1"/>
    <col min="15107" max="15107" width="5.5546875" style="43" bestFit="1" customWidth="1"/>
    <col min="15108" max="15108" width="4.33203125" style="43" customWidth="1"/>
    <col min="15109" max="15109" width="7.33203125" style="43" bestFit="1" customWidth="1"/>
    <col min="15110" max="15110" width="5" style="43" customWidth="1"/>
    <col min="15111" max="15111" width="3.77734375" style="43" bestFit="1" customWidth="1"/>
    <col min="15112" max="15112" width="7.33203125" style="43" bestFit="1" customWidth="1"/>
    <col min="15113" max="15360" width="8.88671875" style="43"/>
    <col min="15361" max="15361" width="3.77734375" style="43" bestFit="1" customWidth="1"/>
    <col min="15362" max="15362" width="7.33203125" style="43" bestFit="1" customWidth="1"/>
    <col min="15363" max="15363" width="5.5546875" style="43" bestFit="1" customWidth="1"/>
    <col min="15364" max="15364" width="4.33203125" style="43" customWidth="1"/>
    <col min="15365" max="15365" width="7.33203125" style="43" bestFit="1" customWidth="1"/>
    <col min="15366" max="15366" width="5" style="43" customWidth="1"/>
    <col min="15367" max="15367" width="3.77734375" style="43" bestFit="1" customWidth="1"/>
    <col min="15368" max="15368" width="7.33203125" style="43" bestFit="1" customWidth="1"/>
    <col min="15369" max="15616" width="8.88671875" style="43"/>
    <col min="15617" max="15617" width="3.77734375" style="43" bestFit="1" customWidth="1"/>
    <col min="15618" max="15618" width="7.33203125" style="43" bestFit="1" customWidth="1"/>
    <col min="15619" max="15619" width="5.5546875" style="43" bestFit="1" customWidth="1"/>
    <col min="15620" max="15620" width="4.33203125" style="43" customWidth="1"/>
    <col min="15621" max="15621" width="7.33203125" style="43" bestFit="1" customWidth="1"/>
    <col min="15622" max="15622" width="5" style="43" customWidth="1"/>
    <col min="15623" max="15623" width="3.77734375" style="43" bestFit="1" customWidth="1"/>
    <col min="15624" max="15624" width="7.33203125" style="43" bestFit="1" customWidth="1"/>
    <col min="15625" max="15872" width="8.88671875" style="43"/>
    <col min="15873" max="15873" width="3.77734375" style="43" bestFit="1" customWidth="1"/>
    <col min="15874" max="15874" width="7.33203125" style="43" bestFit="1" customWidth="1"/>
    <col min="15875" max="15875" width="5.5546875" style="43" bestFit="1" customWidth="1"/>
    <col min="15876" max="15876" width="4.33203125" style="43" customWidth="1"/>
    <col min="15877" max="15877" width="7.33203125" style="43" bestFit="1" customWidth="1"/>
    <col min="15878" max="15878" width="5" style="43" customWidth="1"/>
    <col min="15879" max="15879" width="3.77734375" style="43" bestFit="1" customWidth="1"/>
    <col min="15880" max="15880" width="7.33203125" style="43" bestFit="1" customWidth="1"/>
    <col min="15881" max="16128" width="8.88671875" style="43"/>
    <col min="16129" max="16129" width="3.77734375" style="43" bestFit="1" customWidth="1"/>
    <col min="16130" max="16130" width="7.33203125" style="43" bestFit="1" customWidth="1"/>
    <col min="16131" max="16131" width="5.5546875" style="43" bestFit="1" customWidth="1"/>
    <col min="16132" max="16132" width="4.33203125" style="43" customWidth="1"/>
    <col min="16133" max="16133" width="7.33203125" style="43" bestFit="1" customWidth="1"/>
    <col min="16134" max="16134" width="5" style="43" customWidth="1"/>
    <col min="16135" max="16135" width="3.77734375" style="43" bestFit="1" customWidth="1"/>
    <col min="16136" max="16136" width="7.33203125" style="43" bestFit="1" customWidth="1"/>
    <col min="16137" max="16384" width="8.88671875" style="43"/>
  </cols>
  <sheetData>
    <row r="1" spans="1:8" x14ac:dyDescent="0.2">
      <c r="A1" s="192" t="s">
        <v>13</v>
      </c>
      <c r="B1" s="192"/>
      <c r="C1" s="192"/>
      <c r="D1" s="192"/>
      <c r="E1" s="192"/>
      <c r="F1" s="192"/>
      <c r="G1" s="192"/>
      <c r="H1" s="192"/>
    </row>
    <row r="3" spans="1:8" x14ac:dyDescent="0.2">
      <c r="A3" s="44">
        <v>10</v>
      </c>
      <c r="B3" s="44">
        <v>100</v>
      </c>
      <c r="C3" s="45"/>
      <c r="D3" s="44">
        <v>20</v>
      </c>
      <c r="E3" s="44">
        <v>200</v>
      </c>
      <c r="F3" s="45"/>
      <c r="G3" s="44">
        <v>100</v>
      </c>
      <c r="H3" s="44">
        <v>1000</v>
      </c>
    </row>
    <row r="4" spans="1:8" x14ac:dyDescent="0.2">
      <c r="A4" s="46">
        <v>0.01</v>
      </c>
      <c r="B4" s="47"/>
      <c r="D4" s="46">
        <v>0.01</v>
      </c>
      <c r="E4" s="47"/>
      <c r="G4" s="46">
        <v>0.01</v>
      </c>
      <c r="H4" s="47"/>
    </row>
    <row r="5" spans="1:8" x14ac:dyDescent="0.2">
      <c r="A5" s="46">
        <v>0.02</v>
      </c>
      <c r="B5" s="47"/>
      <c r="D5" s="46">
        <v>0.02</v>
      </c>
      <c r="E5" s="47"/>
      <c r="G5" s="46">
        <v>0.02</v>
      </c>
      <c r="H5" s="47"/>
    </row>
    <row r="6" spans="1:8" x14ac:dyDescent="0.2">
      <c r="A6" s="46">
        <v>0.03</v>
      </c>
      <c r="B6" s="47"/>
      <c r="D6" s="46">
        <v>0.03</v>
      </c>
      <c r="E6" s="47"/>
      <c r="G6" s="46">
        <v>0.03</v>
      </c>
      <c r="H6" s="47"/>
    </row>
    <row r="7" spans="1:8" x14ac:dyDescent="0.2">
      <c r="A7" s="46">
        <v>0.04</v>
      </c>
      <c r="B7" s="47"/>
      <c r="D7" s="46">
        <v>0.04</v>
      </c>
      <c r="E7" s="47"/>
      <c r="G7" s="46">
        <v>0.04</v>
      </c>
      <c r="H7" s="47"/>
    </row>
    <row r="8" spans="1:8" x14ac:dyDescent="0.2">
      <c r="A8" s="46">
        <v>0.05</v>
      </c>
      <c r="B8" s="47"/>
      <c r="D8" s="46">
        <v>0.05</v>
      </c>
      <c r="E8" s="47"/>
      <c r="G8" s="46">
        <v>0.05</v>
      </c>
      <c r="H8" s="47"/>
    </row>
    <row r="9" spans="1:8" x14ac:dyDescent="0.2">
      <c r="A9" s="46">
        <v>0.06</v>
      </c>
      <c r="B9" s="47"/>
      <c r="D9" s="46">
        <v>0.06</v>
      </c>
      <c r="E9" s="47"/>
      <c r="G9" s="46">
        <v>0.06</v>
      </c>
      <c r="H9" s="47"/>
    </row>
    <row r="10" spans="1:8" x14ac:dyDescent="0.2">
      <c r="A10" s="46">
        <v>7.0000000000000007E-2</v>
      </c>
      <c r="B10" s="47"/>
      <c r="D10" s="46">
        <v>7.0000000000000007E-2</v>
      </c>
      <c r="E10" s="47"/>
      <c r="G10" s="46">
        <v>7.0000000000000007E-2</v>
      </c>
      <c r="H10" s="47"/>
    </row>
    <row r="11" spans="1:8" x14ac:dyDescent="0.2">
      <c r="A11" s="46">
        <v>0.08</v>
      </c>
      <c r="B11" s="47"/>
      <c r="D11" s="46">
        <v>0.08</v>
      </c>
      <c r="E11" s="47"/>
      <c r="G11" s="46">
        <v>0.08</v>
      </c>
      <c r="H11" s="47"/>
    </row>
    <row r="12" spans="1:8" x14ac:dyDescent="0.2">
      <c r="A12" s="46">
        <v>0.09</v>
      </c>
      <c r="B12" s="47"/>
      <c r="D12" s="46">
        <v>0.09</v>
      </c>
      <c r="E12" s="47"/>
      <c r="G12" s="46">
        <v>0.09</v>
      </c>
      <c r="H12" s="47"/>
    </row>
    <row r="13" spans="1:8" x14ac:dyDescent="0.2">
      <c r="A13" s="46">
        <v>0.1</v>
      </c>
      <c r="B13" s="47"/>
      <c r="D13" s="46">
        <v>0.1</v>
      </c>
      <c r="E13" s="47"/>
      <c r="G13" s="46">
        <v>0.1</v>
      </c>
      <c r="H13" s="47"/>
    </row>
    <row r="14" spans="1:8" x14ac:dyDescent="0.2">
      <c r="A14" s="46">
        <v>0.11</v>
      </c>
      <c r="B14" s="47"/>
      <c r="D14" s="46">
        <v>0.11</v>
      </c>
      <c r="E14" s="47"/>
      <c r="G14" s="46">
        <v>0.11</v>
      </c>
      <c r="H14" s="47"/>
    </row>
    <row r="15" spans="1:8" x14ac:dyDescent="0.2">
      <c r="A15" s="46">
        <v>0.12</v>
      </c>
      <c r="B15" s="47"/>
      <c r="D15" s="46">
        <v>0.12</v>
      </c>
      <c r="E15" s="47"/>
      <c r="G15" s="46">
        <v>0.12</v>
      </c>
      <c r="H15" s="47"/>
    </row>
    <row r="16" spans="1:8" x14ac:dyDescent="0.2">
      <c r="A16" s="46">
        <v>0.13</v>
      </c>
      <c r="B16" s="47"/>
      <c r="D16" s="46">
        <v>0.13</v>
      </c>
      <c r="E16" s="47"/>
      <c r="G16" s="46">
        <v>0.13</v>
      </c>
      <c r="H16" s="47"/>
    </row>
    <row r="17" spans="1:8" x14ac:dyDescent="0.2">
      <c r="A17" s="46">
        <v>0.14000000000000001</v>
      </c>
      <c r="B17" s="47"/>
      <c r="D17" s="46">
        <v>0.14000000000000001</v>
      </c>
      <c r="E17" s="47"/>
      <c r="G17" s="46">
        <v>0.14000000000000001</v>
      </c>
      <c r="H17" s="47"/>
    </row>
    <row r="18" spans="1:8" x14ac:dyDescent="0.2">
      <c r="A18" s="46">
        <v>0.15</v>
      </c>
      <c r="B18" s="47"/>
      <c r="D18" s="46">
        <v>0.15</v>
      </c>
      <c r="E18" s="47"/>
      <c r="G18" s="46">
        <v>0.15</v>
      </c>
      <c r="H18" s="47"/>
    </row>
    <row r="19" spans="1:8" x14ac:dyDescent="0.2">
      <c r="A19" s="46">
        <v>0.16</v>
      </c>
      <c r="B19" s="47"/>
      <c r="D19" s="46">
        <v>0.16</v>
      </c>
      <c r="E19" s="47"/>
      <c r="G19" s="46">
        <v>0.16</v>
      </c>
      <c r="H19" s="47"/>
    </row>
    <row r="20" spans="1:8" x14ac:dyDescent="0.2">
      <c r="A20" s="46">
        <v>0.17</v>
      </c>
      <c r="B20" s="47"/>
      <c r="D20" s="46">
        <v>0.17</v>
      </c>
      <c r="E20" s="47"/>
      <c r="G20" s="46">
        <v>0.17</v>
      </c>
      <c r="H20" s="47"/>
    </row>
    <row r="21" spans="1:8" x14ac:dyDescent="0.2">
      <c r="A21" s="46">
        <v>0.18</v>
      </c>
      <c r="B21" s="47"/>
      <c r="D21" s="46">
        <v>0.18</v>
      </c>
      <c r="E21" s="47"/>
      <c r="G21" s="46">
        <v>0.18</v>
      </c>
      <c r="H21" s="47"/>
    </row>
    <row r="22" spans="1:8" x14ac:dyDescent="0.2">
      <c r="A22" s="46">
        <v>0.19</v>
      </c>
      <c r="B22" s="47"/>
      <c r="D22" s="46">
        <v>0.19</v>
      </c>
      <c r="E22" s="47"/>
      <c r="G22" s="46">
        <v>0.19</v>
      </c>
      <c r="H22" s="47"/>
    </row>
    <row r="23" spans="1:8" x14ac:dyDescent="0.2">
      <c r="A23" s="46">
        <v>0.2</v>
      </c>
      <c r="B23" s="47"/>
      <c r="D23" s="46">
        <v>0.2</v>
      </c>
      <c r="E23" s="47"/>
      <c r="G23" s="46">
        <v>0.2</v>
      </c>
      <c r="H23" s="47"/>
    </row>
    <row r="26" spans="1:8" x14ac:dyDescent="0.2">
      <c r="A26" s="193" t="s">
        <v>14</v>
      </c>
      <c r="B26" s="194"/>
      <c r="C26" s="194"/>
      <c r="D26" s="194"/>
      <c r="E26" s="194"/>
      <c r="F26" s="194"/>
      <c r="G26" s="194"/>
      <c r="H26" s="195"/>
    </row>
    <row r="27" spans="1:8" x14ac:dyDescent="0.2">
      <c r="A27" s="196" t="s">
        <v>15</v>
      </c>
      <c r="B27" s="196"/>
      <c r="C27" s="196"/>
      <c r="D27" s="196"/>
      <c r="E27" s="196"/>
      <c r="F27" s="196"/>
      <c r="G27" s="196"/>
      <c r="H27" s="196"/>
    </row>
  </sheetData>
  <mergeCells count="3">
    <mergeCell ref="A1:H1"/>
    <mergeCell ref="A26:H26"/>
    <mergeCell ref="A27:H27"/>
  </mergeCells>
  <pageMargins left="0.75" right="0.75" top="1" bottom="1" header="0.5" footer="0.5"/>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150" zoomScaleNormal="150" workbookViewId="0">
      <selection activeCell="G5" sqref="G5"/>
    </sheetView>
  </sheetViews>
  <sheetFormatPr defaultRowHeight="12.75" x14ac:dyDescent="0.2"/>
  <cols>
    <col min="1" max="5" width="8.88671875" style="48"/>
    <col min="6" max="6" width="6.77734375" style="48" customWidth="1"/>
    <col min="7" max="7" width="11.33203125" style="48" bestFit="1" customWidth="1"/>
    <col min="8" max="8" width="8.88671875" style="48"/>
    <col min="9" max="9" width="6.109375" style="48" customWidth="1"/>
    <col min="10" max="10" width="10.5546875" style="48" bestFit="1" customWidth="1"/>
    <col min="11" max="261" width="8.88671875" style="48"/>
    <col min="262" max="262" width="9.88671875" style="48" customWidth="1"/>
    <col min="263" max="263" width="9.88671875" style="48" bestFit="1" customWidth="1"/>
    <col min="264" max="517" width="8.88671875" style="48"/>
    <col min="518" max="518" width="9.88671875" style="48" customWidth="1"/>
    <col min="519" max="519" width="9.88671875" style="48" bestFit="1" customWidth="1"/>
    <col min="520" max="773" width="8.88671875" style="48"/>
    <col min="774" max="774" width="9.88671875" style="48" customWidth="1"/>
    <col min="775" max="775" width="9.88671875" style="48" bestFit="1" customWidth="1"/>
    <col min="776" max="1029" width="8.88671875" style="48"/>
    <col min="1030" max="1030" width="9.88671875" style="48" customWidth="1"/>
    <col min="1031" max="1031" width="9.88671875" style="48" bestFit="1" customWidth="1"/>
    <col min="1032" max="1285" width="8.88671875" style="48"/>
    <col min="1286" max="1286" width="9.88671875" style="48" customWidth="1"/>
    <col min="1287" max="1287" width="9.88671875" style="48" bestFit="1" customWidth="1"/>
    <col min="1288" max="1541" width="8.88671875" style="48"/>
    <col min="1542" max="1542" width="9.88671875" style="48" customWidth="1"/>
    <col min="1543" max="1543" width="9.88671875" style="48" bestFit="1" customWidth="1"/>
    <col min="1544" max="1797" width="8.88671875" style="48"/>
    <col min="1798" max="1798" width="9.88671875" style="48" customWidth="1"/>
    <col min="1799" max="1799" width="9.88671875" style="48" bestFit="1" customWidth="1"/>
    <col min="1800" max="2053" width="8.88671875" style="48"/>
    <col min="2054" max="2054" width="9.88671875" style="48" customWidth="1"/>
    <col min="2055" max="2055" width="9.88671875" style="48" bestFit="1" customWidth="1"/>
    <col min="2056" max="2309" width="8.88671875" style="48"/>
    <col min="2310" max="2310" width="9.88671875" style="48" customWidth="1"/>
    <col min="2311" max="2311" width="9.88671875" style="48" bestFit="1" customWidth="1"/>
    <col min="2312" max="2565" width="8.88671875" style="48"/>
    <col min="2566" max="2566" width="9.88671875" style="48" customWidth="1"/>
    <col min="2567" max="2567" width="9.88671875" style="48" bestFit="1" customWidth="1"/>
    <col min="2568" max="2821" width="8.88671875" style="48"/>
    <col min="2822" max="2822" width="9.88671875" style="48" customWidth="1"/>
    <col min="2823" max="2823" width="9.88671875" style="48" bestFit="1" customWidth="1"/>
    <col min="2824" max="3077" width="8.88671875" style="48"/>
    <col min="3078" max="3078" width="9.88671875" style="48" customWidth="1"/>
    <col min="3079" max="3079" width="9.88671875" style="48" bestFit="1" customWidth="1"/>
    <col min="3080" max="3333" width="8.88671875" style="48"/>
    <col min="3334" max="3334" width="9.88671875" style="48" customWidth="1"/>
    <col min="3335" max="3335" width="9.88671875" style="48" bestFit="1" customWidth="1"/>
    <col min="3336" max="3589" width="8.88671875" style="48"/>
    <col min="3590" max="3590" width="9.88671875" style="48" customWidth="1"/>
    <col min="3591" max="3591" width="9.88671875" style="48" bestFit="1" customWidth="1"/>
    <col min="3592" max="3845" width="8.88671875" style="48"/>
    <col min="3846" max="3846" width="9.88671875" style="48" customWidth="1"/>
    <col min="3847" max="3847" width="9.88671875" style="48" bestFit="1" customWidth="1"/>
    <col min="3848" max="4101" width="8.88671875" style="48"/>
    <col min="4102" max="4102" width="9.88671875" style="48" customWidth="1"/>
    <col min="4103" max="4103" width="9.88671875" style="48" bestFit="1" customWidth="1"/>
    <col min="4104" max="4357" width="8.88671875" style="48"/>
    <col min="4358" max="4358" width="9.88671875" style="48" customWidth="1"/>
    <col min="4359" max="4359" width="9.88671875" style="48" bestFit="1" customWidth="1"/>
    <col min="4360" max="4613" width="8.88671875" style="48"/>
    <col min="4614" max="4614" width="9.88671875" style="48" customWidth="1"/>
    <col min="4615" max="4615" width="9.88671875" style="48" bestFit="1" customWidth="1"/>
    <col min="4616" max="4869" width="8.88671875" style="48"/>
    <col min="4870" max="4870" width="9.88671875" style="48" customWidth="1"/>
    <col min="4871" max="4871" width="9.88671875" style="48" bestFit="1" customWidth="1"/>
    <col min="4872" max="5125" width="8.88671875" style="48"/>
    <col min="5126" max="5126" width="9.88671875" style="48" customWidth="1"/>
    <col min="5127" max="5127" width="9.88671875" style="48" bestFit="1" customWidth="1"/>
    <col min="5128" max="5381" width="8.88671875" style="48"/>
    <col min="5382" max="5382" width="9.88671875" style="48" customWidth="1"/>
    <col min="5383" max="5383" width="9.88671875" style="48" bestFit="1" customWidth="1"/>
    <col min="5384" max="5637" width="8.88671875" style="48"/>
    <col min="5638" max="5638" width="9.88671875" style="48" customWidth="1"/>
    <col min="5639" max="5639" width="9.88671875" style="48" bestFit="1" customWidth="1"/>
    <col min="5640" max="5893" width="8.88671875" style="48"/>
    <col min="5894" max="5894" width="9.88671875" style="48" customWidth="1"/>
    <col min="5895" max="5895" width="9.88671875" style="48" bestFit="1" customWidth="1"/>
    <col min="5896" max="6149" width="8.88671875" style="48"/>
    <col min="6150" max="6150" width="9.88671875" style="48" customWidth="1"/>
    <col min="6151" max="6151" width="9.88671875" style="48" bestFit="1" customWidth="1"/>
    <col min="6152" max="6405" width="8.88671875" style="48"/>
    <col min="6406" max="6406" width="9.88671875" style="48" customWidth="1"/>
    <col min="6407" max="6407" width="9.88671875" style="48" bestFit="1" customWidth="1"/>
    <col min="6408" max="6661" width="8.88671875" style="48"/>
    <col min="6662" max="6662" width="9.88671875" style="48" customWidth="1"/>
    <col min="6663" max="6663" width="9.88671875" style="48" bestFit="1" customWidth="1"/>
    <col min="6664" max="6917" width="8.88671875" style="48"/>
    <col min="6918" max="6918" width="9.88671875" style="48" customWidth="1"/>
    <col min="6919" max="6919" width="9.88671875" style="48" bestFit="1" customWidth="1"/>
    <col min="6920" max="7173" width="8.88671875" style="48"/>
    <col min="7174" max="7174" width="9.88671875" style="48" customWidth="1"/>
    <col min="7175" max="7175" width="9.88671875" style="48" bestFit="1" customWidth="1"/>
    <col min="7176" max="7429" width="8.88671875" style="48"/>
    <col min="7430" max="7430" width="9.88671875" style="48" customWidth="1"/>
    <col min="7431" max="7431" width="9.88671875" style="48" bestFit="1" customWidth="1"/>
    <col min="7432" max="7685" width="8.88671875" style="48"/>
    <col min="7686" max="7686" width="9.88671875" style="48" customWidth="1"/>
    <col min="7687" max="7687" width="9.88671875" style="48" bestFit="1" customWidth="1"/>
    <col min="7688" max="7941" width="8.88671875" style="48"/>
    <col min="7942" max="7942" width="9.88671875" style="48" customWidth="1"/>
    <col min="7943" max="7943" width="9.88671875" style="48" bestFit="1" customWidth="1"/>
    <col min="7944" max="8197" width="8.88671875" style="48"/>
    <col min="8198" max="8198" width="9.88671875" style="48" customWidth="1"/>
    <col min="8199" max="8199" width="9.88671875" style="48" bestFit="1" customWidth="1"/>
    <col min="8200" max="8453" width="8.88671875" style="48"/>
    <col min="8454" max="8454" width="9.88671875" style="48" customWidth="1"/>
    <col min="8455" max="8455" width="9.88671875" style="48" bestFit="1" customWidth="1"/>
    <col min="8456" max="8709" width="8.88671875" style="48"/>
    <col min="8710" max="8710" width="9.88671875" style="48" customWidth="1"/>
    <col min="8711" max="8711" width="9.88671875" style="48" bestFit="1" customWidth="1"/>
    <col min="8712" max="8965" width="8.88671875" style="48"/>
    <col min="8966" max="8966" width="9.88671875" style="48" customWidth="1"/>
    <col min="8967" max="8967" width="9.88671875" style="48" bestFit="1" customWidth="1"/>
    <col min="8968" max="9221" width="8.88671875" style="48"/>
    <col min="9222" max="9222" width="9.88671875" style="48" customWidth="1"/>
    <col min="9223" max="9223" width="9.88671875" style="48" bestFit="1" customWidth="1"/>
    <col min="9224" max="9477" width="8.88671875" style="48"/>
    <col min="9478" max="9478" width="9.88671875" style="48" customWidth="1"/>
    <col min="9479" max="9479" width="9.88671875" style="48" bestFit="1" customWidth="1"/>
    <col min="9480" max="9733" width="8.88671875" style="48"/>
    <col min="9734" max="9734" width="9.88671875" style="48" customWidth="1"/>
    <col min="9735" max="9735" width="9.88671875" style="48" bestFit="1" customWidth="1"/>
    <col min="9736" max="9989" width="8.88671875" style="48"/>
    <col min="9990" max="9990" width="9.88671875" style="48" customWidth="1"/>
    <col min="9991" max="9991" width="9.88671875" style="48" bestFit="1" customWidth="1"/>
    <col min="9992" max="10245" width="8.88671875" style="48"/>
    <col min="10246" max="10246" width="9.88671875" style="48" customWidth="1"/>
    <col min="10247" max="10247" width="9.88671875" style="48" bestFit="1" customWidth="1"/>
    <col min="10248" max="10501" width="8.88671875" style="48"/>
    <col min="10502" max="10502" width="9.88671875" style="48" customWidth="1"/>
    <col min="10503" max="10503" width="9.88671875" style="48" bestFit="1" customWidth="1"/>
    <col min="10504" max="10757" width="8.88671875" style="48"/>
    <col min="10758" max="10758" width="9.88671875" style="48" customWidth="1"/>
    <col min="10759" max="10759" width="9.88671875" style="48" bestFit="1" customWidth="1"/>
    <col min="10760" max="11013" width="8.88671875" style="48"/>
    <col min="11014" max="11014" width="9.88671875" style="48" customWidth="1"/>
    <col min="11015" max="11015" width="9.88671875" style="48" bestFit="1" customWidth="1"/>
    <col min="11016" max="11269" width="8.88671875" style="48"/>
    <col min="11270" max="11270" width="9.88671875" style="48" customWidth="1"/>
    <col min="11271" max="11271" width="9.88671875" style="48" bestFit="1" customWidth="1"/>
    <col min="11272" max="11525" width="8.88671875" style="48"/>
    <col min="11526" max="11526" width="9.88671875" style="48" customWidth="1"/>
    <col min="11527" max="11527" width="9.88671875" style="48" bestFit="1" customWidth="1"/>
    <col min="11528" max="11781" width="8.88671875" style="48"/>
    <col min="11782" max="11782" width="9.88671875" style="48" customWidth="1"/>
    <col min="11783" max="11783" width="9.88671875" style="48" bestFit="1" customWidth="1"/>
    <col min="11784" max="12037" width="8.88671875" style="48"/>
    <col min="12038" max="12038" width="9.88671875" style="48" customWidth="1"/>
    <col min="12039" max="12039" width="9.88671875" style="48" bestFit="1" customWidth="1"/>
    <col min="12040" max="12293" width="8.88671875" style="48"/>
    <col min="12294" max="12294" width="9.88671875" style="48" customWidth="1"/>
    <col min="12295" max="12295" width="9.88671875" style="48" bestFit="1" customWidth="1"/>
    <col min="12296" max="12549" width="8.88671875" style="48"/>
    <col min="12550" max="12550" width="9.88671875" style="48" customWidth="1"/>
    <col min="12551" max="12551" width="9.88671875" style="48" bestFit="1" customWidth="1"/>
    <col min="12552" max="12805" width="8.88671875" style="48"/>
    <col min="12806" max="12806" width="9.88671875" style="48" customWidth="1"/>
    <col min="12807" max="12807" width="9.88671875" style="48" bestFit="1" customWidth="1"/>
    <col min="12808" max="13061" width="8.88671875" style="48"/>
    <col min="13062" max="13062" width="9.88671875" style="48" customWidth="1"/>
    <col min="13063" max="13063" width="9.88671875" style="48" bestFit="1" customWidth="1"/>
    <col min="13064" max="13317" width="8.88671875" style="48"/>
    <col min="13318" max="13318" width="9.88671875" style="48" customWidth="1"/>
    <col min="13319" max="13319" width="9.88671875" style="48" bestFit="1" customWidth="1"/>
    <col min="13320" max="13573" width="8.88671875" style="48"/>
    <col min="13574" max="13574" width="9.88671875" style="48" customWidth="1"/>
    <col min="13575" max="13575" width="9.88671875" style="48" bestFit="1" customWidth="1"/>
    <col min="13576" max="13829" width="8.88671875" style="48"/>
    <col min="13830" max="13830" width="9.88671875" style="48" customWidth="1"/>
    <col min="13831" max="13831" width="9.88671875" style="48" bestFit="1" customWidth="1"/>
    <col min="13832" max="14085" width="8.88671875" style="48"/>
    <col min="14086" max="14086" width="9.88671875" style="48" customWidth="1"/>
    <col min="14087" max="14087" width="9.88671875" style="48" bestFit="1" customWidth="1"/>
    <col min="14088" max="14341" width="8.88671875" style="48"/>
    <col min="14342" max="14342" width="9.88671875" style="48" customWidth="1"/>
    <col min="14343" max="14343" width="9.88671875" style="48" bestFit="1" customWidth="1"/>
    <col min="14344" max="14597" width="8.88671875" style="48"/>
    <col min="14598" max="14598" width="9.88671875" style="48" customWidth="1"/>
    <col min="14599" max="14599" width="9.88671875" style="48" bestFit="1" customWidth="1"/>
    <col min="14600" max="14853" width="8.88671875" style="48"/>
    <col min="14854" max="14854" width="9.88671875" style="48" customWidth="1"/>
    <col min="14855" max="14855" width="9.88671875" style="48" bestFit="1" customWidth="1"/>
    <col min="14856" max="15109" width="8.88671875" style="48"/>
    <col min="15110" max="15110" width="9.88671875" style="48" customWidth="1"/>
    <col min="15111" max="15111" width="9.88671875" style="48" bestFit="1" customWidth="1"/>
    <col min="15112" max="15365" width="8.88671875" style="48"/>
    <col min="15366" max="15366" width="9.88671875" style="48" customWidth="1"/>
    <col min="15367" max="15367" width="9.88671875" style="48" bestFit="1" customWidth="1"/>
    <col min="15368" max="15621" width="8.88671875" style="48"/>
    <col min="15622" max="15622" width="9.88671875" style="48" customWidth="1"/>
    <col min="15623" max="15623" width="9.88671875" style="48" bestFit="1" customWidth="1"/>
    <col min="15624" max="15877" width="8.88671875" style="48"/>
    <col min="15878" max="15878" width="9.88671875" style="48" customWidth="1"/>
    <col min="15879" max="15879" width="9.88671875" style="48" bestFit="1" customWidth="1"/>
    <col min="15880" max="16133" width="8.88671875" style="48"/>
    <col min="16134" max="16134" width="9.88671875" style="48" customWidth="1"/>
    <col min="16135" max="16135" width="9.88671875" style="48" bestFit="1" customWidth="1"/>
    <col min="16136" max="16384" width="8.88671875" style="48"/>
  </cols>
  <sheetData>
    <row r="1" spans="1:10" x14ac:dyDescent="0.2">
      <c r="F1" s="49" t="s">
        <v>1</v>
      </c>
      <c r="G1" s="49">
        <v>56</v>
      </c>
      <c r="I1" s="49" t="s">
        <v>1</v>
      </c>
      <c r="J1" s="49">
        <v>56</v>
      </c>
    </row>
    <row r="2" spans="1:10" x14ac:dyDescent="0.2">
      <c r="F2" s="49" t="s">
        <v>16</v>
      </c>
      <c r="G2" s="49">
        <v>11</v>
      </c>
      <c r="I2" s="49" t="s">
        <v>16</v>
      </c>
      <c r="J2" s="49">
        <v>11</v>
      </c>
    </row>
    <row r="3" spans="1:10" x14ac:dyDescent="0.2">
      <c r="D3" s="50"/>
      <c r="E3" s="50"/>
      <c r="F3" s="49" t="s">
        <v>17</v>
      </c>
      <c r="G3" s="49">
        <v>20</v>
      </c>
      <c r="I3" s="49" t="s">
        <v>17</v>
      </c>
      <c r="J3" s="49">
        <v>20</v>
      </c>
    </row>
    <row r="4" spans="1:10" x14ac:dyDescent="0.2">
      <c r="A4" s="51"/>
      <c r="B4" s="51"/>
      <c r="D4" s="50"/>
      <c r="E4" s="50"/>
      <c r="F4" s="50"/>
      <c r="G4" s="50"/>
    </row>
    <row r="5" spans="1:10" x14ac:dyDescent="0.2">
      <c r="A5" s="51" t="s">
        <v>18</v>
      </c>
      <c r="B5" s="51"/>
      <c r="D5" s="50"/>
      <c r="E5" s="50"/>
      <c r="F5" s="50"/>
      <c r="G5" s="52"/>
      <c r="H5" s="53"/>
      <c r="I5" s="53"/>
      <c r="J5" s="52"/>
    </row>
    <row r="7" spans="1:10" x14ac:dyDescent="0.2">
      <c r="A7" s="48" t="s">
        <v>19</v>
      </c>
      <c r="G7" s="54"/>
      <c r="J7" s="54"/>
    </row>
    <row r="8" spans="1:10" s="55" customFormat="1" x14ac:dyDescent="0.2"/>
    <row r="9" spans="1:10" x14ac:dyDescent="0.2">
      <c r="A9" s="48" t="s">
        <v>20</v>
      </c>
      <c r="G9" s="52"/>
      <c r="J9" s="52"/>
    </row>
    <row r="10" spans="1:10" x14ac:dyDescent="0.2">
      <c r="G10" s="55"/>
      <c r="J10" s="55"/>
    </row>
    <row r="11" spans="1:10" x14ac:dyDescent="0.2">
      <c r="A11" s="48" t="s">
        <v>21</v>
      </c>
      <c r="G11" s="52"/>
      <c r="J11" s="52"/>
    </row>
    <row r="13" spans="1:10" x14ac:dyDescent="0.2">
      <c r="A13" s="48" t="s">
        <v>22</v>
      </c>
      <c r="G13" s="56"/>
      <c r="H13" s="53"/>
      <c r="I13" s="53"/>
      <c r="J13" s="56"/>
    </row>
    <row r="15" spans="1:10" x14ac:dyDescent="0.2">
      <c r="A15" s="48" t="s">
        <v>23</v>
      </c>
      <c r="G15" s="57"/>
      <c r="H15" s="58"/>
      <c r="I15" s="58"/>
      <c r="J15" s="57"/>
    </row>
    <row r="17" spans="1:10" x14ac:dyDescent="0.2">
      <c r="A17" s="48" t="s">
        <v>24</v>
      </c>
      <c r="G17" s="197"/>
      <c r="H17" s="197"/>
      <c r="I17" s="197"/>
      <c r="J17" s="197"/>
    </row>
    <row r="19" spans="1:10" x14ac:dyDescent="0.2">
      <c r="A19" s="48" t="s">
        <v>25</v>
      </c>
      <c r="G19" s="197"/>
      <c r="H19" s="197"/>
      <c r="I19" s="197"/>
      <c r="J19" s="197"/>
    </row>
  </sheetData>
  <mergeCells count="2">
    <mergeCell ref="G17:J17"/>
    <mergeCell ref="G19:J19"/>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5"/>
  <sheetViews>
    <sheetView zoomScale="150" zoomScaleNormal="150" workbookViewId="0">
      <selection activeCell="I9" sqref="I9"/>
    </sheetView>
  </sheetViews>
  <sheetFormatPr defaultRowHeight="15.75" x14ac:dyDescent="0.25"/>
  <cols>
    <col min="1" max="1" width="7.44140625" style="1" bestFit="1" customWidth="1"/>
    <col min="2" max="2" width="5.5546875" style="1" bestFit="1" customWidth="1"/>
    <col min="3" max="3" width="6.109375" style="1" bestFit="1" customWidth="1"/>
    <col min="4" max="4" width="6.21875" style="1" bestFit="1" customWidth="1"/>
    <col min="5" max="5" width="6.21875" style="1" customWidth="1"/>
    <col min="6" max="6" width="5.5546875" style="1" bestFit="1" customWidth="1"/>
    <col min="7" max="9" width="5.77734375" style="1" customWidth="1"/>
    <col min="10" max="10" width="7.6640625" style="1" customWidth="1"/>
    <col min="11" max="11" width="6.5546875" style="1" customWidth="1"/>
    <col min="12" max="12" width="6.88671875" style="1" customWidth="1"/>
    <col min="13" max="13" width="7.21875" style="1" customWidth="1"/>
    <col min="14" max="255" width="8.88671875" style="1"/>
    <col min="256" max="256" width="7.44140625" style="1" bestFit="1" customWidth="1"/>
    <col min="257" max="257" width="5.5546875" style="1" bestFit="1" customWidth="1"/>
    <col min="258" max="258" width="6.109375" style="1" bestFit="1" customWidth="1"/>
    <col min="259" max="259" width="6.21875" style="1" bestFit="1" customWidth="1"/>
    <col min="260" max="260" width="6.21875" style="1" customWidth="1"/>
    <col min="261" max="261" width="5.5546875" style="1" bestFit="1" customWidth="1"/>
    <col min="262" max="265" width="5.77734375" style="1" customWidth="1"/>
    <col min="266" max="266" width="6.5546875" style="1" customWidth="1"/>
    <col min="267" max="267" width="5.77734375" style="1" customWidth="1"/>
    <col min="268" max="269" width="8.88671875" style="1"/>
    <col min="270" max="270" width="8.6640625" style="1" customWidth="1"/>
    <col min="271" max="511" width="8.88671875" style="1"/>
    <col min="512" max="512" width="7.44140625" style="1" bestFit="1" customWidth="1"/>
    <col min="513" max="513" width="5.5546875" style="1" bestFit="1" customWidth="1"/>
    <col min="514" max="514" width="6.109375" style="1" bestFit="1" customWidth="1"/>
    <col min="515" max="515" width="6.21875" style="1" bestFit="1" customWidth="1"/>
    <col min="516" max="516" width="6.21875" style="1" customWidth="1"/>
    <col min="517" max="517" width="5.5546875" style="1" bestFit="1" customWidth="1"/>
    <col min="518" max="521" width="5.77734375" style="1" customWidth="1"/>
    <col min="522" max="522" width="6.5546875" style="1" customWidth="1"/>
    <col min="523" max="523" width="5.77734375" style="1" customWidth="1"/>
    <col min="524" max="525" width="8.88671875" style="1"/>
    <col min="526" max="526" width="8.6640625" style="1" customWidth="1"/>
    <col min="527" max="767" width="8.88671875" style="1"/>
    <col min="768" max="768" width="7.44140625" style="1" bestFit="1" customWidth="1"/>
    <col min="769" max="769" width="5.5546875" style="1" bestFit="1" customWidth="1"/>
    <col min="770" max="770" width="6.109375" style="1" bestFit="1" customWidth="1"/>
    <col min="771" max="771" width="6.21875" style="1" bestFit="1" customWidth="1"/>
    <col min="772" max="772" width="6.21875" style="1" customWidth="1"/>
    <col min="773" max="773" width="5.5546875" style="1" bestFit="1" customWidth="1"/>
    <col min="774" max="777" width="5.77734375" style="1" customWidth="1"/>
    <col min="778" max="778" width="6.5546875" style="1" customWidth="1"/>
    <col min="779" max="779" width="5.77734375" style="1" customWidth="1"/>
    <col min="780" max="781" width="8.88671875" style="1"/>
    <col min="782" max="782" width="8.6640625" style="1" customWidth="1"/>
    <col min="783" max="1023" width="8.88671875" style="1"/>
    <col min="1024" max="1024" width="7.44140625" style="1" bestFit="1" customWidth="1"/>
    <col min="1025" max="1025" width="5.5546875" style="1" bestFit="1" customWidth="1"/>
    <col min="1026" max="1026" width="6.109375" style="1" bestFit="1" customWidth="1"/>
    <col min="1027" max="1027" width="6.21875" style="1" bestFit="1" customWidth="1"/>
    <col min="1028" max="1028" width="6.21875" style="1" customWidth="1"/>
    <col min="1029" max="1029" width="5.5546875" style="1" bestFit="1" customWidth="1"/>
    <col min="1030" max="1033" width="5.77734375" style="1" customWidth="1"/>
    <col min="1034" max="1034" width="6.5546875" style="1" customWidth="1"/>
    <col min="1035" max="1035" width="5.77734375" style="1" customWidth="1"/>
    <col min="1036" max="1037" width="8.88671875" style="1"/>
    <col min="1038" max="1038" width="8.6640625" style="1" customWidth="1"/>
    <col min="1039" max="1279" width="8.88671875" style="1"/>
    <col min="1280" max="1280" width="7.44140625" style="1" bestFit="1" customWidth="1"/>
    <col min="1281" max="1281" width="5.5546875" style="1" bestFit="1" customWidth="1"/>
    <col min="1282" max="1282" width="6.109375" style="1" bestFit="1" customWidth="1"/>
    <col min="1283" max="1283" width="6.21875" style="1" bestFit="1" customWidth="1"/>
    <col min="1284" max="1284" width="6.21875" style="1" customWidth="1"/>
    <col min="1285" max="1285" width="5.5546875" style="1" bestFit="1" customWidth="1"/>
    <col min="1286" max="1289" width="5.77734375" style="1" customWidth="1"/>
    <col min="1290" max="1290" width="6.5546875" style="1" customWidth="1"/>
    <col min="1291" max="1291" width="5.77734375" style="1" customWidth="1"/>
    <col min="1292" max="1293" width="8.88671875" style="1"/>
    <col min="1294" max="1294" width="8.6640625" style="1" customWidth="1"/>
    <col min="1295" max="1535" width="8.88671875" style="1"/>
    <col min="1536" max="1536" width="7.44140625" style="1" bestFit="1" customWidth="1"/>
    <col min="1537" max="1537" width="5.5546875" style="1" bestFit="1" customWidth="1"/>
    <col min="1538" max="1538" width="6.109375" style="1" bestFit="1" customWidth="1"/>
    <col min="1539" max="1539" width="6.21875" style="1" bestFit="1" customWidth="1"/>
    <col min="1540" max="1540" width="6.21875" style="1" customWidth="1"/>
    <col min="1541" max="1541" width="5.5546875" style="1" bestFit="1" customWidth="1"/>
    <col min="1542" max="1545" width="5.77734375" style="1" customWidth="1"/>
    <col min="1546" max="1546" width="6.5546875" style="1" customWidth="1"/>
    <col min="1547" max="1547" width="5.77734375" style="1" customWidth="1"/>
    <col min="1548" max="1549" width="8.88671875" style="1"/>
    <col min="1550" max="1550" width="8.6640625" style="1" customWidth="1"/>
    <col min="1551" max="1791" width="8.88671875" style="1"/>
    <col min="1792" max="1792" width="7.44140625" style="1" bestFit="1" customWidth="1"/>
    <col min="1793" max="1793" width="5.5546875" style="1" bestFit="1" customWidth="1"/>
    <col min="1794" max="1794" width="6.109375" style="1" bestFit="1" customWidth="1"/>
    <col min="1795" max="1795" width="6.21875" style="1" bestFit="1" customWidth="1"/>
    <col min="1796" max="1796" width="6.21875" style="1" customWidth="1"/>
    <col min="1797" max="1797" width="5.5546875" style="1" bestFit="1" customWidth="1"/>
    <col min="1798" max="1801" width="5.77734375" style="1" customWidth="1"/>
    <col min="1802" max="1802" width="6.5546875" style="1" customWidth="1"/>
    <col min="1803" max="1803" width="5.77734375" style="1" customWidth="1"/>
    <col min="1804" max="1805" width="8.88671875" style="1"/>
    <col min="1806" max="1806" width="8.6640625" style="1" customWidth="1"/>
    <col min="1807" max="2047" width="8.88671875" style="1"/>
    <col min="2048" max="2048" width="7.44140625" style="1" bestFit="1" customWidth="1"/>
    <col min="2049" max="2049" width="5.5546875" style="1" bestFit="1" customWidth="1"/>
    <col min="2050" max="2050" width="6.109375" style="1" bestFit="1" customWidth="1"/>
    <col min="2051" max="2051" width="6.21875" style="1" bestFit="1" customWidth="1"/>
    <col min="2052" max="2052" width="6.21875" style="1" customWidth="1"/>
    <col min="2053" max="2053" width="5.5546875" style="1" bestFit="1" customWidth="1"/>
    <col min="2054" max="2057" width="5.77734375" style="1" customWidth="1"/>
    <col min="2058" max="2058" width="6.5546875" style="1" customWidth="1"/>
    <col min="2059" max="2059" width="5.77734375" style="1" customWidth="1"/>
    <col min="2060" max="2061" width="8.88671875" style="1"/>
    <col min="2062" max="2062" width="8.6640625" style="1" customWidth="1"/>
    <col min="2063" max="2303" width="8.88671875" style="1"/>
    <col min="2304" max="2304" width="7.44140625" style="1" bestFit="1" customWidth="1"/>
    <col min="2305" max="2305" width="5.5546875" style="1" bestFit="1" customWidth="1"/>
    <col min="2306" max="2306" width="6.109375" style="1" bestFit="1" customWidth="1"/>
    <col min="2307" max="2307" width="6.21875" style="1" bestFit="1" customWidth="1"/>
    <col min="2308" max="2308" width="6.21875" style="1" customWidth="1"/>
    <col min="2309" max="2309" width="5.5546875" style="1" bestFit="1" customWidth="1"/>
    <col min="2310" max="2313" width="5.77734375" style="1" customWidth="1"/>
    <col min="2314" max="2314" width="6.5546875" style="1" customWidth="1"/>
    <col min="2315" max="2315" width="5.77734375" style="1" customWidth="1"/>
    <col min="2316" max="2317" width="8.88671875" style="1"/>
    <col min="2318" max="2318" width="8.6640625" style="1" customWidth="1"/>
    <col min="2319" max="2559" width="8.88671875" style="1"/>
    <col min="2560" max="2560" width="7.44140625" style="1" bestFit="1" customWidth="1"/>
    <col min="2561" max="2561" width="5.5546875" style="1" bestFit="1" customWidth="1"/>
    <col min="2562" max="2562" width="6.109375" style="1" bestFit="1" customWidth="1"/>
    <col min="2563" max="2563" width="6.21875" style="1" bestFit="1" customWidth="1"/>
    <col min="2564" max="2564" width="6.21875" style="1" customWidth="1"/>
    <col min="2565" max="2565" width="5.5546875" style="1" bestFit="1" customWidth="1"/>
    <col min="2566" max="2569" width="5.77734375" style="1" customWidth="1"/>
    <col min="2570" max="2570" width="6.5546875" style="1" customWidth="1"/>
    <col min="2571" max="2571" width="5.77734375" style="1" customWidth="1"/>
    <col min="2572" max="2573" width="8.88671875" style="1"/>
    <col min="2574" max="2574" width="8.6640625" style="1" customWidth="1"/>
    <col min="2575" max="2815" width="8.88671875" style="1"/>
    <col min="2816" max="2816" width="7.44140625" style="1" bestFit="1" customWidth="1"/>
    <col min="2817" max="2817" width="5.5546875" style="1" bestFit="1" customWidth="1"/>
    <col min="2818" max="2818" width="6.109375" style="1" bestFit="1" customWidth="1"/>
    <col min="2819" max="2819" width="6.21875" style="1" bestFit="1" customWidth="1"/>
    <col min="2820" max="2820" width="6.21875" style="1" customWidth="1"/>
    <col min="2821" max="2821" width="5.5546875" style="1" bestFit="1" customWidth="1"/>
    <col min="2822" max="2825" width="5.77734375" style="1" customWidth="1"/>
    <col min="2826" max="2826" width="6.5546875" style="1" customWidth="1"/>
    <col min="2827" max="2827" width="5.77734375" style="1" customWidth="1"/>
    <col min="2828" max="2829" width="8.88671875" style="1"/>
    <col min="2830" max="2830" width="8.6640625" style="1" customWidth="1"/>
    <col min="2831" max="3071" width="8.88671875" style="1"/>
    <col min="3072" max="3072" width="7.44140625" style="1" bestFit="1" customWidth="1"/>
    <col min="3073" max="3073" width="5.5546875" style="1" bestFit="1" customWidth="1"/>
    <col min="3074" max="3074" width="6.109375" style="1" bestFit="1" customWidth="1"/>
    <col min="3075" max="3075" width="6.21875" style="1" bestFit="1" customWidth="1"/>
    <col min="3076" max="3076" width="6.21875" style="1" customWidth="1"/>
    <col min="3077" max="3077" width="5.5546875" style="1" bestFit="1" customWidth="1"/>
    <col min="3078" max="3081" width="5.77734375" style="1" customWidth="1"/>
    <col min="3082" max="3082" width="6.5546875" style="1" customWidth="1"/>
    <col min="3083" max="3083" width="5.77734375" style="1" customWidth="1"/>
    <col min="3084" max="3085" width="8.88671875" style="1"/>
    <col min="3086" max="3086" width="8.6640625" style="1" customWidth="1"/>
    <col min="3087" max="3327" width="8.88671875" style="1"/>
    <col min="3328" max="3328" width="7.44140625" style="1" bestFit="1" customWidth="1"/>
    <col min="3329" max="3329" width="5.5546875" style="1" bestFit="1" customWidth="1"/>
    <col min="3330" max="3330" width="6.109375" style="1" bestFit="1" customWidth="1"/>
    <col min="3331" max="3331" width="6.21875" style="1" bestFit="1" customWidth="1"/>
    <col min="3332" max="3332" width="6.21875" style="1" customWidth="1"/>
    <col min="3333" max="3333" width="5.5546875" style="1" bestFit="1" customWidth="1"/>
    <col min="3334" max="3337" width="5.77734375" style="1" customWidth="1"/>
    <col min="3338" max="3338" width="6.5546875" style="1" customWidth="1"/>
    <col min="3339" max="3339" width="5.77734375" style="1" customWidth="1"/>
    <col min="3340" max="3341" width="8.88671875" style="1"/>
    <col min="3342" max="3342" width="8.6640625" style="1" customWidth="1"/>
    <col min="3343" max="3583" width="8.88671875" style="1"/>
    <col min="3584" max="3584" width="7.44140625" style="1" bestFit="1" customWidth="1"/>
    <col min="3585" max="3585" width="5.5546875" style="1" bestFit="1" customWidth="1"/>
    <col min="3586" max="3586" width="6.109375" style="1" bestFit="1" customWidth="1"/>
    <col min="3587" max="3587" width="6.21875" style="1" bestFit="1" customWidth="1"/>
    <col min="3588" max="3588" width="6.21875" style="1" customWidth="1"/>
    <col min="3589" max="3589" width="5.5546875" style="1" bestFit="1" customWidth="1"/>
    <col min="3590" max="3593" width="5.77734375" style="1" customWidth="1"/>
    <col min="3594" max="3594" width="6.5546875" style="1" customWidth="1"/>
    <col min="3595" max="3595" width="5.77734375" style="1" customWidth="1"/>
    <col min="3596" max="3597" width="8.88671875" style="1"/>
    <col min="3598" max="3598" width="8.6640625" style="1" customWidth="1"/>
    <col min="3599" max="3839" width="8.88671875" style="1"/>
    <col min="3840" max="3840" width="7.44140625" style="1" bestFit="1" customWidth="1"/>
    <col min="3841" max="3841" width="5.5546875" style="1" bestFit="1" customWidth="1"/>
    <col min="3842" max="3842" width="6.109375" style="1" bestFit="1" customWidth="1"/>
    <col min="3843" max="3843" width="6.21875" style="1" bestFit="1" customWidth="1"/>
    <col min="3844" max="3844" width="6.21875" style="1" customWidth="1"/>
    <col min="3845" max="3845" width="5.5546875" style="1" bestFit="1" customWidth="1"/>
    <col min="3846" max="3849" width="5.77734375" style="1" customWidth="1"/>
    <col min="3850" max="3850" width="6.5546875" style="1" customWidth="1"/>
    <col min="3851" max="3851" width="5.77734375" style="1" customWidth="1"/>
    <col min="3852" max="3853" width="8.88671875" style="1"/>
    <col min="3854" max="3854" width="8.6640625" style="1" customWidth="1"/>
    <col min="3855" max="4095" width="8.88671875" style="1"/>
    <col min="4096" max="4096" width="7.44140625" style="1" bestFit="1" customWidth="1"/>
    <col min="4097" max="4097" width="5.5546875" style="1" bestFit="1" customWidth="1"/>
    <col min="4098" max="4098" width="6.109375" style="1" bestFit="1" customWidth="1"/>
    <col min="4099" max="4099" width="6.21875" style="1" bestFit="1" customWidth="1"/>
    <col min="4100" max="4100" width="6.21875" style="1" customWidth="1"/>
    <col min="4101" max="4101" width="5.5546875" style="1" bestFit="1" customWidth="1"/>
    <col min="4102" max="4105" width="5.77734375" style="1" customWidth="1"/>
    <col min="4106" max="4106" width="6.5546875" style="1" customWidth="1"/>
    <col min="4107" max="4107" width="5.77734375" style="1" customWidth="1"/>
    <col min="4108" max="4109" width="8.88671875" style="1"/>
    <col min="4110" max="4110" width="8.6640625" style="1" customWidth="1"/>
    <col min="4111" max="4351" width="8.88671875" style="1"/>
    <col min="4352" max="4352" width="7.44140625" style="1" bestFit="1" customWidth="1"/>
    <col min="4353" max="4353" width="5.5546875" style="1" bestFit="1" customWidth="1"/>
    <col min="4354" max="4354" width="6.109375" style="1" bestFit="1" customWidth="1"/>
    <col min="4355" max="4355" width="6.21875" style="1" bestFit="1" customWidth="1"/>
    <col min="4356" max="4356" width="6.21875" style="1" customWidth="1"/>
    <col min="4357" max="4357" width="5.5546875" style="1" bestFit="1" customWidth="1"/>
    <col min="4358" max="4361" width="5.77734375" style="1" customWidth="1"/>
    <col min="4362" max="4362" width="6.5546875" style="1" customWidth="1"/>
    <col min="4363" max="4363" width="5.77734375" style="1" customWidth="1"/>
    <col min="4364" max="4365" width="8.88671875" style="1"/>
    <col min="4366" max="4366" width="8.6640625" style="1" customWidth="1"/>
    <col min="4367" max="4607" width="8.88671875" style="1"/>
    <col min="4608" max="4608" width="7.44140625" style="1" bestFit="1" customWidth="1"/>
    <col min="4609" max="4609" width="5.5546875" style="1" bestFit="1" customWidth="1"/>
    <col min="4610" max="4610" width="6.109375" style="1" bestFit="1" customWidth="1"/>
    <col min="4611" max="4611" width="6.21875" style="1" bestFit="1" customWidth="1"/>
    <col min="4612" max="4612" width="6.21875" style="1" customWidth="1"/>
    <col min="4613" max="4613" width="5.5546875" style="1" bestFit="1" customWidth="1"/>
    <col min="4614" max="4617" width="5.77734375" style="1" customWidth="1"/>
    <col min="4618" max="4618" width="6.5546875" style="1" customWidth="1"/>
    <col min="4619" max="4619" width="5.77734375" style="1" customWidth="1"/>
    <col min="4620" max="4621" width="8.88671875" style="1"/>
    <col min="4622" max="4622" width="8.6640625" style="1" customWidth="1"/>
    <col min="4623" max="4863" width="8.88671875" style="1"/>
    <col min="4864" max="4864" width="7.44140625" style="1" bestFit="1" customWidth="1"/>
    <col min="4865" max="4865" width="5.5546875" style="1" bestFit="1" customWidth="1"/>
    <col min="4866" max="4866" width="6.109375" style="1" bestFit="1" customWidth="1"/>
    <col min="4867" max="4867" width="6.21875" style="1" bestFit="1" customWidth="1"/>
    <col min="4868" max="4868" width="6.21875" style="1" customWidth="1"/>
    <col min="4869" max="4869" width="5.5546875" style="1" bestFit="1" customWidth="1"/>
    <col min="4870" max="4873" width="5.77734375" style="1" customWidth="1"/>
    <col min="4874" max="4874" width="6.5546875" style="1" customWidth="1"/>
    <col min="4875" max="4875" width="5.77734375" style="1" customWidth="1"/>
    <col min="4876" max="4877" width="8.88671875" style="1"/>
    <col min="4878" max="4878" width="8.6640625" style="1" customWidth="1"/>
    <col min="4879" max="5119" width="8.88671875" style="1"/>
    <col min="5120" max="5120" width="7.44140625" style="1" bestFit="1" customWidth="1"/>
    <col min="5121" max="5121" width="5.5546875" style="1" bestFit="1" customWidth="1"/>
    <col min="5122" max="5122" width="6.109375" style="1" bestFit="1" customWidth="1"/>
    <col min="5123" max="5123" width="6.21875" style="1" bestFit="1" customWidth="1"/>
    <col min="5124" max="5124" width="6.21875" style="1" customWidth="1"/>
    <col min="5125" max="5125" width="5.5546875" style="1" bestFit="1" customWidth="1"/>
    <col min="5126" max="5129" width="5.77734375" style="1" customWidth="1"/>
    <col min="5130" max="5130" width="6.5546875" style="1" customWidth="1"/>
    <col min="5131" max="5131" width="5.77734375" style="1" customWidth="1"/>
    <col min="5132" max="5133" width="8.88671875" style="1"/>
    <col min="5134" max="5134" width="8.6640625" style="1" customWidth="1"/>
    <col min="5135" max="5375" width="8.88671875" style="1"/>
    <col min="5376" max="5376" width="7.44140625" style="1" bestFit="1" customWidth="1"/>
    <col min="5377" max="5377" width="5.5546875" style="1" bestFit="1" customWidth="1"/>
    <col min="5378" max="5378" width="6.109375" style="1" bestFit="1" customWidth="1"/>
    <col min="5379" max="5379" width="6.21875" style="1" bestFit="1" customWidth="1"/>
    <col min="5380" max="5380" width="6.21875" style="1" customWidth="1"/>
    <col min="5381" max="5381" width="5.5546875" style="1" bestFit="1" customWidth="1"/>
    <col min="5382" max="5385" width="5.77734375" style="1" customWidth="1"/>
    <col min="5386" max="5386" width="6.5546875" style="1" customWidth="1"/>
    <col min="5387" max="5387" width="5.77734375" style="1" customWidth="1"/>
    <col min="5388" max="5389" width="8.88671875" style="1"/>
    <col min="5390" max="5390" width="8.6640625" style="1" customWidth="1"/>
    <col min="5391" max="5631" width="8.88671875" style="1"/>
    <col min="5632" max="5632" width="7.44140625" style="1" bestFit="1" customWidth="1"/>
    <col min="5633" max="5633" width="5.5546875" style="1" bestFit="1" customWidth="1"/>
    <col min="5634" max="5634" width="6.109375" style="1" bestFit="1" customWidth="1"/>
    <col min="5635" max="5635" width="6.21875" style="1" bestFit="1" customWidth="1"/>
    <col min="5636" max="5636" width="6.21875" style="1" customWidth="1"/>
    <col min="5637" max="5637" width="5.5546875" style="1" bestFit="1" customWidth="1"/>
    <col min="5638" max="5641" width="5.77734375" style="1" customWidth="1"/>
    <col min="5642" max="5642" width="6.5546875" style="1" customWidth="1"/>
    <col min="5643" max="5643" width="5.77734375" style="1" customWidth="1"/>
    <col min="5644" max="5645" width="8.88671875" style="1"/>
    <col min="5646" max="5646" width="8.6640625" style="1" customWidth="1"/>
    <col min="5647" max="5887" width="8.88671875" style="1"/>
    <col min="5888" max="5888" width="7.44140625" style="1" bestFit="1" customWidth="1"/>
    <col min="5889" max="5889" width="5.5546875" style="1" bestFit="1" customWidth="1"/>
    <col min="5890" max="5890" width="6.109375" style="1" bestFit="1" customWidth="1"/>
    <col min="5891" max="5891" width="6.21875" style="1" bestFit="1" customWidth="1"/>
    <col min="5892" max="5892" width="6.21875" style="1" customWidth="1"/>
    <col min="5893" max="5893" width="5.5546875" style="1" bestFit="1" customWidth="1"/>
    <col min="5894" max="5897" width="5.77734375" style="1" customWidth="1"/>
    <col min="5898" max="5898" width="6.5546875" style="1" customWidth="1"/>
    <col min="5899" max="5899" width="5.77734375" style="1" customWidth="1"/>
    <col min="5900" max="5901" width="8.88671875" style="1"/>
    <col min="5902" max="5902" width="8.6640625" style="1" customWidth="1"/>
    <col min="5903" max="6143" width="8.88671875" style="1"/>
    <col min="6144" max="6144" width="7.44140625" style="1" bestFit="1" customWidth="1"/>
    <col min="6145" max="6145" width="5.5546875" style="1" bestFit="1" customWidth="1"/>
    <col min="6146" max="6146" width="6.109375" style="1" bestFit="1" customWidth="1"/>
    <col min="6147" max="6147" width="6.21875" style="1" bestFit="1" customWidth="1"/>
    <col min="6148" max="6148" width="6.21875" style="1" customWidth="1"/>
    <col min="6149" max="6149" width="5.5546875" style="1" bestFit="1" customWidth="1"/>
    <col min="6150" max="6153" width="5.77734375" style="1" customWidth="1"/>
    <col min="6154" max="6154" width="6.5546875" style="1" customWidth="1"/>
    <col min="6155" max="6155" width="5.77734375" style="1" customWidth="1"/>
    <col min="6156" max="6157" width="8.88671875" style="1"/>
    <col min="6158" max="6158" width="8.6640625" style="1" customWidth="1"/>
    <col min="6159" max="6399" width="8.88671875" style="1"/>
    <col min="6400" max="6400" width="7.44140625" style="1" bestFit="1" customWidth="1"/>
    <col min="6401" max="6401" width="5.5546875" style="1" bestFit="1" customWidth="1"/>
    <col min="6402" max="6402" width="6.109375" style="1" bestFit="1" customWidth="1"/>
    <col min="6403" max="6403" width="6.21875" style="1" bestFit="1" customWidth="1"/>
    <col min="6404" max="6404" width="6.21875" style="1" customWidth="1"/>
    <col min="6405" max="6405" width="5.5546875" style="1" bestFit="1" customWidth="1"/>
    <col min="6406" max="6409" width="5.77734375" style="1" customWidth="1"/>
    <col min="6410" max="6410" width="6.5546875" style="1" customWidth="1"/>
    <col min="6411" max="6411" width="5.77734375" style="1" customWidth="1"/>
    <col min="6412" max="6413" width="8.88671875" style="1"/>
    <col min="6414" max="6414" width="8.6640625" style="1" customWidth="1"/>
    <col min="6415" max="6655" width="8.88671875" style="1"/>
    <col min="6656" max="6656" width="7.44140625" style="1" bestFit="1" customWidth="1"/>
    <col min="6657" max="6657" width="5.5546875" style="1" bestFit="1" customWidth="1"/>
    <col min="6658" max="6658" width="6.109375" style="1" bestFit="1" customWidth="1"/>
    <col min="6659" max="6659" width="6.21875" style="1" bestFit="1" customWidth="1"/>
    <col min="6660" max="6660" width="6.21875" style="1" customWidth="1"/>
    <col min="6661" max="6661" width="5.5546875" style="1" bestFit="1" customWidth="1"/>
    <col min="6662" max="6665" width="5.77734375" style="1" customWidth="1"/>
    <col min="6666" max="6666" width="6.5546875" style="1" customWidth="1"/>
    <col min="6667" max="6667" width="5.77734375" style="1" customWidth="1"/>
    <col min="6668" max="6669" width="8.88671875" style="1"/>
    <col min="6670" max="6670" width="8.6640625" style="1" customWidth="1"/>
    <col min="6671" max="6911" width="8.88671875" style="1"/>
    <col min="6912" max="6912" width="7.44140625" style="1" bestFit="1" customWidth="1"/>
    <col min="6913" max="6913" width="5.5546875" style="1" bestFit="1" customWidth="1"/>
    <col min="6914" max="6914" width="6.109375" style="1" bestFit="1" customWidth="1"/>
    <col min="6915" max="6915" width="6.21875" style="1" bestFit="1" customWidth="1"/>
    <col min="6916" max="6916" width="6.21875" style="1" customWidth="1"/>
    <col min="6917" max="6917" width="5.5546875" style="1" bestFit="1" customWidth="1"/>
    <col min="6918" max="6921" width="5.77734375" style="1" customWidth="1"/>
    <col min="6922" max="6922" width="6.5546875" style="1" customWidth="1"/>
    <col min="6923" max="6923" width="5.77734375" style="1" customWidth="1"/>
    <col min="6924" max="6925" width="8.88671875" style="1"/>
    <col min="6926" max="6926" width="8.6640625" style="1" customWidth="1"/>
    <col min="6927" max="7167" width="8.88671875" style="1"/>
    <col min="7168" max="7168" width="7.44140625" style="1" bestFit="1" customWidth="1"/>
    <col min="7169" max="7169" width="5.5546875" style="1" bestFit="1" customWidth="1"/>
    <col min="7170" max="7170" width="6.109375" style="1" bestFit="1" customWidth="1"/>
    <col min="7171" max="7171" width="6.21875" style="1" bestFit="1" customWidth="1"/>
    <col min="7172" max="7172" width="6.21875" style="1" customWidth="1"/>
    <col min="7173" max="7173" width="5.5546875" style="1" bestFit="1" customWidth="1"/>
    <col min="7174" max="7177" width="5.77734375" style="1" customWidth="1"/>
    <col min="7178" max="7178" width="6.5546875" style="1" customWidth="1"/>
    <col min="7179" max="7179" width="5.77734375" style="1" customWidth="1"/>
    <col min="7180" max="7181" width="8.88671875" style="1"/>
    <col min="7182" max="7182" width="8.6640625" style="1" customWidth="1"/>
    <col min="7183" max="7423" width="8.88671875" style="1"/>
    <col min="7424" max="7424" width="7.44140625" style="1" bestFit="1" customWidth="1"/>
    <col min="7425" max="7425" width="5.5546875" style="1" bestFit="1" customWidth="1"/>
    <col min="7426" max="7426" width="6.109375" style="1" bestFit="1" customWidth="1"/>
    <col min="7427" max="7427" width="6.21875" style="1" bestFit="1" customWidth="1"/>
    <col min="7428" max="7428" width="6.21875" style="1" customWidth="1"/>
    <col min="7429" max="7429" width="5.5546875" style="1" bestFit="1" customWidth="1"/>
    <col min="7430" max="7433" width="5.77734375" style="1" customWidth="1"/>
    <col min="7434" max="7434" width="6.5546875" style="1" customWidth="1"/>
    <col min="7435" max="7435" width="5.77734375" style="1" customWidth="1"/>
    <col min="7436" max="7437" width="8.88671875" style="1"/>
    <col min="7438" max="7438" width="8.6640625" style="1" customWidth="1"/>
    <col min="7439" max="7679" width="8.88671875" style="1"/>
    <col min="7680" max="7680" width="7.44140625" style="1" bestFit="1" customWidth="1"/>
    <col min="7681" max="7681" width="5.5546875" style="1" bestFit="1" customWidth="1"/>
    <col min="7682" max="7682" width="6.109375" style="1" bestFit="1" customWidth="1"/>
    <col min="7683" max="7683" width="6.21875" style="1" bestFit="1" customWidth="1"/>
    <col min="7684" max="7684" width="6.21875" style="1" customWidth="1"/>
    <col min="7685" max="7685" width="5.5546875" style="1" bestFit="1" customWidth="1"/>
    <col min="7686" max="7689" width="5.77734375" style="1" customWidth="1"/>
    <col min="7690" max="7690" width="6.5546875" style="1" customWidth="1"/>
    <col min="7691" max="7691" width="5.77734375" style="1" customWidth="1"/>
    <col min="7692" max="7693" width="8.88671875" style="1"/>
    <col min="7694" max="7694" width="8.6640625" style="1" customWidth="1"/>
    <col min="7695" max="7935" width="8.88671875" style="1"/>
    <col min="7936" max="7936" width="7.44140625" style="1" bestFit="1" customWidth="1"/>
    <col min="7937" max="7937" width="5.5546875" style="1" bestFit="1" customWidth="1"/>
    <col min="7938" max="7938" width="6.109375" style="1" bestFit="1" customWidth="1"/>
    <col min="7939" max="7939" width="6.21875" style="1" bestFit="1" customWidth="1"/>
    <col min="7940" max="7940" width="6.21875" style="1" customWidth="1"/>
    <col min="7941" max="7941" width="5.5546875" style="1" bestFit="1" customWidth="1"/>
    <col min="7942" max="7945" width="5.77734375" style="1" customWidth="1"/>
    <col min="7946" max="7946" width="6.5546875" style="1" customWidth="1"/>
    <col min="7947" max="7947" width="5.77734375" style="1" customWidth="1"/>
    <col min="7948" max="7949" width="8.88671875" style="1"/>
    <col min="7950" max="7950" width="8.6640625" style="1" customWidth="1"/>
    <col min="7951" max="8191" width="8.88671875" style="1"/>
    <col min="8192" max="8192" width="7.44140625" style="1" bestFit="1" customWidth="1"/>
    <col min="8193" max="8193" width="5.5546875" style="1" bestFit="1" customWidth="1"/>
    <col min="8194" max="8194" width="6.109375" style="1" bestFit="1" customWidth="1"/>
    <col min="8195" max="8195" width="6.21875" style="1" bestFit="1" customWidth="1"/>
    <col min="8196" max="8196" width="6.21875" style="1" customWidth="1"/>
    <col min="8197" max="8197" width="5.5546875" style="1" bestFit="1" customWidth="1"/>
    <col min="8198" max="8201" width="5.77734375" style="1" customWidth="1"/>
    <col min="8202" max="8202" width="6.5546875" style="1" customWidth="1"/>
    <col min="8203" max="8203" width="5.77734375" style="1" customWidth="1"/>
    <col min="8204" max="8205" width="8.88671875" style="1"/>
    <col min="8206" max="8206" width="8.6640625" style="1" customWidth="1"/>
    <col min="8207" max="8447" width="8.88671875" style="1"/>
    <col min="8448" max="8448" width="7.44140625" style="1" bestFit="1" customWidth="1"/>
    <col min="8449" max="8449" width="5.5546875" style="1" bestFit="1" customWidth="1"/>
    <col min="8450" max="8450" width="6.109375" style="1" bestFit="1" customWidth="1"/>
    <col min="8451" max="8451" width="6.21875" style="1" bestFit="1" customWidth="1"/>
    <col min="8452" max="8452" width="6.21875" style="1" customWidth="1"/>
    <col min="8453" max="8453" width="5.5546875" style="1" bestFit="1" customWidth="1"/>
    <col min="8454" max="8457" width="5.77734375" style="1" customWidth="1"/>
    <col min="8458" max="8458" width="6.5546875" style="1" customWidth="1"/>
    <col min="8459" max="8459" width="5.77734375" style="1" customWidth="1"/>
    <col min="8460" max="8461" width="8.88671875" style="1"/>
    <col min="8462" max="8462" width="8.6640625" style="1" customWidth="1"/>
    <col min="8463" max="8703" width="8.88671875" style="1"/>
    <col min="8704" max="8704" width="7.44140625" style="1" bestFit="1" customWidth="1"/>
    <col min="8705" max="8705" width="5.5546875" style="1" bestFit="1" customWidth="1"/>
    <col min="8706" max="8706" width="6.109375" style="1" bestFit="1" customWidth="1"/>
    <col min="8707" max="8707" width="6.21875" style="1" bestFit="1" customWidth="1"/>
    <col min="8708" max="8708" width="6.21875" style="1" customWidth="1"/>
    <col min="8709" max="8709" width="5.5546875" style="1" bestFit="1" customWidth="1"/>
    <col min="8710" max="8713" width="5.77734375" style="1" customWidth="1"/>
    <col min="8714" max="8714" width="6.5546875" style="1" customWidth="1"/>
    <col min="8715" max="8715" width="5.77734375" style="1" customWidth="1"/>
    <col min="8716" max="8717" width="8.88671875" style="1"/>
    <col min="8718" max="8718" width="8.6640625" style="1" customWidth="1"/>
    <col min="8719" max="8959" width="8.88671875" style="1"/>
    <col min="8960" max="8960" width="7.44140625" style="1" bestFit="1" customWidth="1"/>
    <col min="8961" max="8961" width="5.5546875" style="1" bestFit="1" customWidth="1"/>
    <col min="8962" max="8962" width="6.109375" style="1" bestFit="1" customWidth="1"/>
    <col min="8963" max="8963" width="6.21875" style="1" bestFit="1" customWidth="1"/>
    <col min="8964" max="8964" width="6.21875" style="1" customWidth="1"/>
    <col min="8965" max="8965" width="5.5546875" style="1" bestFit="1" customWidth="1"/>
    <col min="8966" max="8969" width="5.77734375" style="1" customWidth="1"/>
    <col min="8970" max="8970" width="6.5546875" style="1" customWidth="1"/>
    <col min="8971" max="8971" width="5.77734375" style="1" customWidth="1"/>
    <col min="8972" max="8973" width="8.88671875" style="1"/>
    <col min="8974" max="8974" width="8.6640625" style="1" customWidth="1"/>
    <col min="8975" max="9215" width="8.88671875" style="1"/>
    <col min="9216" max="9216" width="7.44140625" style="1" bestFit="1" customWidth="1"/>
    <col min="9217" max="9217" width="5.5546875" style="1" bestFit="1" customWidth="1"/>
    <col min="9218" max="9218" width="6.109375" style="1" bestFit="1" customWidth="1"/>
    <col min="9219" max="9219" width="6.21875" style="1" bestFit="1" customWidth="1"/>
    <col min="9220" max="9220" width="6.21875" style="1" customWidth="1"/>
    <col min="9221" max="9221" width="5.5546875" style="1" bestFit="1" customWidth="1"/>
    <col min="9222" max="9225" width="5.77734375" style="1" customWidth="1"/>
    <col min="9226" max="9226" width="6.5546875" style="1" customWidth="1"/>
    <col min="9227" max="9227" width="5.77734375" style="1" customWidth="1"/>
    <col min="9228" max="9229" width="8.88671875" style="1"/>
    <col min="9230" max="9230" width="8.6640625" style="1" customWidth="1"/>
    <col min="9231" max="9471" width="8.88671875" style="1"/>
    <col min="9472" max="9472" width="7.44140625" style="1" bestFit="1" customWidth="1"/>
    <col min="9473" max="9473" width="5.5546875" style="1" bestFit="1" customWidth="1"/>
    <col min="9474" max="9474" width="6.109375" style="1" bestFit="1" customWidth="1"/>
    <col min="9475" max="9475" width="6.21875" style="1" bestFit="1" customWidth="1"/>
    <col min="9476" max="9476" width="6.21875" style="1" customWidth="1"/>
    <col min="9477" max="9477" width="5.5546875" style="1" bestFit="1" customWidth="1"/>
    <col min="9478" max="9481" width="5.77734375" style="1" customWidth="1"/>
    <col min="9482" max="9482" width="6.5546875" style="1" customWidth="1"/>
    <col min="9483" max="9483" width="5.77734375" style="1" customWidth="1"/>
    <col min="9484" max="9485" width="8.88671875" style="1"/>
    <col min="9486" max="9486" width="8.6640625" style="1" customWidth="1"/>
    <col min="9487" max="9727" width="8.88671875" style="1"/>
    <col min="9728" max="9728" width="7.44140625" style="1" bestFit="1" customWidth="1"/>
    <col min="9729" max="9729" width="5.5546875" style="1" bestFit="1" customWidth="1"/>
    <col min="9730" max="9730" width="6.109375" style="1" bestFit="1" customWidth="1"/>
    <col min="9731" max="9731" width="6.21875" style="1" bestFit="1" customWidth="1"/>
    <col min="9732" max="9732" width="6.21875" style="1" customWidth="1"/>
    <col min="9733" max="9733" width="5.5546875" style="1" bestFit="1" customWidth="1"/>
    <col min="9734" max="9737" width="5.77734375" style="1" customWidth="1"/>
    <col min="9738" max="9738" width="6.5546875" style="1" customWidth="1"/>
    <col min="9739" max="9739" width="5.77734375" style="1" customWidth="1"/>
    <col min="9740" max="9741" width="8.88671875" style="1"/>
    <col min="9742" max="9742" width="8.6640625" style="1" customWidth="1"/>
    <col min="9743" max="9983" width="8.88671875" style="1"/>
    <col min="9984" max="9984" width="7.44140625" style="1" bestFit="1" customWidth="1"/>
    <col min="9985" max="9985" width="5.5546875" style="1" bestFit="1" customWidth="1"/>
    <col min="9986" max="9986" width="6.109375" style="1" bestFit="1" customWidth="1"/>
    <col min="9987" max="9987" width="6.21875" style="1" bestFit="1" customWidth="1"/>
    <col min="9988" max="9988" width="6.21875" style="1" customWidth="1"/>
    <col min="9989" max="9989" width="5.5546875" style="1" bestFit="1" customWidth="1"/>
    <col min="9990" max="9993" width="5.77734375" style="1" customWidth="1"/>
    <col min="9994" max="9994" width="6.5546875" style="1" customWidth="1"/>
    <col min="9995" max="9995" width="5.77734375" style="1" customWidth="1"/>
    <col min="9996" max="9997" width="8.88671875" style="1"/>
    <col min="9998" max="9998" width="8.6640625" style="1" customWidth="1"/>
    <col min="9999" max="10239" width="8.88671875" style="1"/>
    <col min="10240" max="10240" width="7.44140625" style="1" bestFit="1" customWidth="1"/>
    <col min="10241" max="10241" width="5.5546875" style="1" bestFit="1" customWidth="1"/>
    <col min="10242" max="10242" width="6.109375" style="1" bestFit="1" customWidth="1"/>
    <col min="10243" max="10243" width="6.21875" style="1" bestFit="1" customWidth="1"/>
    <col min="10244" max="10244" width="6.21875" style="1" customWidth="1"/>
    <col min="10245" max="10245" width="5.5546875" style="1" bestFit="1" customWidth="1"/>
    <col min="10246" max="10249" width="5.77734375" style="1" customWidth="1"/>
    <col min="10250" max="10250" width="6.5546875" style="1" customWidth="1"/>
    <col min="10251" max="10251" width="5.77734375" style="1" customWidth="1"/>
    <col min="10252" max="10253" width="8.88671875" style="1"/>
    <col min="10254" max="10254" width="8.6640625" style="1" customWidth="1"/>
    <col min="10255" max="10495" width="8.88671875" style="1"/>
    <col min="10496" max="10496" width="7.44140625" style="1" bestFit="1" customWidth="1"/>
    <col min="10497" max="10497" width="5.5546875" style="1" bestFit="1" customWidth="1"/>
    <col min="10498" max="10498" width="6.109375" style="1" bestFit="1" customWidth="1"/>
    <col min="10499" max="10499" width="6.21875" style="1" bestFit="1" customWidth="1"/>
    <col min="10500" max="10500" width="6.21875" style="1" customWidth="1"/>
    <col min="10501" max="10501" width="5.5546875" style="1" bestFit="1" customWidth="1"/>
    <col min="10502" max="10505" width="5.77734375" style="1" customWidth="1"/>
    <col min="10506" max="10506" width="6.5546875" style="1" customWidth="1"/>
    <col min="10507" max="10507" width="5.77734375" style="1" customWidth="1"/>
    <col min="10508" max="10509" width="8.88671875" style="1"/>
    <col min="10510" max="10510" width="8.6640625" style="1" customWidth="1"/>
    <col min="10511" max="10751" width="8.88671875" style="1"/>
    <col min="10752" max="10752" width="7.44140625" style="1" bestFit="1" customWidth="1"/>
    <col min="10753" max="10753" width="5.5546875" style="1" bestFit="1" customWidth="1"/>
    <col min="10754" max="10754" width="6.109375" style="1" bestFit="1" customWidth="1"/>
    <col min="10755" max="10755" width="6.21875" style="1" bestFit="1" customWidth="1"/>
    <col min="10756" max="10756" width="6.21875" style="1" customWidth="1"/>
    <col min="10757" max="10757" width="5.5546875" style="1" bestFit="1" customWidth="1"/>
    <col min="10758" max="10761" width="5.77734375" style="1" customWidth="1"/>
    <col min="10762" max="10762" width="6.5546875" style="1" customWidth="1"/>
    <col min="10763" max="10763" width="5.77734375" style="1" customWidth="1"/>
    <col min="10764" max="10765" width="8.88671875" style="1"/>
    <col min="10766" max="10766" width="8.6640625" style="1" customWidth="1"/>
    <col min="10767" max="11007" width="8.88671875" style="1"/>
    <col min="11008" max="11008" width="7.44140625" style="1" bestFit="1" customWidth="1"/>
    <col min="11009" max="11009" width="5.5546875" style="1" bestFit="1" customWidth="1"/>
    <col min="11010" max="11010" width="6.109375" style="1" bestFit="1" customWidth="1"/>
    <col min="11011" max="11011" width="6.21875" style="1" bestFit="1" customWidth="1"/>
    <col min="11012" max="11012" width="6.21875" style="1" customWidth="1"/>
    <col min="11013" max="11013" width="5.5546875" style="1" bestFit="1" customWidth="1"/>
    <col min="11014" max="11017" width="5.77734375" style="1" customWidth="1"/>
    <col min="11018" max="11018" width="6.5546875" style="1" customWidth="1"/>
    <col min="11019" max="11019" width="5.77734375" style="1" customWidth="1"/>
    <col min="11020" max="11021" width="8.88671875" style="1"/>
    <col min="11022" max="11022" width="8.6640625" style="1" customWidth="1"/>
    <col min="11023" max="11263" width="8.88671875" style="1"/>
    <col min="11264" max="11264" width="7.44140625" style="1" bestFit="1" customWidth="1"/>
    <col min="11265" max="11265" width="5.5546875" style="1" bestFit="1" customWidth="1"/>
    <col min="11266" max="11266" width="6.109375" style="1" bestFit="1" customWidth="1"/>
    <col min="11267" max="11267" width="6.21875" style="1" bestFit="1" customWidth="1"/>
    <col min="11268" max="11268" width="6.21875" style="1" customWidth="1"/>
    <col min="11269" max="11269" width="5.5546875" style="1" bestFit="1" customWidth="1"/>
    <col min="11270" max="11273" width="5.77734375" style="1" customWidth="1"/>
    <col min="11274" max="11274" width="6.5546875" style="1" customWidth="1"/>
    <col min="11275" max="11275" width="5.77734375" style="1" customWidth="1"/>
    <col min="11276" max="11277" width="8.88671875" style="1"/>
    <col min="11278" max="11278" width="8.6640625" style="1" customWidth="1"/>
    <col min="11279" max="11519" width="8.88671875" style="1"/>
    <col min="11520" max="11520" width="7.44140625" style="1" bestFit="1" customWidth="1"/>
    <col min="11521" max="11521" width="5.5546875" style="1" bestFit="1" customWidth="1"/>
    <col min="11522" max="11522" width="6.109375" style="1" bestFit="1" customWidth="1"/>
    <col min="11523" max="11523" width="6.21875" style="1" bestFit="1" customWidth="1"/>
    <col min="11524" max="11524" width="6.21875" style="1" customWidth="1"/>
    <col min="11525" max="11525" width="5.5546875" style="1" bestFit="1" customWidth="1"/>
    <col min="11526" max="11529" width="5.77734375" style="1" customWidth="1"/>
    <col min="11530" max="11530" width="6.5546875" style="1" customWidth="1"/>
    <col min="11531" max="11531" width="5.77734375" style="1" customWidth="1"/>
    <col min="11532" max="11533" width="8.88671875" style="1"/>
    <col min="11534" max="11534" width="8.6640625" style="1" customWidth="1"/>
    <col min="11535" max="11775" width="8.88671875" style="1"/>
    <col min="11776" max="11776" width="7.44140625" style="1" bestFit="1" customWidth="1"/>
    <col min="11777" max="11777" width="5.5546875" style="1" bestFit="1" customWidth="1"/>
    <col min="11778" max="11778" width="6.109375" style="1" bestFit="1" customWidth="1"/>
    <col min="11779" max="11779" width="6.21875" style="1" bestFit="1" customWidth="1"/>
    <col min="11780" max="11780" width="6.21875" style="1" customWidth="1"/>
    <col min="11781" max="11781" width="5.5546875" style="1" bestFit="1" customWidth="1"/>
    <col min="11782" max="11785" width="5.77734375" style="1" customWidth="1"/>
    <col min="11786" max="11786" width="6.5546875" style="1" customWidth="1"/>
    <col min="11787" max="11787" width="5.77734375" style="1" customWidth="1"/>
    <col min="11788" max="11789" width="8.88671875" style="1"/>
    <col min="11790" max="11790" width="8.6640625" style="1" customWidth="1"/>
    <col min="11791" max="12031" width="8.88671875" style="1"/>
    <col min="12032" max="12032" width="7.44140625" style="1" bestFit="1" customWidth="1"/>
    <col min="12033" max="12033" width="5.5546875" style="1" bestFit="1" customWidth="1"/>
    <col min="12034" max="12034" width="6.109375" style="1" bestFit="1" customWidth="1"/>
    <col min="12035" max="12035" width="6.21875" style="1" bestFit="1" customWidth="1"/>
    <col min="12036" max="12036" width="6.21875" style="1" customWidth="1"/>
    <col min="12037" max="12037" width="5.5546875" style="1" bestFit="1" customWidth="1"/>
    <col min="12038" max="12041" width="5.77734375" style="1" customWidth="1"/>
    <col min="12042" max="12042" width="6.5546875" style="1" customWidth="1"/>
    <col min="12043" max="12043" width="5.77734375" style="1" customWidth="1"/>
    <col min="12044" max="12045" width="8.88671875" style="1"/>
    <col min="12046" max="12046" width="8.6640625" style="1" customWidth="1"/>
    <col min="12047" max="12287" width="8.88671875" style="1"/>
    <col min="12288" max="12288" width="7.44140625" style="1" bestFit="1" customWidth="1"/>
    <col min="12289" max="12289" width="5.5546875" style="1" bestFit="1" customWidth="1"/>
    <col min="12290" max="12290" width="6.109375" style="1" bestFit="1" customWidth="1"/>
    <col min="12291" max="12291" width="6.21875" style="1" bestFit="1" customWidth="1"/>
    <col min="12292" max="12292" width="6.21875" style="1" customWidth="1"/>
    <col min="12293" max="12293" width="5.5546875" style="1" bestFit="1" customWidth="1"/>
    <col min="12294" max="12297" width="5.77734375" style="1" customWidth="1"/>
    <col min="12298" max="12298" width="6.5546875" style="1" customWidth="1"/>
    <col min="12299" max="12299" width="5.77734375" style="1" customWidth="1"/>
    <col min="12300" max="12301" width="8.88671875" style="1"/>
    <col min="12302" max="12302" width="8.6640625" style="1" customWidth="1"/>
    <col min="12303" max="12543" width="8.88671875" style="1"/>
    <col min="12544" max="12544" width="7.44140625" style="1" bestFit="1" customWidth="1"/>
    <col min="12545" max="12545" width="5.5546875" style="1" bestFit="1" customWidth="1"/>
    <col min="12546" max="12546" width="6.109375" style="1" bestFit="1" customWidth="1"/>
    <col min="12547" max="12547" width="6.21875" style="1" bestFit="1" customWidth="1"/>
    <col min="12548" max="12548" width="6.21875" style="1" customWidth="1"/>
    <col min="12549" max="12549" width="5.5546875" style="1" bestFit="1" customWidth="1"/>
    <col min="12550" max="12553" width="5.77734375" style="1" customWidth="1"/>
    <col min="12554" max="12554" width="6.5546875" style="1" customWidth="1"/>
    <col min="12555" max="12555" width="5.77734375" style="1" customWidth="1"/>
    <col min="12556" max="12557" width="8.88671875" style="1"/>
    <col min="12558" max="12558" width="8.6640625" style="1" customWidth="1"/>
    <col min="12559" max="12799" width="8.88671875" style="1"/>
    <col min="12800" max="12800" width="7.44140625" style="1" bestFit="1" customWidth="1"/>
    <col min="12801" max="12801" width="5.5546875" style="1" bestFit="1" customWidth="1"/>
    <col min="12802" max="12802" width="6.109375" style="1" bestFit="1" customWidth="1"/>
    <col min="12803" max="12803" width="6.21875" style="1" bestFit="1" customWidth="1"/>
    <col min="12804" max="12804" width="6.21875" style="1" customWidth="1"/>
    <col min="12805" max="12805" width="5.5546875" style="1" bestFit="1" customWidth="1"/>
    <col min="12806" max="12809" width="5.77734375" style="1" customWidth="1"/>
    <col min="12810" max="12810" width="6.5546875" style="1" customWidth="1"/>
    <col min="12811" max="12811" width="5.77734375" style="1" customWidth="1"/>
    <col min="12812" max="12813" width="8.88671875" style="1"/>
    <col min="12814" max="12814" width="8.6640625" style="1" customWidth="1"/>
    <col min="12815" max="13055" width="8.88671875" style="1"/>
    <col min="13056" max="13056" width="7.44140625" style="1" bestFit="1" customWidth="1"/>
    <col min="13057" max="13057" width="5.5546875" style="1" bestFit="1" customWidth="1"/>
    <col min="13058" max="13058" width="6.109375" style="1" bestFit="1" customWidth="1"/>
    <col min="13059" max="13059" width="6.21875" style="1" bestFit="1" customWidth="1"/>
    <col min="13060" max="13060" width="6.21875" style="1" customWidth="1"/>
    <col min="13061" max="13061" width="5.5546875" style="1" bestFit="1" customWidth="1"/>
    <col min="13062" max="13065" width="5.77734375" style="1" customWidth="1"/>
    <col min="13066" max="13066" width="6.5546875" style="1" customWidth="1"/>
    <col min="13067" max="13067" width="5.77734375" style="1" customWidth="1"/>
    <col min="13068" max="13069" width="8.88671875" style="1"/>
    <col min="13070" max="13070" width="8.6640625" style="1" customWidth="1"/>
    <col min="13071" max="13311" width="8.88671875" style="1"/>
    <col min="13312" max="13312" width="7.44140625" style="1" bestFit="1" customWidth="1"/>
    <col min="13313" max="13313" width="5.5546875" style="1" bestFit="1" customWidth="1"/>
    <col min="13314" max="13314" width="6.109375" style="1" bestFit="1" customWidth="1"/>
    <col min="13315" max="13315" width="6.21875" style="1" bestFit="1" customWidth="1"/>
    <col min="13316" max="13316" width="6.21875" style="1" customWidth="1"/>
    <col min="13317" max="13317" width="5.5546875" style="1" bestFit="1" customWidth="1"/>
    <col min="13318" max="13321" width="5.77734375" style="1" customWidth="1"/>
    <col min="13322" max="13322" width="6.5546875" style="1" customWidth="1"/>
    <col min="13323" max="13323" width="5.77734375" style="1" customWidth="1"/>
    <col min="13324" max="13325" width="8.88671875" style="1"/>
    <col min="13326" max="13326" width="8.6640625" style="1" customWidth="1"/>
    <col min="13327" max="13567" width="8.88671875" style="1"/>
    <col min="13568" max="13568" width="7.44140625" style="1" bestFit="1" customWidth="1"/>
    <col min="13569" max="13569" width="5.5546875" style="1" bestFit="1" customWidth="1"/>
    <col min="13570" max="13570" width="6.109375" style="1" bestFit="1" customWidth="1"/>
    <col min="13571" max="13571" width="6.21875" style="1" bestFit="1" customWidth="1"/>
    <col min="13572" max="13572" width="6.21875" style="1" customWidth="1"/>
    <col min="13573" max="13573" width="5.5546875" style="1" bestFit="1" customWidth="1"/>
    <col min="13574" max="13577" width="5.77734375" style="1" customWidth="1"/>
    <col min="13578" max="13578" width="6.5546875" style="1" customWidth="1"/>
    <col min="13579" max="13579" width="5.77734375" style="1" customWidth="1"/>
    <col min="13580" max="13581" width="8.88671875" style="1"/>
    <col min="13582" max="13582" width="8.6640625" style="1" customWidth="1"/>
    <col min="13583" max="13823" width="8.88671875" style="1"/>
    <col min="13824" max="13824" width="7.44140625" style="1" bestFit="1" customWidth="1"/>
    <col min="13825" max="13825" width="5.5546875" style="1" bestFit="1" customWidth="1"/>
    <col min="13826" max="13826" width="6.109375" style="1" bestFit="1" customWidth="1"/>
    <col min="13827" max="13827" width="6.21875" style="1" bestFit="1" customWidth="1"/>
    <col min="13828" max="13828" width="6.21875" style="1" customWidth="1"/>
    <col min="13829" max="13829" width="5.5546875" style="1" bestFit="1" customWidth="1"/>
    <col min="13830" max="13833" width="5.77734375" style="1" customWidth="1"/>
    <col min="13834" max="13834" width="6.5546875" style="1" customWidth="1"/>
    <col min="13835" max="13835" width="5.77734375" style="1" customWidth="1"/>
    <col min="13836" max="13837" width="8.88671875" style="1"/>
    <col min="13838" max="13838" width="8.6640625" style="1" customWidth="1"/>
    <col min="13839" max="14079" width="8.88671875" style="1"/>
    <col min="14080" max="14080" width="7.44140625" style="1" bestFit="1" customWidth="1"/>
    <col min="14081" max="14081" width="5.5546875" style="1" bestFit="1" customWidth="1"/>
    <col min="14082" max="14082" width="6.109375" style="1" bestFit="1" customWidth="1"/>
    <col min="14083" max="14083" width="6.21875" style="1" bestFit="1" customWidth="1"/>
    <col min="14084" max="14084" width="6.21875" style="1" customWidth="1"/>
    <col min="14085" max="14085" width="5.5546875" style="1" bestFit="1" customWidth="1"/>
    <col min="14086" max="14089" width="5.77734375" style="1" customWidth="1"/>
    <col min="14090" max="14090" width="6.5546875" style="1" customWidth="1"/>
    <col min="14091" max="14091" width="5.77734375" style="1" customWidth="1"/>
    <col min="14092" max="14093" width="8.88671875" style="1"/>
    <col min="14094" max="14094" width="8.6640625" style="1" customWidth="1"/>
    <col min="14095" max="14335" width="8.88671875" style="1"/>
    <col min="14336" max="14336" width="7.44140625" style="1" bestFit="1" customWidth="1"/>
    <col min="14337" max="14337" width="5.5546875" style="1" bestFit="1" customWidth="1"/>
    <col min="14338" max="14338" width="6.109375" style="1" bestFit="1" customWidth="1"/>
    <col min="14339" max="14339" width="6.21875" style="1" bestFit="1" customWidth="1"/>
    <col min="14340" max="14340" width="6.21875" style="1" customWidth="1"/>
    <col min="14341" max="14341" width="5.5546875" style="1" bestFit="1" customWidth="1"/>
    <col min="14342" max="14345" width="5.77734375" style="1" customWidth="1"/>
    <col min="14346" max="14346" width="6.5546875" style="1" customWidth="1"/>
    <col min="14347" max="14347" width="5.77734375" style="1" customWidth="1"/>
    <col min="14348" max="14349" width="8.88671875" style="1"/>
    <col min="14350" max="14350" width="8.6640625" style="1" customWidth="1"/>
    <col min="14351" max="14591" width="8.88671875" style="1"/>
    <col min="14592" max="14592" width="7.44140625" style="1" bestFit="1" customWidth="1"/>
    <col min="14593" max="14593" width="5.5546875" style="1" bestFit="1" customWidth="1"/>
    <col min="14594" max="14594" width="6.109375" style="1" bestFit="1" customWidth="1"/>
    <col min="14595" max="14595" width="6.21875" style="1" bestFit="1" customWidth="1"/>
    <col min="14596" max="14596" width="6.21875" style="1" customWidth="1"/>
    <col min="14597" max="14597" width="5.5546875" style="1" bestFit="1" customWidth="1"/>
    <col min="14598" max="14601" width="5.77734375" style="1" customWidth="1"/>
    <col min="14602" max="14602" width="6.5546875" style="1" customWidth="1"/>
    <col min="14603" max="14603" width="5.77734375" style="1" customWidth="1"/>
    <col min="14604" max="14605" width="8.88671875" style="1"/>
    <col min="14606" max="14606" width="8.6640625" style="1" customWidth="1"/>
    <col min="14607" max="14847" width="8.88671875" style="1"/>
    <col min="14848" max="14848" width="7.44140625" style="1" bestFit="1" customWidth="1"/>
    <col min="14849" max="14849" width="5.5546875" style="1" bestFit="1" customWidth="1"/>
    <col min="14850" max="14850" width="6.109375" style="1" bestFit="1" customWidth="1"/>
    <col min="14851" max="14851" width="6.21875" style="1" bestFit="1" customWidth="1"/>
    <col min="14852" max="14852" width="6.21875" style="1" customWidth="1"/>
    <col min="14853" max="14853" width="5.5546875" style="1" bestFit="1" customWidth="1"/>
    <col min="14854" max="14857" width="5.77734375" style="1" customWidth="1"/>
    <col min="14858" max="14858" width="6.5546875" style="1" customWidth="1"/>
    <col min="14859" max="14859" width="5.77734375" style="1" customWidth="1"/>
    <col min="14860" max="14861" width="8.88671875" style="1"/>
    <col min="14862" max="14862" width="8.6640625" style="1" customWidth="1"/>
    <col min="14863" max="15103" width="8.88671875" style="1"/>
    <col min="15104" max="15104" width="7.44140625" style="1" bestFit="1" customWidth="1"/>
    <col min="15105" max="15105" width="5.5546875" style="1" bestFit="1" customWidth="1"/>
    <col min="15106" max="15106" width="6.109375" style="1" bestFit="1" customWidth="1"/>
    <col min="15107" max="15107" width="6.21875" style="1" bestFit="1" customWidth="1"/>
    <col min="15108" max="15108" width="6.21875" style="1" customWidth="1"/>
    <col min="15109" max="15109" width="5.5546875" style="1" bestFit="1" customWidth="1"/>
    <col min="15110" max="15113" width="5.77734375" style="1" customWidth="1"/>
    <col min="15114" max="15114" width="6.5546875" style="1" customWidth="1"/>
    <col min="15115" max="15115" width="5.77734375" style="1" customWidth="1"/>
    <col min="15116" max="15117" width="8.88671875" style="1"/>
    <col min="15118" max="15118" width="8.6640625" style="1" customWidth="1"/>
    <col min="15119" max="15359" width="8.88671875" style="1"/>
    <col min="15360" max="15360" width="7.44140625" style="1" bestFit="1" customWidth="1"/>
    <col min="15361" max="15361" width="5.5546875" style="1" bestFit="1" customWidth="1"/>
    <col min="15362" max="15362" width="6.109375" style="1" bestFit="1" customWidth="1"/>
    <col min="15363" max="15363" width="6.21875" style="1" bestFit="1" customWidth="1"/>
    <col min="15364" max="15364" width="6.21875" style="1" customWidth="1"/>
    <col min="15365" max="15365" width="5.5546875" style="1" bestFit="1" customWidth="1"/>
    <col min="15366" max="15369" width="5.77734375" style="1" customWidth="1"/>
    <col min="15370" max="15370" width="6.5546875" style="1" customWidth="1"/>
    <col min="15371" max="15371" width="5.77734375" style="1" customWidth="1"/>
    <col min="15372" max="15373" width="8.88671875" style="1"/>
    <col min="15374" max="15374" width="8.6640625" style="1" customWidth="1"/>
    <col min="15375" max="15615" width="8.88671875" style="1"/>
    <col min="15616" max="15616" width="7.44140625" style="1" bestFit="1" customWidth="1"/>
    <col min="15617" max="15617" width="5.5546875" style="1" bestFit="1" customWidth="1"/>
    <col min="15618" max="15618" width="6.109375" style="1" bestFit="1" customWidth="1"/>
    <col min="15619" max="15619" width="6.21875" style="1" bestFit="1" customWidth="1"/>
    <col min="15620" max="15620" width="6.21875" style="1" customWidth="1"/>
    <col min="15621" max="15621" width="5.5546875" style="1" bestFit="1" customWidth="1"/>
    <col min="15622" max="15625" width="5.77734375" style="1" customWidth="1"/>
    <col min="15626" max="15626" width="6.5546875" style="1" customWidth="1"/>
    <col min="15627" max="15627" width="5.77734375" style="1" customWidth="1"/>
    <col min="15628" max="15629" width="8.88671875" style="1"/>
    <col min="15630" max="15630" width="8.6640625" style="1" customWidth="1"/>
    <col min="15631" max="15871" width="8.88671875" style="1"/>
    <col min="15872" max="15872" width="7.44140625" style="1" bestFit="1" customWidth="1"/>
    <col min="15873" max="15873" width="5.5546875" style="1" bestFit="1" customWidth="1"/>
    <col min="15874" max="15874" width="6.109375" style="1" bestFit="1" customWidth="1"/>
    <col min="15875" max="15875" width="6.21875" style="1" bestFit="1" customWidth="1"/>
    <col min="15876" max="15876" width="6.21875" style="1" customWidth="1"/>
    <col min="15877" max="15877" width="5.5546875" style="1" bestFit="1" customWidth="1"/>
    <col min="15878" max="15881" width="5.77734375" style="1" customWidth="1"/>
    <col min="15882" max="15882" width="6.5546875" style="1" customWidth="1"/>
    <col min="15883" max="15883" width="5.77734375" style="1" customWidth="1"/>
    <col min="15884" max="15885" width="8.88671875" style="1"/>
    <col min="15886" max="15886" width="8.6640625" style="1" customWidth="1"/>
    <col min="15887" max="16127" width="8.88671875" style="1"/>
    <col min="16128" max="16128" width="7.44140625" style="1" bestFit="1" customWidth="1"/>
    <col min="16129" max="16129" width="5.5546875" style="1" bestFit="1" customWidth="1"/>
    <col min="16130" max="16130" width="6.109375" style="1" bestFit="1" customWidth="1"/>
    <col min="16131" max="16131" width="6.21875" style="1" bestFit="1" customWidth="1"/>
    <col min="16132" max="16132" width="6.21875" style="1" customWidth="1"/>
    <col min="16133" max="16133" width="5.5546875" style="1" bestFit="1" customWidth="1"/>
    <col min="16134" max="16137" width="5.77734375" style="1" customWidth="1"/>
    <col min="16138" max="16138" width="6.5546875" style="1" customWidth="1"/>
    <col min="16139" max="16139" width="5.77734375" style="1" customWidth="1"/>
    <col min="16140" max="16141" width="8.88671875" style="1"/>
    <col min="16142" max="16142" width="8.6640625" style="1" customWidth="1"/>
    <col min="16143" max="16384" width="8.88671875" style="1"/>
  </cols>
  <sheetData>
    <row r="3" spans="1:14" x14ac:dyDescent="0.25">
      <c r="A3" s="198" t="s">
        <v>26</v>
      </c>
      <c r="B3" s="199"/>
      <c r="C3" s="199"/>
      <c r="D3" s="200"/>
      <c r="E3" s="59"/>
      <c r="F3" s="198" t="s">
        <v>27</v>
      </c>
      <c r="G3" s="199"/>
      <c r="H3" s="199"/>
      <c r="I3" s="199"/>
      <c r="J3" s="199"/>
      <c r="K3" s="200"/>
      <c r="L3" s="201" t="s">
        <v>1</v>
      </c>
      <c r="M3" s="202"/>
    </row>
    <row r="4" spans="1:14" s="68" customFormat="1" ht="16.5" thickBot="1" x14ac:dyDescent="0.3">
      <c r="A4" s="60" t="s">
        <v>28</v>
      </c>
      <c r="B4" s="61" t="s">
        <v>1</v>
      </c>
      <c r="C4" s="62" t="s">
        <v>16</v>
      </c>
      <c r="D4" s="63" t="s">
        <v>29</v>
      </c>
      <c r="E4" s="59"/>
      <c r="F4" s="60" t="s">
        <v>30</v>
      </c>
      <c r="G4" s="62" t="s">
        <v>31</v>
      </c>
      <c r="H4" s="62" t="s">
        <v>32</v>
      </c>
      <c r="I4" s="61" t="s">
        <v>33</v>
      </c>
      <c r="J4" s="64" t="s">
        <v>34</v>
      </c>
      <c r="K4" s="65" t="s">
        <v>35</v>
      </c>
      <c r="L4" s="66" t="s">
        <v>36</v>
      </c>
      <c r="M4" s="67" t="s">
        <v>37</v>
      </c>
    </row>
    <row r="5" spans="1:14" s="4" customFormat="1" ht="12.75" x14ac:dyDescent="0.2"/>
    <row r="6" spans="1:14" s="68" customFormat="1" x14ac:dyDescent="0.25">
      <c r="A6" s="59"/>
      <c r="B6" s="69"/>
      <c r="C6" s="59"/>
      <c r="D6" s="59"/>
      <c r="E6" s="59"/>
      <c r="F6" s="59"/>
      <c r="G6" s="59"/>
      <c r="H6" s="59"/>
      <c r="I6" s="59"/>
      <c r="J6" s="59"/>
      <c r="K6" s="59"/>
      <c r="L6" s="59"/>
      <c r="M6" s="59"/>
      <c r="N6" s="59"/>
    </row>
    <row r="7" spans="1:14" x14ac:dyDescent="0.25">
      <c r="A7" s="203" t="s">
        <v>38</v>
      </c>
      <c r="B7" s="203"/>
      <c r="C7" s="203"/>
      <c r="D7" s="203"/>
      <c r="E7" s="70"/>
      <c r="I7" s="71" t="s">
        <v>5</v>
      </c>
      <c r="J7" s="2" t="s">
        <v>39</v>
      </c>
    </row>
    <row r="8" spans="1:14" x14ac:dyDescent="0.25">
      <c r="B8" s="2"/>
      <c r="H8" s="2"/>
      <c r="I8" s="2"/>
      <c r="J8" s="2"/>
    </row>
    <row r="9" spans="1:14" x14ac:dyDescent="0.25">
      <c r="A9" s="1" t="s">
        <v>40</v>
      </c>
      <c r="B9" s="72">
        <v>6.8</v>
      </c>
      <c r="C9" s="1">
        <v>0.04</v>
      </c>
      <c r="D9" s="1">
        <v>50</v>
      </c>
      <c r="F9" s="73">
        <v>0.95</v>
      </c>
      <c r="G9" s="74">
        <f>1-F9</f>
        <v>5.0000000000000044E-2</v>
      </c>
      <c r="H9" s="75">
        <f>(1-F9)/2</f>
        <v>2.5000000000000022E-2</v>
      </c>
      <c r="I9" s="76"/>
      <c r="J9" s="77"/>
      <c r="K9" s="78"/>
      <c r="L9" s="79"/>
      <c r="M9" s="79"/>
    </row>
    <row r="10" spans="1:14" x14ac:dyDescent="0.25">
      <c r="B10" s="2"/>
      <c r="G10" s="1" t="s">
        <v>41</v>
      </c>
      <c r="H10" s="2"/>
      <c r="J10" s="80"/>
      <c r="K10" s="81"/>
      <c r="L10" s="81"/>
      <c r="M10" s="81"/>
    </row>
    <row r="11" spans="1:14" s="4" customFormat="1" ht="12.75" x14ac:dyDescent="0.2">
      <c r="J11" s="82"/>
      <c r="K11" s="82"/>
      <c r="L11" s="82"/>
      <c r="M11" s="82"/>
    </row>
    <row r="12" spans="1:14" x14ac:dyDescent="0.25">
      <c r="B12" s="2"/>
      <c r="I12" s="2"/>
      <c r="J12" s="83"/>
      <c r="K12" s="83"/>
      <c r="L12" s="80"/>
      <c r="M12" s="80"/>
    </row>
    <row r="13" spans="1:14" x14ac:dyDescent="0.25">
      <c r="A13" s="203" t="s">
        <v>42</v>
      </c>
      <c r="B13" s="203"/>
      <c r="C13" s="203"/>
      <c r="D13" s="203"/>
      <c r="E13" s="70"/>
      <c r="I13" s="71" t="s">
        <v>43</v>
      </c>
      <c r="J13" s="83" t="s">
        <v>44</v>
      </c>
      <c r="K13" s="80"/>
      <c r="L13" s="83"/>
      <c r="M13" s="83"/>
    </row>
    <row r="14" spans="1:14" x14ac:dyDescent="0.25">
      <c r="B14" s="2"/>
      <c r="H14" s="2"/>
      <c r="I14" s="2"/>
      <c r="J14" s="83"/>
      <c r="K14" s="83"/>
      <c r="L14" s="83"/>
      <c r="M14" s="83"/>
    </row>
    <row r="15" spans="1:14" x14ac:dyDescent="0.25">
      <c r="A15" s="1" t="s">
        <v>40</v>
      </c>
      <c r="B15" s="72">
        <v>6.8</v>
      </c>
      <c r="C15" s="1">
        <v>0.04</v>
      </c>
      <c r="D15" s="1">
        <v>15</v>
      </c>
      <c r="F15" s="73">
        <v>0.95</v>
      </c>
      <c r="G15" s="73">
        <f>1-F15</f>
        <v>5.0000000000000044E-2</v>
      </c>
      <c r="H15" s="84">
        <f>(1-F15)/2</f>
        <v>2.5000000000000022E-2</v>
      </c>
      <c r="I15" s="76"/>
      <c r="J15" s="77"/>
      <c r="K15" s="78"/>
      <c r="L15" s="79"/>
      <c r="M15" s="79"/>
    </row>
  </sheetData>
  <mergeCells count="5">
    <mergeCell ref="A3:D3"/>
    <mergeCell ref="F3:K3"/>
    <mergeCell ref="L3:M3"/>
    <mergeCell ref="A7:D7"/>
    <mergeCell ref="A13:D13"/>
  </mergeCells>
  <pageMargins left="0.75" right="0.75" top="1" bottom="1" header="0.5" footer="0.5"/>
  <pageSetup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zoomScale="110" zoomScaleNormal="110" workbookViewId="0">
      <selection activeCell="B5" sqref="B5"/>
    </sheetView>
  </sheetViews>
  <sheetFormatPr defaultRowHeight="15" x14ac:dyDescent="0.25"/>
  <cols>
    <col min="1" max="1" width="13.88671875" style="118" bestFit="1" customWidth="1"/>
    <col min="2" max="2" width="9" style="118" bestFit="1" customWidth="1"/>
    <col min="3" max="7" width="9.6640625" style="118" customWidth="1"/>
    <col min="8" max="8" width="3.5546875" style="118" bestFit="1" customWidth="1"/>
    <col min="9" max="16384" width="8.88671875" style="118"/>
  </cols>
  <sheetData>
    <row r="1" spans="1:8" x14ac:dyDescent="0.25">
      <c r="A1" s="118" t="s">
        <v>1</v>
      </c>
      <c r="B1" s="119">
        <v>4.5</v>
      </c>
    </row>
    <row r="2" spans="1:8" x14ac:dyDescent="0.25">
      <c r="A2" s="118" t="s">
        <v>16</v>
      </c>
      <c r="B2" s="120">
        <v>0.7</v>
      </c>
    </row>
    <row r="3" spans="1:8" ht="15.75" thickBot="1" x14ac:dyDescent="0.3">
      <c r="A3" s="118" t="s">
        <v>17</v>
      </c>
      <c r="B3" s="121">
        <v>35</v>
      </c>
    </row>
    <row r="4" spans="1:8" x14ac:dyDescent="0.25">
      <c r="A4" s="118" t="s">
        <v>89</v>
      </c>
      <c r="B4" s="122">
        <v>0.05</v>
      </c>
    </row>
    <row r="5" spans="1:8" ht="15.75" thickBot="1" x14ac:dyDescent="0.3">
      <c r="A5" s="118" t="s">
        <v>90</v>
      </c>
      <c r="B5" s="123"/>
    </row>
    <row r="6" spans="1:8" x14ac:dyDescent="0.25">
      <c r="A6" s="118" t="s">
        <v>91</v>
      </c>
      <c r="B6" s="124"/>
      <c r="C6" s="125">
        <v>30</v>
      </c>
      <c r="D6" s="125">
        <v>35</v>
      </c>
      <c r="E6" s="125">
        <v>40</v>
      </c>
      <c r="F6" s="125">
        <v>45</v>
      </c>
      <c r="G6" s="126">
        <v>50</v>
      </c>
      <c r="H6" s="127" t="s">
        <v>17</v>
      </c>
    </row>
    <row r="7" spans="1:8" x14ac:dyDescent="0.25">
      <c r="B7" s="128">
        <v>0.2</v>
      </c>
      <c r="C7" s="129"/>
      <c r="D7" s="129"/>
      <c r="E7" s="129"/>
      <c r="F7" s="129"/>
      <c r="G7" s="130"/>
    </row>
    <row r="8" spans="1:8" x14ac:dyDescent="0.25">
      <c r="B8" s="128">
        <v>0.3</v>
      </c>
      <c r="C8" s="129"/>
      <c r="D8" s="129"/>
      <c r="E8" s="129"/>
      <c r="F8" s="129"/>
      <c r="G8" s="130"/>
    </row>
    <row r="9" spans="1:8" x14ac:dyDescent="0.25">
      <c r="B9" s="128">
        <v>0.4</v>
      </c>
      <c r="C9" s="129"/>
      <c r="D9" s="129"/>
      <c r="E9" s="129"/>
      <c r="F9" s="129"/>
      <c r="G9" s="130"/>
    </row>
    <row r="10" spans="1:8" x14ac:dyDescent="0.25">
      <c r="B10" s="128">
        <v>0.5</v>
      </c>
      <c r="C10" s="129"/>
      <c r="D10" s="129"/>
      <c r="E10" s="129"/>
      <c r="F10" s="129"/>
      <c r="G10" s="130"/>
    </row>
    <row r="11" spans="1:8" x14ac:dyDescent="0.25">
      <c r="B11" s="128">
        <v>0.6</v>
      </c>
      <c r="C11" s="129"/>
      <c r="D11" s="129"/>
      <c r="E11" s="129"/>
      <c r="F11" s="129"/>
      <c r="G11" s="130"/>
    </row>
    <row r="12" spans="1:8" x14ac:dyDescent="0.25">
      <c r="B12" s="128">
        <v>0.7</v>
      </c>
      <c r="C12" s="129"/>
      <c r="D12" s="129"/>
      <c r="E12" s="129"/>
      <c r="F12" s="129"/>
      <c r="G12" s="130"/>
    </row>
    <row r="13" spans="1:8" x14ac:dyDescent="0.25">
      <c r="B13" s="128">
        <v>0.8</v>
      </c>
      <c r="C13" s="129"/>
      <c r="D13" s="129"/>
      <c r="E13" s="129"/>
      <c r="F13" s="129"/>
      <c r="G13" s="130"/>
    </row>
    <row r="14" spans="1:8" x14ac:dyDescent="0.25">
      <c r="B14" s="128">
        <v>0.9</v>
      </c>
      <c r="C14" s="129"/>
      <c r="D14" s="129"/>
      <c r="E14" s="129"/>
      <c r="F14" s="129"/>
      <c r="G14" s="130"/>
    </row>
    <row r="15" spans="1:8" ht="15.75" thickBot="1" x14ac:dyDescent="0.3">
      <c r="B15" s="131">
        <v>1</v>
      </c>
      <c r="C15" s="132"/>
      <c r="D15" s="132"/>
      <c r="E15" s="132"/>
      <c r="F15" s="132"/>
      <c r="G15" s="133"/>
    </row>
    <row r="16" spans="1:8" x14ac:dyDescent="0.25">
      <c r="B16" s="127" t="s">
        <v>16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90" zoomScaleNormal="90" workbookViewId="0">
      <selection activeCell="C2" sqref="C2"/>
    </sheetView>
  </sheetViews>
  <sheetFormatPr defaultRowHeight="15" x14ac:dyDescent="0.25"/>
  <cols>
    <col min="1" max="2" width="8.88671875" style="149"/>
    <col min="3" max="5" width="4.77734375" style="137" bestFit="1" customWidth="1"/>
    <col min="6" max="6" width="4.77734375" style="152" bestFit="1" customWidth="1"/>
    <col min="7" max="7" width="4.77734375" style="137" bestFit="1" customWidth="1"/>
    <col min="8" max="16384" width="8.88671875" style="137"/>
  </cols>
  <sheetData>
    <row r="1" spans="1:7" ht="19.5" thickBot="1" x14ac:dyDescent="0.35">
      <c r="A1" s="204" t="s">
        <v>92</v>
      </c>
      <c r="B1" s="204"/>
      <c r="C1" s="134">
        <v>0.2</v>
      </c>
      <c r="D1" s="134">
        <v>0.3</v>
      </c>
      <c r="E1" s="134">
        <v>0.4</v>
      </c>
      <c r="F1" s="135">
        <v>0.5</v>
      </c>
      <c r="G1" s="136">
        <v>0.5</v>
      </c>
    </row>
    <row r="2" spans="1:7" ht="18.75" x14ac:dyDescent="0.3">
      <c r="A2" s="138" t="s">
        <v>93</v>
      </c>
      <c r="B2" s="138">
        <v>0</v>
      </c>
      <c r="C2" s="139"/>
      <c r="D2" s="140"/>
      <c r="E2" s="140"/>
      <c r="F2" s="141"/>
      <c r="G2" s="142">
        <f t="shared" ref="G2:G8" si="0">F2</f>
        <v>0</v>
      </c>
    </row>
    <row r="3" spans="1:7" ht="18.75" x14ac:dyDescent="0.3">
      <c r="A3" s="138" t="s">
        <v>94</v>
      </c>
      <c r="B3" s="138">
        <v>1</v>
      </c>
      <c r="C3" s="143"/>
      <c r="D3" s="144"/>
      <c r="E3" s="144"/>
      <c r="F3" s="145"/>
      <c r="G3" s="142">
        <f t="shared" si="0"/>
        <v>0</v>
      </c>
    </row>
    <row r="4" spans="1:7" ht="18.75" x14ac:dyDescent="0.3">
      <c r="A4" s="138" t="s">
        <v>95</v>
      </c>
      <c r="B4" s="138">
        <v>2</v>
      </c>
      <c r="C4" s="143"/>
      <c r="D4" s="144"/>
      <c r="E4" s="144"/>
      <c r="F4" s="145"/>
      <c r="G4" s="142">
        <f t="shared" si="0"/>
        <v>0</v>
      </c>
    </row>
    <row r="5" spans="1:7" ht="18.75" x14ac:dyDescent="0.3">
      <c r="A5" s="138" t="s">
        <v>96</v>
      </c>
      <c r="B5" s="138">
        <v>3</v>
      </c>
      <c r="C5" s="143"/>
      <c r="D5" s="144"/>
      <c r="E5" s="144"/>
      <c r="F5" s="145"/>
      <c r="G5" s="142">
        <f t="shared" si="0"/>
        <v>0</v>
      </c>
    </row>
    <row r="6" spans="1:7" ht="18.75" x14ac:dyDescent="0.3">
      <c r="A6" s="138" t="s">
        <v>97</v>
      </c>
      <c r="B6" s="138">
        <v>4</v>
      </c>
      <c r="C6" s="143"/>
      <c r="D6" s="144"/>
      <c r="E6" s="144"/>
      <c r="F6" s="145"/>
      <c r="G6" s="142">
        <f t="shared" si="0"/>
        <v>0</v>
      </c>
    </row>
    <row r="7" spans="1:7" ht="18.75" x14ac:dyDescent="0.3">
      <c r="A7" s="138" t="s">
        <v>98</v>
      </c>
      <c r="B7" s="138">
        <v>5</v>
      </c>
      <c r="C7" s="143"/>
      <c r="D7" s="144"/>
      <c r="E7" s="144"/>
      <c r="F7" s="145"/>
      <c r="G7" s="142">
        <f t="shared" si="0"/>
        <v>0</v>
      </c>
    </row>
    <row r="8" spans="1:7" ht="19.5" thickBot="1" x14ac:dyDescent="0.35">
      <c r="A8" s="138" t="s">
        <v>99</v>
      </c>
      <c r="B8" s="138">
        <v>6</v>
      </c>
      <c r="C8" s="146"/>
      <c r="D8" s="147"/>
      <c r="E8" s="147"/>
      <c r="F8" s="148"/>
      <c r="G8" s="142">
        <f t="shared" si="0"/>
        <v>0</v>
      </c>
    </row>
    <row r="9" spans="1:7" x14ac:dyDescent="0.25">
      <c r="B9" s="150"/>
      <c r="C9" s="151"/>
      <c r="D9" s="151"/>
      <c r="E9" s="151"/>
      <c r="G9" s="151"/>
    </row>
    <row r="10" spans="1:7" ht="19.5" thickBot="1" x14ac:dyDescent="0.35">
      <c r="A10" s="204" t="s">
        <v>100</v>
      </c>
      <c r="B10" s="204"/>
      <c r="C10" s="134">
        <v>0.2</v>
      </c>
      <c r="D10" s="134">
        <v>0.3</v>
      </c>
      <c r="E10" s="134">
        <v>0.4</v>
      </c>
      <c r="F10" s="134">
        <v>0.5</v>
      </c>
      <c r="G10" s="134"/>
    </row>
    <row r="11" spans="1:7" ht="18.75" x14ac:dyDescent="0.3">
      <c r="B11" s="153"/>
      <c r="C11" s="154"/>
      <c r="D11" s="155"/>
      <c r="E11" s="155"/>
      <c r="F11" s="156"/>
      <c r="G11" s="138"/>
    </row>
    <row r="12" spans="1:7" ht="18.75" x14ac:dyDescent="0.3">
      <c r="B12" s="153"/>
      <c r="C12" s="157"/>
      <c r="D12" s="158"/>
      <c r="E12" s="158"/>
      <c r="F12" s="159"/>
      <c r="G12" s="138"/>
    </row>
    <row r="13" spans="1:7" ht="18.75" x14ac:dyDescent="0.3">
      <c r="B13" s="153"/>
      <c r="C13" s="157"/>
      <c r="D13" s="158"/>
      <c r="E13" s="158"/>
      <c r="F13" s="159"/>
      <c r="G13" s="138"/>
    </row>
    <row r="14" spans="1:7" ht="18.75" x14ac:dyDescent="0.3">
      <c r="B14" s="153"/>
      <c r="C14" s="157"/>
      <c r="D14" s="158"/>
      <c r="E14" s="158"/>
      <c r="F14" s="159"/>
      <c r="G14" s="138"/>
    </row>
    <row r="15" spans="1:7" ht="18.75" x14ac:dyDescent="0.3">
      <c r="B15" s="153"/>
      <c r="C15" s="157"/>
      <c r="D15" s="158"/>
      <c r="E15" s="158"/>
      <c r="F15" s="159"/>
      <c r="G15" s="138"/>
    </row>
    <row r="16" spans="1:7" ht="19.5" thickBot="1" x14ac:dyDescent="0.35">
      <c r="B16" s="153"/>
      <c r="C16" s="160"/>
      <c r="D16" s="161"/>
      <c r="E16" s="161"/>
      <c r="F16" s="162"/>
      <c r="G16" s="138"/>
    </row>
    <row r="17" spans="1:7" ht="18.75" x14ac:dyDescent="0.3">
      <c r="B17" s="150"/>
      <c r="C17" s="151"/>
      <c r="D17" s="151"/>
      <c r="E17" s="151"/>
      <c r="G17" s="138"/>
    </row>
    <row r="18" spans="1:7" ht="18.75" x14ac:dyDescent="0.3">
      <c r="A18" s="205" t="s">
        <v>101</v>
      </c>
      <c r="B18" s="205"/>
      <c r="C18" s="163"/>
      <c r="D18" s="163"/>
      <c r="E18" s="163"/>
      <c r="F18" s="163"/>
      <c r="G18" s="138"/>
    </row>
    <row r="19" spans="1:7" ht="18.75" x14ac:dyDescent="0.3">
      <c r="B19" s="150"/>
      <c r="C19" s="151"/>
      <c r="D19" s="151"/>
      <c r="E19" s="151"/>
      <c r="G19" s="138"/>
    </row>
    <row r="20" spans="1:7" ht="18.75" x14ac:dyDescent="0.3">
      <c r="A20" s="164"/>
      <c r="G20" s="138"/>
    </row>
    <row r="21" spans="1:7" x14ac:dyDescent="0.25">
      <c r="G21" s="151"/>
    </row>
    <row r="22" spans="1:7" x14ac:dyDescent="0.25">
      <c r="G22" s="153"/>
    </row>
    <row r="23" spans="1:7" x14ac:dyDescent="0.25">
      <c r="G23" s="151"/>
    </row>
  </sheetData>
  <mergeCells count="3">
    <mergeCell ref="A1:B1"/>
    <mergeCell ref="A10:B10"/>
    <mergeCell ref="A18:B18"/>
  </mergeCells>
  <pageMargins left="0.7" right="0.7" top="0.75" bottom="0.75" header="0.3" footer="0.3"/>
  <pageSetup orientation="portrait" horizontalDpi="200" verticalDpi="200" r:id="rId1"/>
  <headerFooter alignWithMargins="0"/>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14"/>
  <sheetViews>
    <sheetView zoomScale="110" zoomScaleNormal="110" workbookViewId="0">
      <selection activeCell="B4" sqref="B4"/>
    </sheetView>
  </sheetViews>
  <sheetFormatPr defaultColWidth="10.21875" defaultRowHeight="15.75" x14ac:dyDescent="0.25"/>
  <cols>
    <col min="1" max="1" width="4.6640625" style="37" bestFit="1" customWidth="1"/>
    <col min="2" max="2" width="5.77734375" style="37" bestFit="1" customWidth="1"/>
    <col min="3" max="3" width="6.21875" style="37" customWidth="1"/>
    <col min="4" max="6" width="10.21875" style="37"/>
    <col min="7" max="7" width="6.88671875" style="37" customWidth="1"/>
    <col min="8" max="16384" width="10.21875" style="37"/>
  </cols>
  <sheetData>
    <row r="1" spans="1:8" x14ac:dyDescent="0.25">
      <c r="A1" s="87" t="s">
        <v>17</v>
      </c>
      <c r="B1" s="87">
        <v>40</v>
      </c>
      <c r="F1" s="87" t="s">
        <v>27</v>
      </c>
      <c r="G1" s="40">
        <f>H1/100</f>
        <v>0.9</v>
      </c>
      <c r="H1" s="37">
        <v>90</v>
      </c>
    </row>
    <row r="3" spans="1:8" x14ac:dyDescent="0.25">
      <c r="A3" s="165" t="s">
        <v>45</v>
      </c>
      <c r="B3" s="117" t="s">
        <v>36</v>
      </c>
      <c r="C3" s="117" t="s">
        <v>37</v>
      </c>
    </row>
    <row r="4" spans="1:8" x14ac:dyDescent="0.25">
      <c r="A4" s="39">
        <v>0.01</v>
      </c>
      <c r="B4" s="166"/>
      <c r="C4" s="166"/>
    </row>
    <row r="5" spans="1:8" x14ac:dyDescent="0.25">
      <c r="A5" s="39">
        <v>0.1</v>
      </c>
      <c r="B5" s="166"/>
      <c r="C5" s="166"/>
    </row>
    <row r="6" spans="1:8" x14ac:dyDescent="0.25">
      <c r="A6" s="39">
        <v>0.2</v>
      </c>
      <c r="B6" s="166"/>
      <c r="C6" s="166"/>
    </row>
    <row r="7" spans="1:8" x14ac:dyDescent="0.25">
      <c r="A7" s="39">
        <v>0.3</v>
      </c>
      <c r="B7" s="166"/>
      <c r="C7" s="166"/>
    </row>
    <row r="8" spans="1:8" x14ac:dyDescent="0.25">
      <c r="A8" s="39">
        <v>0.4</v>
      </c>
      <c r="B8" s="166"/>
      <c r="C8" s="166"/>
    </row>
    <row r="9" spans="1:8" x14ac:dyDescent="0.25">
      <c r="A9" s="39">
        <v>0.5</v>
      </c>
      <c r="B9" s="166"/>
      <c r="C9" s="166"/>
    </row>
    <row r="10" spans="1:8" x14ac:dyDescent="0.25">
      <c r="A10" s="39">
        <v>0.6</v>
      </c>
      <c r="B10" s="166"/>
      <c r="C10" s="166"/>
    </row>
    <row r="11" spans="1:8" x14ac:dyDescent="0.25">
      <c r="A11" s="39">
        <v>0.7</v>
      </c>
      <c r="B11" s="166"/>
      <c r="C11" s="166"/>
    </row>
    <row r="12" spans="1:8" x14ac:dyDescent="0.25">
      <c r="A12" s="39">
        <v>0.8</v>
      </c>
      <c r="B12" s="166"/>
      <c r="C12" s="166"/>
    </row>
    <row r="13" spans="1:8" x14ac:dyDescent="0.25">
      <c r="A13" s="39">
        <v>0.9</v>
      </c>
      <c r="B13" s="166"/>
      <c r="C13" s="166"/>
    </row>
    <row r="14" spans="1:8" x14ac:dyDescent="0.25">
      <c r="A14" s="39">
        <v>0.99</v>
      </c>
      <c r="B14" s="166"/>
      <c r="C14" s="166"/>
    </row>
  </sheetData>
  <pageMargins left="0.7" right="0.7" top="0.75" bottom="0.75" header="0.3" footer="0.3"/>
  <drawing r:id="rId1"/>
  <legacyDrawing r:id="rId2"/>
  <controls>
    <mc:AlternateContent xmlns:mc="http://schemas.openxmlformats.org/markup-compatibility/2006">
      <mc:Choice Requires="x14">
        <control shapeId="12290" r:id="rId3" name="ScrollBar2">
          <controlPr defaultSize="0" autoLine="0" linkedCell="H1" r:id="rId4">
            <anchor moveWithCells="1">
              <from>
                <xdr:col>7</xdr:col>
                <xdr:colOff>76200</xdr:colOff>
                <xdr:row>0</xdr:row>
                <xdr:rowOff>38100</xdr:rowOff>
              </from>
              <to>
                <xdr:col>9</xdr:col>
                <xdr:colOff>504825</xdr:colOff>
                <xdr:row>0</xdr:row>
                <xdr:rowOff>180975</xdr:rowOff>
              </to>
            </anchor>
          </controlPr>
        </control>
      </mc:Choice>
      <mc:Fallback>
        <control shapeId="12290" r:id="rId3" name="ScrollBar2"/>
      </mc:Fallback>
    </mc:AlternateContent>
    <mc:AlternateContent xmlns:mc="http://schemas.openxmlformats.org/markup-compatibility/2006">
      <mc:Choice Requires="x14">
        <control shapeId="12289" r:id="rId5" name="ScrollBar1">
          <controlPr defaultSize="0" autoLine="0" linkedCell="B1" r:id="rId6">
            <anchor moveWithCells="1">
              <from>
                <xdr:col>2</xdr:col>
                <xdr:colOff>57150</xdr:colOff>
                <xdr:row>0</xdr:row>
                <xdr:rowOff>19050</xdr:rowOff>
              </from>
              <to>
                <xdr:col>4</xdr:col>
                <xdr:colOff>819150</xdr:colOff>
                <xdr:row>0</xdr:row>
                <xdr:rowOff>171450</xdr:rowOff>
              </to>
            </anchor>
          </controlPr>
        </control>
      </mc:Choice>
      <mc:Fallback>
        <control shapeId="12289" r:id="rId5" name="ScrollBar1"/>
      </mc:Fallback>
    </mc:AlternateContent>
  </control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zoomScale="150" zoomScaleNormal="150" workbookViewId="0">
      <selection activeCell="F1" sqref="F1:H1"/>
    </sheetView>
  </sheetViews>
  <sheetFormatPr defaultRowHeight="18" x14ac:dyDescent="0.25"/>
  <cols>
    <col min="1" max="1" width="8.6640625" style="85" bestFit="1" customWidth="1"/>
    <col min="2" max="2" width="9" style="85" bestFit="1" customWidth="1"/>
    <col min="3" max="3" width="12.44140625" style="85" bestFit="1" customWidth="1"/>
    <col min="4" max="4" width="8.88671875" style="85"/>
    <col min="5" max="5" width="3.33203125" style="85" customWidth="1"/>
    <col min="6" max="6" width="27.77734375" style="85" customWidth="1"/>
    <col min="7" max="7" width="9.5546875" style="85" bestFit="1" customWidth="1"/>
    <col min="8" max="256" width="8.88671875" style="85"/>
    <col min="257" max="257" width="8.6640625" style="85" bestFit="1" customWidth="1"/>
    <col min="258" max="258" width="9" style="85" bestFit="1" customWidth="1"/>
    <col min="259" max="259" width="12.44140625" style="85" bestFit="1" customWidth="1"/>
    <col min="260" max="260" width="8.88671875" style="85"/>
    <col min="261" max="261" width="3.33203125" style="85" customWidth="1"/>
    <col min="262" max="262" width="27.77734375" style="85" customWidth="1"/>
    <col min="263" max="263" width="8.88671875" style="85" bestFit="1" customWidth="1"/>
    <col min="264" max="512" width="8.88671875" style="85"/>
    <col min="513" max="513" width="8.6640625" style="85" bestFit="1" customWidth="1"/>
    <col min="514" max="514" width="9" style="85" bestFit="1" customWidth="1"/>
    <col min="515" max="515" width="12.44140625" style="85" bestFit="1" customWidth="1"/>
    <col min="516" max="516" width="8.88671875" style="85"/>
    <col min="517" max="517" width="3.33203125" style="85" customWidth="1"/>
    <col min="518" max="518" width="27.77734375" style="85" customWidth="1"/>
    <col min="519" max="519" width="8.88671875" style="85" bestFit="1" customWidth="1"/>
    <col min="520" max="768" width="8.88671875" style="85"/>
    <col min="769" max="769" width="8.6640625" style="85" bestFit="1" customWidth="1"/>
    <col min="770" max="770" width="9" style="85" bestFit="1" customWidth="1"/>
    <col min="771" max="771" width="12.44140625" style="85" bestFit="1" customWidth="1"/>
    <col min="772" max="772" width="8.88671875" style="85"/>
    <col min="773" max="773" width="3.33203125" style="85" customWidth="1"/>
    <col min="774" max="774" width="27.77734375" style="85" customWidth="1"/>
    <col min="775" max="775" width="8.88671875" style="85" bestFit="1" customWidth="1"/>
    <col min="776" max="1024" width="8.88671875" style="85"/>
    <col min="1025" max="1025" width="8.6640625" style="85" bestFit="1" customWidth="1"/>
    <col min="1026" max="1026" width="9" style="85" bestFit="1" customWidth="1"/>
    <col min="1027" max="1027" width="12.44140625" style="85" bestFit="1" customWidth="1"/>
    <col min="1028" max="1028" width="8.88671875" style="85"/>
    <col min="1029" max="1029" width="3.33203125" style="85" customWidth="1"/>
    <col min="1030" max="1030" width="27.77734375" style="85" customWidth="1"/>
    <col min="1031" max="1031" width="8.88671875" style="85" bestFit="1" customWidth="1"/>
    <col min="1032" max="1280" width="8.88671875" style="85"/>
    <col min="1281" max="1281" width="8.6640625" style="85" bestFit="1" customWidth="1"/>
    <col min="1282" max="1282" width="9" style="85" bestFit="1" customWidth="1"/>
    <col min="1283" max="1283" width="12.44140625" style="85" bestFit="1" customWidth="1"/>
    <col min="1284" max="1284" width="8.88671875" style="85"/>
    <col min="1285" max="1285" width="3.33203125" style="85" customWidth="1"/>
    <col min="1286" max="1286" width="27.77734375" style="85" customWidth="1"/>
    <col min="1287" max="1287" width="8.88671875" style="85" bestFit="1" customWidth="1"/>
    <col min="1288" max="1536" width="8.88671875" style="85"/>
    <col min="1537" max="1537" width="8.6640625" style="85" bestFit="1" customWidth="1"/>
    <col min="1538" max="1538" width="9" style="85" bestFit="1" customWidth="1"/>
    <col min="1539" max="1539" width="12.44140625" style="85" bestFit="1" customWidth="1"/>
    <col min="1540" max="1540" width="8.88671875" style="85"/>
    <col min="1541" max="1541" width="3.33203125" style="85" customWidth="1"/>
    <col min="1542" max="1542" width="27.77734375" style="85" customWidth="1"/>
    <col min="1543" max="1543" width="8.88671875" style="85" bestFit="1" customWidth="1"/>
    <col min="1544" max="1792" width="8.88671875" style="85"/>
    <col min="1793" max="1793" width="8.6640625" style="85" bestFit="1" customWidth="1"/>
    <col min="1794" max="1794" width="9" style="85" bestFit="1" customWidth="1"/>
    <col min="1795" max="1795" width="12.44140625" style="85" bestFit="1" customWidth="1"/>
    <col min="1796" max="1796" width="8.88671875" style="85"/>
    <col min="1797" max="1797" width="3.33203125" style="85" customWidth="1"/>
    <col min="1798" max="1798" width="27.77734375" style="85" customWidth="1"/>
    <col min="1799" max="1799" width="8.88671875" style="85" bestFit="1" customWidth="1"/>
    <col min="1800" max="2048" width="8.88671875" style="85"/>
    <col min="2049" max="2049" width="8.6640625" style="85" bestFit="1" customWidth="1"/>
    <col min="2050" max="2050" width="9" style="85" bestFit="1" customWidth="1"/>
    <col min="2051" max="2051" width="12.44140625" style="85" bestFit="1" customWidth="1"/>
    <col min="2052" max="2052" width="8.88671875" style="85"/>
    <col min="2053" max="2053" width="3.33203125" style="85" customWidth="1"/>
    <col min="2054" max="2054" width="27.77734375" style="85" customWidth="1"/>
    <col min="2055" max="2055" width="8.88671875" style="85" bestFit="1" customWidth="1"/>
    <col min="2056" max="2304" width="8.88671875" style="85"/>
    <col min="2305" max="2305" width="8.6640625" style="85" bestFit="1" customWidth="1"/>
    <col min="2306" max="2306" width="9" style="85" bestFit="1" customWidth="1"/>
    <col min="2307" max="2307" width="12.44140625" style="85" bestFit="1" customWidth="1"/>
    <col min="2308" max="2308" width="8.88671875" style="85"/>
    <col min="2309" max="2309" width="3.33203125" style="85" customWidth="1"/>
    <col min="2310" max="2310" width="27.77734375" style="85" customWidth="1"/>
    <col min="2311" max="2311" width="8.88671875" style="85" bestFit="1" customWidth="1"/>
    <col min="2312" max="2560" width="8.88671875" style="85"/>
    <col min="2561" max="2561" width="8.6640625" style="85" bestFit="1" customWidth="1"/>
    <col min="2562" max="2562" width="9" style="85" bestFit="1" customWidth="1"/>
    <col min="2563" max="2563" width="12.44140625" style="85" bestFit="1" customWidth="1"/>
    <col min="2564" max="2564" width="8.88671875" style="85"/>
    <col min="2565" max="2565" width="3.33203125" style="85" customWidth="1"/>
    <col min="2566" max="2566" width="27.77734375" style="85" customWidth="1"/>
    <col min="2567" max="2567" width="8.88671875" style="85" bestFit="1" customWidth="1"/>
    <col min="2568" max="2816" width="8.88671875" style="85"/>
    <col min="2817" max="2817" width="8.6640625" style="85" bestFit="1" customWidth="1"/>
    <col min="2818" max="2818" width="9" style="85" bestFit="1" customWidth="1"/>
    <col min="2819" max="2819" width="12.44140625" style="85" bestFit="1" customWidth="1"/>
    <col min="2820" max="2820" width="8.88671875" style="85"/>
    <col min="2821" max="2821" width="3.33203125" style="85" customWidth="1"/>
    <col min="2822" max="2822" width="27.77734375" style="85" customWidth="1"/>
    <col min="2823" max="2823" width="8.88671875" style="85" bestFit="1" customWidth="1"/>
    <col min="2824" max="3072" width="8.88671875" style="85"/>
    <col min="3073" max="3073" width="8.6640625" style="85" bestFit="1" customWidth="1"/>
    <col min="3074" max="3074" width="9" style="85" bestFit="1" customWidth="1"/>
    <col min="3075" max="3075" width="12.44140625" style="85" bestFit="1" customWidth="1"/>
    <col min="3076" max="3076" width="8.88671875" style="85"/>
    <col min="3077" max="3077" width="3.33203125" style="85" customWidth="1"/>
    <col min="3078" max="3078" width="27.77734375" style="85" customWidth="1"/>
    <col min="3079" max="3079" width="8.88671875" style="85" bestFit="1" customWidth="1"/>
    <col min="3080" max="3328" width="8.88671875" style="85"/>
    <col min="3329" max="3329" width="8.6640625" style="85" bestFit="1" customWidth="1"/>
    <col min="3330" max="3330" width="9" style="85" bestFit="1" customWidth="1"/>
    <col min="3331" max="3331" width="12.44140625" style="85" bestFit="1" customWidth="1"/>
    <col min="3332" max="3332" width="8.88671875" style="85"/>
    <col min="3333" max="3333" width="3.33203125" style="85" customWidth="1"/>
    <col min="3334" max="3334" width="27.77734375" style="85" customWidth="1"/>
    <col min="3335" max="3335" width="8.88671875" style="85" bestFit="1" customWidth="1"/>
    <col min="3336" max="3584" width="8.88671875" style="85"/>
    <col min="3585" max="3585" width="8.6640625" style="85" bestFit="1" customWidth="1"/>
    <col min="3586" max="3586" width="9" style="85" bestFit="1" customWidth="1"/>
    <col min="3587" max="3587" width="12.44140625" style="85" bestFit="1" customWidth="1"/>
    <col min="3588" max="3588" width="8.88671875" style="85"/>
    <col min="3589" max="3589" width="3.33203125" style="85" customWidth="1"/>
    <col min="3590" max="3590" width="27.77734375" style="85" customWidth="1"/>
    <col min="3591" max="3591" width="8.88671875" style="85" bestFit="1" customWidth="1"/>
    <col min="3592" max="3840" width="8.88671875" style="85"/>
    <col min="3841" max="3841" width="8.6640625" style="85" bestFit="1" customWidth="1"/>
    <col min="3842" max="3842" width="9" style="85" bestFit="1" customWidth="1"/>
    <col min="3843" max="3843" width="12.44140625" style="85" bestFit="1" customWidth="1"/>
    <col min="3844" max="3844" width="8.88671875" style="85"/>
    <col min="3845" max="3845" width="3.33203125" style="85" customWidth="1"/>
    <col min="3846" max="3846" width="27.77734375" style="85" customWidth="1"/>
    <col min="3847" max="3847" width="8.88671875" style="85" bestFit="1" customWidth="1"/>
    <col min="3848" max="4096" width="8.88671875" style="85"/>
    <col min="4097" max="4097" width="8.6640625" style="85" bestFit="1" customWidth="1"/>
    <col min="4098" max="4098" width="9" style="85" bestFit="1" customWidth="1"/>
    <col min="4099" max="4099" width="12.44140625" style="85" bestFit="1" customWidth="1"/>
    <col min="4100" max="4100" width="8.88671875" style="85"/>
    <col min="4101" max="4101" width="3.33203125" style="85" customWidth="1"/>
    <col min="4102" max="4102" width="27.77734375" style="85" customWidth="1"/>
    <col min="4103" max="4103" width="8.88671875" style="85" bestFit="1" customWidth="1"/>
    <col min="4104" max="4352" width="8.88671875" style="85"/>
    <col min="4353" max="4353" width="8.6640625" style="85" bestFit="1" customWidth="1"/>
    <col min="4354" max="4354" width="9" style="85" bestFit="1" customWidth="1"/>
    <col min="4355" max="4355" width="12.44140625" style="85" bestFit="1" customWidth="1"/>
    <col min="4356" max="4356" width="8.88671875" style="85"/>
    <col min="4357" max="4357" width="3.33203125" style="85" customWidth="1"/>
    <col min="4358" max="4358" width="27.77734375" style="85" customWidth="1"/>
    <col min="4359" max="4359" width="8.88671875" style="85" bestFit="1" customWidth="1"/>
    <col min="4360" max="4608" width="8.88671875" style="85"/>
    <col min="4609" max="4609" width="8.6640625" style="85" bestFit="1" customWidth="1"/>
    <col min="4610" max="4610" width="9" style="85" bestFit="1" customWidth="1"/>
    <col min="4611" max="4611" width="12.44140625" style="85" bestFit="1" customWidth="1"/>
    <col min="4612" max="4612" width="8.88671875" style="85"/>
    <col min="4613" max="4613" width="3.33203125" style="85" customWidth="1"/>
    <col min="4614" max="4614" width="27.77734375" style="85" customWidth="1"/>
    <col min="4615" max="4615" width="8.88671875" style="85" bestFit="1" customWidth="1"/>
    <col min="4616" max="4864" width="8.88671875" style="85"/>
    <col min="4865" max="4865" width="8.6640625" style="85" bestFit="1" customWidth="1"/>
    <col min="4866" max="4866" width="9" style="85" bestFit="1" customWidth="1"/>
    <col min="4867" max="4867" width="12.44140625" style="85" bestFit="1" customWidth="1"/>
    <col min="4868" max="4868" width="8.88671875" style="85"/>
    <col min="4869" max="4869" width="3.33203125" style="85" customWidth="1"/>
    <col min="4870" max="4870" width="27.77734375" style="85" customWidth="1"/>
    <col min="4871" max="4871" width="8.88671875" style="85" bestFit="1" customWidth="1"/>
    <col min="4872" max="5120" width="8.88671875" style="85"/>
    <col min="5121" max="5121" width="8.6640625" style="85" bestFit="1" customWidth="1"/>
    <col min="5122" max="5122" width="9" style="85" bestFit="1" customWidth="1"/>
    <col min="5123" max="5123" width="12.44140625" style="85" bestFit="1" customWidth="1"/>
    <col min="5124" max="5124" width="8.88671875" style="85"/>
    <col min="5125" max="5125" width="3.33203125" style="85" customWidth="1"/>
    <col min="5126" max="5126" width="27.77734375" style="85" customWidth="1"/>
    <col min="5127" max="5127" width="8.88671875" style="85" bestFit="1" customWidth="1"/>
    <col min="5128" max="5376" width="8.88671875" style="85"/>
    <col min="5377" max="5377" width="8.6640625" style="85" bestFit="1" customWidth="1"/>
    <col min="5378" max="5378" width="9" style="85" bestFit="1" customWidth="1"/>
    <col min="5379" max="5379" width="12.44140625" style="85" bestFit="1" customWidth="1"/>
    <col min="5380" max="5380" width="8.88671875" style="85"/>
    <col min="5381" max="5381" width="3.33203125" style="85" customWidth="1"/>
    <col min="5382" max="5382" width="27.77734375" style="85" customWidth="1"/>
    <col min="5383" max="5383" width="8.88671875" style="85" bestFit="1" customWidth="1"/>
    <col min="5384" max="5632" width="8.88671875" style="85"/>
    <col min="5633" max="5633" width="8.6640625" style="85" bestFit="1" customWidth="1"/>
    <col min="5634" max="5634" width="9" style="85" bestFit="1" customWidth="1"/>
    <col min="5635" max="5635" width="12.44140625" style="85" bestFit="1" customWidth="1"/>
    <col min="5636" max="5636" width="8.88671875" style="85"/>
    <col min="5637" max="5637" width="3.33203125" style="85" customWidth="1"/>
    <col min="5638" max="5638" width="27.77734375" style="85" customWidth="1"/>
    <col min="5639" max="5639" width="8.88671875" style="85" bestFit="1" customWidth="1"/>
    <col min="5640" max="5888" width="8.88671875" style="85"/>
    <col min="5889" max="5889" width="8.6640625" style="85" bestFit="1" customWidth="1"/>
    <col min="5890" max="5890" width="9" style="85" bestFit="1" customWidth="1"/>
    <col min="5891" max="5891" width="12.44140625" style="85" bestFit="1" customWidth="1"/>
    <col min="5892" max="5892" width="8.88671875" style="85"/>
    <col min="5893" max="5893" width="3.33203125" style="85" customWidth="1"/>
    <col min="5894" max="5894" width="27.77734375" style="85" customWidth="1"/>
    <col min="5895" max="5895" width="8.88671875" style="85" bestFit="1" customWidth="1"/>
    <col min="5896" max="6144" width="8.88671875" style="85"/>
    <col min="6145" max="6145" width="8.6640625" style="85" bestFit="1" customWidth="1"/>
    <col min="6146" max="6146" width="9" style="85" bestFit="1" customWidth="1"/>
    <col min="6147" max="6147" width="12.44140625" style="85" bestFit="1" customWidth="1"/>
    <col min="6148" max="6148" width="8.88671875" style="85"/>
    <col min="6149" max="6149" width="3.33203125" style="85" customWidth="1"/>
    <col min="6150" max="6150" width="27.77734375" style="85" customWidth="1"/>
    <col min="6151" max="6151" width="8.88671875" style="85" bestFit="1" customWidth="1"/>
    <col min="6152" max="6400" width="8.88671875" style="85"/>
    <col min="6401" max="6401" width="8.6640625" style="85" bestFit="1" customWidth="1"/>
    <col min="6402" max="6402" width="9" style="85" bestFit="1" customWidth="1"/>
    <col min="6403" max="6403" width="12.44140625" style="85" bestFit="1" customWidth="1"/>
    <col min="6404" max="6404" width="8.88671875" style="85"/>
    <col min="6405" max="6405" width="3.33203125" style="85" customWidth="1"/>
    <col min="6406" max="6406" width="27.77734375" style="85" customWidth="1"/>
    <col min="6407" max="6407" width="8.88671875" style="85" bestFit="1" customWidth="1"/>
    <col min="6408" max="6656" width="8.88671875" style="85"/>
    <col min="6657" max="6657" width="8.6640625" style="85" bestFit="1" customWidth="1"/>
    <col min="6658" max="6658" width="9" style="85" bestFit="1" customWidth="1"/>
    <col min="6659" max="6659" width="12.44140625" style="85" bestFit="1" customWidth="1"/>
    <col min="6660" max="6660" width="8.88671875" style="85"/>
    <col min="6661" max="6661" width="3.33203125" style="85" customWidth="1"/>
    <col min="6662" max="6662" width="27.77734375" style="85" customWidth="1"/>
    <col min="6663" max="6663" width="8.88671875" style="85" bestFit="1" customWidth="1"/>
    <col min="6664" max="6912" width="8.88671875" style="85"/>
    <col min="6913" max="6913" width="8.6640625" style="85" bestFit="1" customWidth="1"/>
    <col min="6914" max="6914" width="9" style="85" bestFit="1" customWidth="1"/>
    <col min="6915" max="6915" width="12.44140625" style="85" bestFit="1" customWidth="1"/>
    <col min="6916" max="6916" width="8.88671875" style="85"/>
    <col min="6917" max="6917" width="3.33203125" style="85" customWidth="1"/>
    <col min="6918" max="6918" width="27.77734375" style="85" customWidth="1"/>
    <col min="6919" max="6919" width="8.88671875" style="85" bestFit="1" customWidth="1"/>
    <col min="6920" max="7168" width="8.88671875" style="85"/>
    <col min="7169" max="7169" width="8.6640625" style="85" bestFit="1" customWidth="1"/>
    <col min="7170" max="7170" width="9" style="85" bestFit="1" customWidth="1"/>
    <col min="7171" max="7171" width="12.44140625" style="85" bestFit="1" customWidth="1"/>
    <col min="7172" max="7172" width="8.88671875" style="85"/>
    <col min="7173" max="7173" width="3.33203125" style="85" customWidth="1"/>
    <col min="7174" max="7174" width="27.77734375" style="85" customWidth="1"/>
    <col min="7175" max="7175" width="8.88671875" style="85" bestFit="1" customWidth="1"/>
    <col min="7176" max="7424" width="8.88671875" style="85"/>
    <col min="7425" max="7425" width="8.6640625" style="85" bestFit="1" customWidth="1"/>
    <col min="7426" max="7426" width="9" style="85" bestFit="1" customWidth="1"/>
    <col min="7427" max="7427" width="12.44140625" style="85" bestFit="1" customWidth="1"/>
    <col min="7428" max="7428" width="8.88671875" style="85"/>
    <col min="7429" max="7429" width="3.33203125" style="85" customWidth="1"/>
    <col min="7430" max="7430" width="27.77734375" style="85" customWidth="1"/>
    <col min="7431" max="7431" width="8.88671875" style="85" bestFit="1" customWidth="1"/>
    <col min="7432" max="7680" width="8.88671875" style="85"/>
    <col min="7681" max="7681" width="8.6640625" style="85" bestFit="1" customWidth="1"/>
    <col min="7682" max="7682" width="9" style="85" bestFit="1" customWidth="1"/>
    <col min="7683" max="7683" width="12.44140625" style="85" bestFit="1" customWidth="1"/>
    <col min="7684" max="7684" width="8.88671875" style="85"/>
    <col min="7685" max="7685" width="3.33203125" style="85" customWidth="1"/>
    <col min="7686" max="7686" width="27.77734375" style="85" customWidth="1"/>
    <col min="7687" max="7687" width="8.88671875" style="85" bestFit="1" customWidth="1"/>
    <col min="7688" max="7936" width="8.88671875" style="85"/>
    <col min="7937" max="7937" width="8.6640625" style="85" bestFit="1" customWidth="1"/>
    <col min="7938" max="7938" width="9" style="85" bestFit="1" customWidth="1"/>
    <col min="7939" max="7939" width="12.44140625" style="85" bestFit="1" customWidth="1"/>
    <col min="7940" max="7940" width="8.88671875" style="85"/>
    <col min="7941" max="7941" width="3.33203125" style="85" customWidth="1"/>
    <col min="7942" max="7942" width="27.77734375" style="85" customWidth="1"/>
    <col min="7943" max="7943" width="8.88671875" style="85" bestFit="1" customWidth="1"/>
    <col min="7944" max="8192" width="8.88671875" style="85"/>
    <col min="8193" max="8193" width="8.6640625" style="85" bestFit="1" customWidth="1"/>
    <col min="8194" max="8194" width="9" style="85" bestFit="1" customWidth="1"/>
    <col min="8195" max="8195" width="12.44140625" style="85" bestFit="1" customWidth="1"/>
    <col min="8196" max="8196" width="8.88671875" style="85"/>
    <col min="8197" max="8197" width="3.33203125" style="85" customWidth="1"/>
    <col min="8198" max="8198" width="27.77734375" style="85" customWidth="1"/>
    <col min="8199" max="8199" width="8.88671875" style="85" bestFit="1" customWidth="1"/>
    <col min="8200" max="8448" width="8.88671875" style="85"/>
    <col min="8449" max="8449" width="8.6640625" style="85" bestFit="1" customWidth="1"/>
    <col min="8450" max="8450" width="9" style="85" bestFit="1" customWidth="1"/>
    <col min="8451" max="8451" width="12.44140625" style="85" bestFit="1" customWidth="1"/>
    <col min="8452" max="8452" width="8.88671875" style="85"/>
    <col min="8453" max="8453" width="3.33203125" style="85" customWidth="1"/>
    <col min="8454" max="8454" width="27.77734375" style="85" customWidth="1"/>
    <col min="8455" max="8455" width="8.88671875" style="85" bestFit="1" customWidth="1"/>
    <col min="8456" max="8704" width="8.88671875" style="85"/>
    <col min="8705" max="8705" width="8.6640625" style="85" bestFit="1" customWidth="1"/>
    <col min="8706" max="8706" width="9" style="85" bestFit="1" customWidth="1"/>
    <col min="8707" max="8707" width="12.44140625" style="85" bestFit="1" customWidth="1"/>
    <col min="8708" max="8708" width="8.88671875" style="85"/>
    <col min="8709" max="8709" width="3.33203125" style="85" customWidth="1"/>
    <col min="8710" max="8710" width="27.77734375" style="85" customWidth="1"/>
    <col min="8711" max="8711" width="8.88671875" style="85" bestFit="1" customWidth="1"/>
    <col min="8712" max="8960" width="8.88671875" style="85"/>
    <col min="8961" max="8961" width="8.6640625" style="85" bestFit="1" customWidth="1"/>
    <col min="8962" max="8962" width="9" style="85" bestFit="1" customWidth="1"/>
    <col min="8963" max="8963" width="12.44140625" style="85" bestFit="1" customWidth="1"/>
    <col min="8964" max="8964" width="8.88671875" style="85"/>
    <col min="8965" max="8965" width="3.33203125" style="85" customWidth="1"/>
    <col min="8966" max="8966" width="27.77734375" style="85" customWidth="1"/>
    <col min="8967" max="8967" width="8.88671875" style="85" bestFit="1" customWidth="1"/>
    <col min="8968" max="9216" width="8.88671875" style="85"/>
    <col min="9217" max="9217" width="8.6640625" style="85" bestFit="1" customWidth="1"/>
    <col min="9218" max="9218" width="9" style="85" bestFit="1" customWidth="1"/>
    <col min="9219" max="9219" width="12.44140625" style="85" bestFit="1" customWidth="1"/>
    <col min="9220" max="9220" width="8.88671875" style="85"/>
    <col min="9221" max="9221" width="3.33203125" style="85" customWidth="1"/>
    <col min="9222" max="9222" width="27.77734375" style="85" customWidth="1"/>
    <col min="9223" max="9223" width="8.88671875" style="85" bestFit="1" customWidth="1"/>
    <col min="9224" max="9472" width="8.88671875" style="85"/>
    <col min="9473" max="9473" width="8.6640625" style="85" bestFit="1" customWidth="1"/>
    <col min="9474" max="9474" width="9" style="85" bestFit="1" customWidth="1"/>
    <col min="9475" max="9475" width="12.44140625" style="85" bestFit="1" customWidth="1"/>
    <col min="9476" max="9476" width="8.88671875" style="85"/>
    <col min="9477" max="9477" width="3.33203125" style="85" customWidth="1"/>
    <col min="9478" max="9478" width="27.77734375" style="85" customWidth="1"/>
    <col min="9479" max="9479" width="8.88671875" style="85" bestFit="1" customWidth="1"/>
    <col min="9480" max="9728" width="8.88671875" style="85"/>
    <col min="9729" max="9729" width="8.6640625" style="85" bestFit="1" customWidth="1"/>
    <col min="9730" max="9730" width="9" style="85" bestFit="1" customWidth="1"/>
    <col min="9731" max="9731" width="12.44140625" style="85" bestFit="1" customWidth="1"/>
    <col min="9732" max="9732" width="8.88671875" style="85"/>
    <col min="9733" max="9733" width="3.33203125" style="85" customWidth="1"/>
    <col min="9734" max="9734" width="27.77734375" style="85" customWidth="1"/>
    <col min="9735" max="9735" width="8.88671875" style="85" bestFit="1" customWidth="1"/>
    <col min="9736" max="9984" width="8.88671875" style="85"/>
    <col min="9985" max="9985" width="8.6640625" style="85" bestFit="1" customWidth="1"/>
    <col min="9986" max="9986" width="9" style="85" bestFit="1" customWidth="1"/>
    <col min="9987" max="9987" width="12.44140625" style="85" bestFit="1" customWidth="1"/>
    <col min="9988" max="9988" width="8.88671875" style="85"/>
    <col min="9989" max="9989" width="3.33203125" style="85" customWidth="1"/>
    <col min="9990" max="9990" width="27.77734375" style="85" customWidth="1"/>
    <col min="9991" max="9991" width="8.88671875" style="85" bestFit="1" customWidth="1"/>
    <col min="9992" max="10240" width="8.88671875" style="85"/>
    <col min="10241" max="10241" width="8.6640625" style="85" bestFit="1" customWidth="1"/>
    <col min="10242" max="10242" width="9" style="85" bestFit="1" customWidth="1"/>
    <col min="10243" max="10243" width="12.44140625" style="85" bestFit="1" customWidth="1"/>
    <col min="10244" max="10244" width="8.88671875" style="85"/>
    <col min="10245" max="10245" width="3.33203125" style="85" customWidth="1"/>
    <col min="10246" max="10246" width="27.77734375" style="85" customWidth="1"/>
    <col min="10247" max="10247" width="8.88671875" style="85" bestFit="1" customWidth="1"/>
    <col min="10248" max="10496" width="8.88671875" style="85"/>
    <col min="10497" max="10497" width="8.6640625" style="85" bestFit="1" customWidth="1"/>
    <col min="10498" max="10498" width="9" style="85" bestFit="1" customWidth="1"/>
    <col min="10499" max="10499" width="12.44140625" style="85" bestFit="1" customWidth="1"/>
    <col min="10500" max="10500" width="8.88671875" style="85"/>
    <col min="10501" max="10501" width="3.33203125" style="85" customWidth="1"/>
    <col min="10502" max="10502" width="27.77734375" style="85" customWidth="1"/>
    <col min="10503" max="10503" width="8.88671875" style="85" bestFit="1" customWidth="1"/>
    <col min="10504" max="10752" width="8.88671875" style="85"/>
    <col min="10753" max="10753" width="8.6640625" style="85" bestFit="1" customWidth="1"/>
    <col min="10754" max="10754" width="9" style="85" bestFit="1" customWidth="1"/>
    <col min="10755" max="10755" width="12.44140625" style="85" bestFit="1" customWidth="1"/>
    <col min="10756" max="10756" width="8.88671875" style="85"/>
    <col min="10757" max="10757" width="3.33203125" style="85" customWidth="1"/>
    <col min="10758" max="10758" width="27.77734375" style="85" customWidth="1"/>
    <col min="10759" max="10759" width="8.88671875" style="85" bestFit="1" customWidth="1"/>
    <col min="10760" max="11008" width="8.88671875" style="85"/>
    <col min="11009" max="11009" width="8.6640625" style="85" bestFit="1" customWidth="1"/>
    <col min="11010" max="11010" width="9" style="85" bestFit="1" customWidth="1"/>
    <col min="11011" max="11011" width="12.44140625" style="85" bestFit="1" customWidth="1"/>
    <col min="11012" max="11012" width="8.88671875" style="85"/>
    <col min="11013" max="11013" width="3.33203125" style="85" customWidth="1"/>
    <col min="11014" max="11014" width="27.77734375" style="85" customWidth="1"/>
    <col min="11015" max="11015" width="8.88671875" style="85" bestFit="1" customWidth="1"/>
    <col min="11016" max="11264" width="8.88671875" style="85"/>
    <col min="11265" max="11265" width="8.6640625" style="85" bestFit="1" customWidth="1"/>
    <col min="11266" max="11266" width="9" style="85" bestFit="1" customWidth="1"/>
    <col min="11267" max="11267" width="12.44140625" style="85" bestFit="1" customWidth="1"/>
    <col min="11268" max="11268" width="8.88671875" style="85"/>
    <col min="11269" max="11269" width="3.33203125" style="85" customWidth="1"/>
    <col min="11270" max="11270" width="27.77734375" style="85" customWidth="1"/>
    <col min="11271" max="11271" width="8.88671875" style="85" bestFit="1" customWidth="1"/>
    <col min="11272" max="11520" width="8.88671875" style="85"/>
    <col min="11521" max="11521" width="8.6640625" style="85" bestFit="1" customWidth="1"/>
    <col min="11522" max="11522" width="9" style="85" bestFit="1" customWidth="1"/>
    <col min="11523" max="11523" width="12.44140625" style="85" bestFit="1" customWidth="1"/>
    <col min="11524" max="11524" width="8.88671875" style="85"/>
    <col min="11525" max="11525" width="3.33203125" style="85" customWidth="1"/>
    <col min="11526" max="11526" width="27.77734375" style="85" customWidth="1"/>
    <col min="11527" max="11527" width="8.88671875" style="85" bestFit="1" customWidth="1"/>
    <col min="11528" max="11776" width="8.88671875" style="85"/>
    <col min="11777" max="11777" width="8.6640625" style="85" bestFit="1" customWidth="1"/>
    <col min="11778" max="11778" width="9" style="85" bestFit="1" customWidth="1"/>
    <col min="11779" max="11779" width="12.44140625" style="85" bestFit="1" customWidth="1"/>
    <col min="11780" max="11780" width="8.88671875" style="85"/>
    <col min="11781" max="11781" width="3.33203125" style="85" customWidth="1"/>
    <col min="11782" max="11782" width="27.77734375" style="85" customWidth="1"/>
    <col min="11783" max="11783" width="8.88671875" style="85" bestFit="1" customWidth="1"/>
    <col min="11784" max="12032" width="8.88671875" style="85"/>
    <col min="12033" max="12033" width="8.6640625" style="85" bestFit="1" customWidth="1"/>
    <col min="12034" max="12034" width="9" style="85" bestFit="1" customWidth="1"/>
    <col min="12035" max="12035" width="12.44140625" style="85" bestFit="1" customWidth="1"/>
    <col min="12036" max="12036" width="8.88671875" style="85"/>
    <col min="12037" max="12037" width="3.33203125" style="85" customWidth="1"/>
    <col min="12038" max="12038" width="27.77734375" style="85" customWidth="1"/>
    <col min="12039" max="12039" width="8.88671875" style="85" bestFit="1" customWidth="1"/>
    <col min="12040" max="12288" width="8.88671875" style="85"/>
    <col min="12289" max="12289" width="8.6640625" style="85" bestFit="1" customWidth="1"/>
    <col min="12290" max="12290" width="9" style="85" bestFit="1" customWidth="1"/>
    <col min="12291" max="12291" width="12.44140625" style="85" bestFit="1" customWidth="1"/>
    <col min="12292" max="12292" width="8.88671875" style="85"/>
    <col min="12293" max="12293" width="3.33203125" style="85" customWidth="1"/>
    <col min="12294" max="12294" width="27.77734375" style="85" customWidth="1"/>
    <col min="12295" max="12295" width="8.88671875" style="85" bestFit="1" customWidth="1"/>
    <col min="12296" max="12544" width="8.88671875" style="85"/>
    <col min="12545" max="12545" width="8.6640625" style="85" bestFit="1" customWidth="1"/>
    <col min="12546" max="12546" width="9" style="85" bestFit="1" customWidth="1"/>
    <col min="12547" max="12547" width="12.44140625" style="85" bestFit="1" customWidth="1"/>
    <col min="12548" max="12548" width="8.88671875" style="85"/>
    <col min="12549" max="12549" width="3.33203125" style="85" customWidth="1"/>
    <col min="12550" max="12550" width="27.77734375" style="85" customWidth="1"/>
    <col min="12551" max="12551" width="8.88671875" style="85" bestFit="1" customWidth="1"/>
    <col min="12552" max="12800" width="8.88671875" style="85"/>
    <col min="12801" max="12801" width="8.6640625" style="85" bestFit="1" customWidth="1"/>
    <col min="12802" max="12802" width="9" style="85" bestFit="1" customWidth="1"/>
    <col min="12803" max="12803" width="12.44140625" style="85" bestFit="1" customWidth="1"/>
    <col min="12804" max="12804" width="8.88671875" style="85"/>
    <col min="12805" max="12805" width="3.33203125" style="85" customWidth="1"/>
    <col min="12806" max="12806" width="27.77734375" style="85" customWidth="1"/>
    <col min="12807" max="12807" width="8.88671875" style="85" bestFit="1" customWidth="1"/>
    <col min="12808" max="13056" width="8.88671875" style="85"/>
    <col min="13057" max="13057" width="8.6640625" style="85" bestFit="1" customWidth="1"/>
    <col min="13058" max="13058" width="9" style="85" bestFit="1" customWidth="1"/>
    <col min="13059" max="13059" width="12.44140625" style="85" bestFit="1" customWidth="1"/>
    <col min="13060" max="13060" width="8.88671875" style="85"/>
    <col min="13061" max="13061" width="3.33203125" style="85" customWidth="1"/>
    <col min="13062" max="13062" width="27.77734375" style="85" customWidth="1"/>
    <col min="13063" max="13063" width="8.88671875" style="85" bestFit="1" customWidth="1"/>
    <col min="13064" max="13312" width="8.88671875" style="85"/>
    <col min="13313" max="13313" width="8.6640625" style="85" bestFit="1" customWidth="1"/>
    <col min="13314" max="13314" width="9" style="85" bestFit="1" customWidth="1"/>
    <col min="13315" max="13315" width="12.44140625" style="85" bestFit="1" customWidth="1"/>
    <col min="13316" max="13316" width="8.88671875" style="85"/>
    <col min="13317" max="13317" width="3.33203125" style="85" customWidth="1"/>
    <col min="13318" max="13318" width="27.77734375" style="85" customWidth="1"/>
    <col min="13319" max="13319" width="8.88671875" style="85" bestFit="1" customWidth="1"/>
    <col min="13320" max="13568" width="8.88671875" style="85"/>
    <col min="13569" max="13569" width="8.6640625" style="85" bestFit="1" customWidth="1"/>
    <col min="13570" max="13570" width="9" style="85" bestFit="1" customWidth="1"/>
    <col min="13571" max="13571" width="12.44140625" style="85" bestFit="1" customWidth="1"/>
    <col min="13572" max="13572" width="8.88671875" style="85"/>
    <col min="13573" max="13573" width="3.33203125" style="85" customWidth="1"/>
    <col min="13574" max="13574" width="27.77734375" style="85" customWidth="1"/>
    <col min="13575" max="13575" width="8.88671875" style="85" bestFit="1" customWidth="1"/>
    <col min="13576" max="13824" width="8.88671875" style="85"/>
    <col min="13825" max="13825" width="8.6640625" style="85" bestFit="1" customWidth="1"/>
    <col min="13826" max="13826" width="9" style="85" bestFit="1" customWidth="1"/>
    <col min="13827" max="13827" width="12.44140625" style="85" bestFit="1" customWidth="1"/>
    <col min="13828" max="13828" width="8.88671875" style="85"/>
    <col min="13829" max="13829" width="3.33203125" style="85" customWidth="1"/>
    <col min="13830" max="13830" width="27.77734375" style="85" customWidth="1"/>
    <col min="13831" max="13831" width="8.88671875" style="85" bestFit="1" customWidth="1"/>
    <col min="13832" max="14080" width="8.88671875" style="85"/>
    <col min="14081" max="14081" width="8.6640625" style="85" bestFit="1" customWidth="1"/>
    <col min="14082" max="14082" width="9" style="85" bestFit="1" customWidth="1"/>
    <col min="14083" max="14083" width="12.44140625" style="85" bestFit="1" customWidth="1"/>
    <col min="14084" max="14084" width="8.88671875" style="85"/>
    <col min="14085" max="14085" width="3.33203125" style="85" customWidth="1"/>
    <col min="14086" max="14086" width="27.77734375" style="85" customWidth="1"/>
    <col min="14087" max="14087" width="8.88671875" style="85" bestFit="1" customWidth="1"/>
    <col min="14088" max="14336" width="8.88671875" style="85"/>
    <col min="14337" max="14337" width="8.6640625" style="85" bestFit="1" customWidth="1"/>
    <col min="14338" max="14338" width="9" style="85" bestFit="1" customWidth="1"/>
    <col min="14339" max="14339" width="12.44140625" style="85" bestFit="1" customWidth="1"/>
    <col min="14340" max="14340" width="8.88671875" style="85"/>
    <col min="14341" max="14341" width="3.33203125" style="85" customWidth="1"/>
    <col min="14342" max="14342" width="27.77734375" style="85" customWidth="1"/>
    <col min="14343" max="14343" width="8.88671875" style="85" bestFit="1" customWidth="1"/>
    <col min="14344" max="14592" width="8.88671875" style="85"/>
    <col min="14593" max="14593" width="8.6640625" style="85" bestFit="1" customWidth="1"/>
    <col min="14594" max="14594" width="9" style="85" bestFit="1" customWidth="1"/>
    <col min="14595" max="14595" width="12.44140625" style="85" bestFit="1" customWidth="1"/>
    <col min="14596" max="14596" width="8.88671875" style="85"/>
    <col min="14597" max="14597" width="3.33203125" style="85" customWidth="1"/>
    <col min="14598" max="14598" width="27.77734375" style="85" customWidth="1"/>
    <col min="14599" max="14599" width="8.88671875" style="85" bestFit="1" customWidth="1"/>
    <col min="14600" max="14848" width="8.88671875" style="85"/>
    <col min="14849" max="14849" width="8.6640625" style="85" bestFit="1" customWidth="1"/>
    <col min="14850" max="14850" width="9" style="85" bestFit="1" customWidth="1"/>
    <col min="14851" max="14851" width="12.44140625" style="85" bestFit="1" customWidth="1"/>
    <col min="14852" max="14852" width="8.88671875" style="85"/>
    <col min="14853" max="14853" width="3.33203125" style="85" customWidth="1"/>
    <col min="14854" max="14854" width="27.77734375" style="85" customWidth="1"/>
    <col min="14855" max="14855" width="8.88671875" style="85" bestFit="1" customWidth="1"/>
    <col min="14856" max="15104" width="8.88671875" style="85"/>
    <col min="15105" max="15105" width="8.6640625" style="85" bestFit="1" customWidth="1"/>
    <col min="15106" max="15106" width="9" style="85" bestFit="1" customWidth="1"/>
    <col min="15107" max="15107" width="12.44140625" style="85" bestFit="1" customWidth="1"/>
    <col min="15108" max="15108" width="8.88671875" style="85"/>
    <col min="15109" max="15109" width="3.33203125" style="85" customWidth="1"/>
    <col min="15110" max="15110" width="27.77734375" style="85" customWidth="1"/>
    <col min="15111" max="15111" width="8.88671875" style="85" bestFit="1" customWidth="1"/>
    <col min="15112" max="15360" width="8.88671875" style="85"/>
    <col min="15361" max="15361" width="8.6640625" style="85" bestFit="1" customWidth="1"/>
    <col min="15362" max="15362" width="9" style="85" bestFit="1" customWidth="1"/>
    <col min="15363" max="15363" width="12.44140625" style="85" bestFit="1" customWidth="1"/>
    <col min="15364" max="15364" width="8.88671875" style="85"/>
    <col min="15365" max="15365" width="3.33203125" style="85" customWidth="1"/>
    <col min="15366" max="15366" width="27.77734375" style="85" customWidth="1"/>
    <col min="15367" max="15367" width="8.88671875" style="85" bestFit="1" customWidth="1"/>
    <col min="15368" max="15616" width="8.88671875" style="85"/>
    <col min="15617" max="15617" width="8.6640625" style="85" bestFit="1" customWidth="1"/>
    <col min="15618" max="15618" width="9" style="85" bestFit="1" customWidth="1"/>
    <col min="15619" max="15619" width="12.44140625" style="85" bestFit="1" customWidth="1"/>
    <col min="15620" max="15620" width="8.88671875" style="85"/>
    <col min="15621" max="15621" width="3.33203125" style="85" customWidth="1"/>
    <col min="15622" max="15622" width="27.77734375" style="85" customWidth="1"/>
    <col min="15623" max="15623" width="8.88671875" style="85" bestFit="1" customWidth="1"/>
    <col min="15624" max="15872" width="8.88671875" style="85"/>
    <col min="15873" max="15873" width="8.6640625" style="85" bestFit="1" customWidth="1"/>
    <col min="15874" max="15874" width="9" style="85" bestFit="1" customWidth="1"/>
    <col min="15875" max="15875" width="12.44140625" style="85" bestFit="1" customWidth="1"/>
    <col min="15876" max="15876" width="8.88671875" style="85"/>
    <col min="15877" max="15877" width="3.33203125" style="85" customWidth="1"/>
    <col min="15878" max="15878" width="27.77734375" style="85" customWidth="1"/>
    <col min="15879" max="15879" width="8.88671875" style="85" bestFit="1" customWidth="1"/>
    <col min="15880" max="16128" width="8.88671875" style="85"/>
    <col min="16129" max="16129" width="8.6640625" style="85" bestFit="1" customWidth="1"/>
    <col min="16130" max="16130" width="9" style="85" bestFit="1" customWidth="1"/>
    <col min="16131" max="16131" width="12.44140625" style="85" bestFit="1" customWidth="1"/>
    <col min="16132" max="16132" width="8.88671875" style="85"/>
    <col min="16133" max="16133" width="3.33203125" style="85" customWidth="1"/>
    <col min="16134" max="16134" width="27.77734375" style="85" customWidth="1"/>
    <col min="16135" max="16135" width="8.88671875" style="85" bestFit="1" customWidth="1"/>
    <col min="16136" max="16384" width="8.88671875" style="85"/>
  </cols>
  <sheetData>
    <row r="1" spans="1:8" ht="18.75" thickBot="1" x14ac:dyDescent="0.3">
      <c r="B1" s="85" t="s">
        <v>46</v>
      </c>
      <c r="C1" s="85" t="s">
        <v>47</v>
      </c>
      <c r="D1" s="85" t="s">
        <v>48</v>
      </c>
      <c r="F1" s="206" t="s">
        <v>49</v>
      </c>
      <c r="G1" s="207"/>
      <c r="H1" s="208"/>
    </row>
    <row r="2" spans="1:8" x14ac:dyDescent="0.25">
      <c r="A2" s="85" t="s">
        <v>50</v>
      </c>
      <c r="B2" s="88">
        <v>1.1100000000000001</v>
      </c>
      <c r="C2" s="88">
        <v>0.97</v>
      </c>
      <c r="D2" s="88"/>
    </row>
    <row r="3" spans="1:8" x14ac:dyDescent="0.25">
      <c r="A3" s="85" t="s">
        <v>51</v>
      </c>
      <c r="B3" s="88">
        <v>3.77</v>
      </c>
      <c r="C3" s="88">
        <v>4.33</v>
      </c>
      <c r="D3" s="88"/>
      <c r="F3" s="85" t="s">
        <v>52</v>
      </c>
      <c r="G3" s="89"/>
    </row>
    <row r="4" spans="1:8" x14ac:dyDescent="0.25">
      <c r="A4" s="85" t="s">
        <v>53</v>
      </c>
      <c r="B4" s="88">
        <v>5.94</v>
      </c>
      <c r="C4" s="88">
        <v>5.35</v>
      </c>
      <c r="D4" s="88"/>
      <c r="F4" s="85" t="s">
        <v>54</v>
      </c>
      <c r="G4" s="88"/>
    </row>
    <row r="5" spans="1:8" x14ac:dyDescent="0.25">
      <c r="A5" s="85" t="s">
        <v>55</v>
      </c>
      <c r="B5" s="88">
        <v>2.9</v>
      </c>
      <c r="C5" s="88">
        <v>2.2999999999999998</v>
      </c>
      <c r="D5" s="88"/>
      <c r="F5" s="85" t="s">
        <v>56</v>
      </c>
      <c r="G5" s="90"/>
    </row>
    <row r="6" spans="1:8" x14ac:dyDescent="0.25">
      <c r="A6" s="85" t="s">
        <v>57</v>
      </c>
      <c r="B6" s="88">
        <v>1.04</v>
      </c>
      <c r="C6" s="88">
        <v>1.19</v>
      </c>
      <c r="D6" s="88"/>
      <c r="F6" s="85" t="s">
        <v>58</v>
      </c>
      <c r="G6" s="91"/>
    </row>
    <row r="7" spans="1:8" x14ac:dyDescent="0.25">
      <c r="A7" s="85" t="s">
        <v>59</v>
      </c>
      <c r="B7" s="88">
        <v>4.2300000000000004</v>
      </c>
      <c r="C7" s="88">
        <v>3.88</v>
      </c>
      <c r="D7" s="88"/>
      <c r="F7" s="85" t="s">
        <v>60</v>
      </c>
      <c r="G7" s="88"/>
    </row>
    <row r="8" spans="1:8" x14ac:dyDescent="0.25">
      <c r="F8" s="85" t="s">
        <v>61</v>
      </c>
      <c r="G8" s="88"/>
    </row>
    <row r="9" spans="1:8" x14ac:dyDescent="0.25">
      <c r="F9" s="85" t="s">
        <v>62</v>
      </c>
      <c r="G9" s="88"/>
    </row>
    <row r="10" spans="1:8" x14ac:dyDescent="0.25">
      <c r="F10" s="85" t="s">
        <v>63</v>
      </c>
      <c r="G10" s="92"/>
    </row>
    <row r="11" spans="1:8" ht="18.75" thickBot="1" x14ac:dyDescent="0.3"/>
    <row r="12" spans="1:8" ht="18.75" thickBot="1" x14ac:dyDescent="0.3">
      <c r="F12" s="93" t="s">
        <v>64</v>
      </c>
      <c r="G12" s="94"/>
      <c r="H12" s="95"/>
    </row>
    <row r="13" spans="1:8" x14ac:dyDescent="0.25">
      <c r="F13" s="85" t="s">
        <v>61</v>
      </c>
      <c r="H13" s="96"/>
    </row>
  </sheetData>
  <mergeCells count="1">
    <mergeCell ref="F1:H1"/>
  </mergeCells>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
  <sheetViews>
    <sheetView workbookViewId="0"/>
  </sheetViews>
  <sheetFormatPr defaultRowHeight="15" x14ac:dyDescent="0.2"/>
  <cols>
    <col min="2" max="2" width="7.33203125" customWidth="1"/>
    <col min="3" max="3" width="10.21875" bestFit="1" customWidth="1"/>
    <col min="4" max="4" width="6.44140625" bestFit="1" customWidth="1"/>
    <col min="5" max="5" width="5.44140625" bestFit="1" customWidth="1"/>
    <col min="6" max="6" width="8.6640625" bestFit="1" customWidth="1"/>
    <col min="7" max="7" width="5.44140625" bestFit="1" customWidth="1"/>
    <col min="8" max="8" width="5.5546875" bestFit="1" customWidth="1"/>
    <col min="9" max="9" width="6.88671875" bestFit="1" customWidth="1"/>
    <col min="10" max="10" width="7" bestFit="1" customWidth="1"/>
  </cols>
  <sheetData>
    <row r="1" spans="1:10" ht="16.5" thickBot="1" x14ac:dyDescent="0.3">
      <c r="A1" s="179"/>
      <c r="C1" s="32" t="s">
        <v>11</v>
      </c>
      <c r="D1" s="32" t="s">
        <v>102</v>
      </c>
      <c r="E1" s="32" t="s">
        <v>16</v>
      </c>
      <c r="F1" s="32" t="s">
        <v>103</v>
      </c>
      <c r="G1" s="32" t="s">
        <v>2</v>
      </c>
      <c r="H1" s="33">
        <v>0.4</v>
      </c>
      <c r="I1" s="32" t="s">
        <v>104</v>
      </c>
      <c r="J1" s="32" t="s">
        <v>105</v>
      </c>
    </row>
    <row r="2" spans="1:10" ht="15.75" x14ac:dyDescent="0.25">
      <c r="A2" s="179"/>
      <c r="C2" s="37">
        <v>3</v>
      </c>
      <c r="D2" s="167"/>
      <c r="E2" s="168"/>
      <c r="F2" s="168"/>
      <c r="G2" s="168"/>
      <c r="H2" s="169"/>
      <c r="I2" s="168"/>
      <c r="J2" s="170"/>
    </row>
    <row r="3" spans="1:10" ht="15.75" x14ac:dyDescent="0.25">
      <c r="A3" s="179"/>
      <c r="C3" s="37">
        <v>6</v>
      </c>
      <c r="D3" s="171"/>
      <c r="E3" s="172"/>
      <c r="F3" s="172"/>
      <c r="G3" s="172"/>
      <c r="H3" s="173"/>
      <c r="I3" s="172"/>
      <c r="J3" s="174"/>
    </row>
    <row r="4" spans="1:10" ht="15.75" x14ac:dyDescent="0.25">
      <c r="A4" s="179"/>
      <c r="C4" s="37">
        <v>10</v>
      </c>
      <c r="D4" s="171"/>
      <c r="E4" s="172"/>
      <c r="F4" s="172"/>
      <c r="G4" s="172"/>
      <c r="H4" s="173"/>
      <c r="I4" s="172"/>
      <c r="J4" s="174"/>
    </row>
    <row r="5" spans="1:10" ht="15.75" x14ac:dyDescent="0.25">
      <c r="A5" s="179"/>
      <c r="C5" s="37">
        <v>15</v>
      </c>
      <c r="D5" s="171"/>
      <c r="E5" s="172"/>
      <c r="F5" s="172"/>
      <c r="G5" s="172"/>
      <c r="H5" s="173"/>
      <c r="I5" s="172"/>
      <c r="J5" s="174"/>
    </row>
    <row r="6" spans="1:10" ht="15.75" x14ac:dyDescent="0.25">
      <c r="A6" s="179"/>
      <c r="C6" s="37">
        <v>20</v>
      </c>
      <c r="D6" s="171"/>
      <c r="E6" s="172"/>
      <c r="F6" s="172"/>
      <c r="G6" s="172"/>
      <c r="H6" s="173"/>
      <c r="I6" s="172"/>
      <c r="J6" s="174"/>
    </row>
    <row r="7" spans="1:10" ht="15.75" x14ac:dyDescent="0.25">
      <c r="A7" s="179"/>
      <c r="C7" s="37">
        <v>25</v>
      </c>
      <c r="D7" s="171"/>
      <c r="E7" s="172"/>
      <c r="F7" s="172"/>
      <c r="G7" s="172"/>
      <c r="H7" s="173"/>
      <c r="I7" s="172"/>
      <c r="J7" s="174"/>
    </row>
    <row r="8" spans="1:10" ht="15.75" x14ac:dyDescent="0.25">
      <c r="A8" s="179"/>
      <c r="C8" s="37">
        <v>30</v>
      </c>
      <c r="D8" s="171"/>
      <c r="E8" s="172"/>
      <c r="F8" s="172"/>
      <c r="G8" s="172"/>
      <c r="H8" s="173"/>
      <c r="I8" s="172"/>
      <c r="J8" s="174"/>
    </row>
    <row r="9" spans="1:10" ht="15.75" x14ac:dyDescent="0.25">
      <c r="A9" s="179"/>
      <c r="C9" s="37">
        <v>35</v>
      </c>
      <c r="D9" s="171"/>
      <c r="E9" s="172"/>
      <c r="F9" s="172"/>
      <c r="G9" s="172"/>
      <c r="H9" s="173"/>
      <c r="I9" s="172"/>
      <c r="J9" s="174"/>
    </row>
    <row r="10" spans="1:10" ht="15.75" x14ac:dyDescent="0.25">
      <c r="A10" s="179"/>
      <c r="C10" s="37">
        <v>50</v>
      </c>
      <c r="D10" s="171"/>
      <c r="E10" s="172"/>
      <c r="F10" s="172"/>
      <c r="G10" s="172"/>
      <c r="H10" s="173"/>
      <c r="I10" s="172"/>
      <c r="J10" s="174"/>
    </row>
    <row r="11" spans="1:10" ht="16.5" thickBot="1" x14ac:dyDescent="0.3">
      <c r="A11" s="179"/>
      <c r="C11" s="37">
        <v>100</v>
      </c>
      <c r="D11" s="175"/>
      <c r="E11" s="176"/>
      <c r="F11" s="176"/>
      <c r="G11" s="176"/>
      <c r="H11" s="177"/>
      <c r="I11" s="176"/>
      <c r="J11" s="178"/>
    </row>
    <row r="12" spans="1:10" x14ac:dyDescent="0.2">
      <c r="A12" s="179"/>
    </row>
    <row r="13" spans="1:10" x14ac:dyDescent="0.2">
      <c r="A13" s="179"/>
    </row>
    <row r="14" spans="1:10" x14ac:dyDescent="0.2">
      <c r="A14" s="179"/>
    </row>
    <row r="15" spans="1:10" x14ac:dyDescent="0.2">
      <c r="A15" s="179"/>
    </row>
    <row r="16" spans="1:10" x14ac:dyDescent="0.2">
      <c r="A16" s="179"/>
    </row>
    <row r="17" spans="1:1" x14ac:dyDescent="0.2">
      <c r="A17" s="179"/>
    </row>
    <row r="18" spans="1:1" x14ac:dyDescent="0.2">
      <c r="A18" s="179"/>
    </row>
    <row r="19" spans="1:1" x14ac:dyDescent="0.2">
      <c r="A19" s="179"/>
    </row>
    <row r="20" spans="1:1" x14ac:dyDescent="0.2">
      <c r="A20" s="179"/>
    </row>
    <row r="21" spans="1:1" x14ac:dyDescent="0.2">
      <c r="A21" s="179"/>
    </row>
    <row r="22" spans="1:1" x14ac:dyDescent="0.2">
      <c r="A22" s="179"/>
    </row>
    <row r="23" spans="1:1" x14ac:dyDescent="0.2">
      <c r="A23" s="179"/>
    </row>
    <row r="24" spans="1:1" x14ac:dyDescent="0.2">
      <c r="A24" s="179"/>
    </row>
    <row r="25" spans="1:1" x14ac:dyDescent="0.2">
      <c r="A25" s="179"/>
    </row>
    <row r="26" spans="1:1" x14ac:dyDescent="0.2">
      <c r="A26" s="179"/>
    </row>
    <row r="27" spans="1:1" x14ac:dyDescent="0.2">
      <c r="A27" s="179"/>
    </row>
    <row r="28" spans="1:1" x14ac:dyDescent="0.2">
      <c r="A28" s="179"/>
    </row>
    <row r="29" spans="1:1" x14ac:dyDescent="0.2">
      <c r="A29" s="179"/>
    </row>
    <row r="30" spans="1:1" x14ac:dyDescent="0.2">
      <c r="A30" s="179"/>
    </row>
    <row r="31" spans="1:1" x14ac:dyDescent="0.2">
      <c r="A31" s="179"/>
    </row>
    <row r="32" spans="1:1" x14ac:dyDescent="0.2">
      <c r="A32" s="179"/>
    </row>
    <row r="33" spans="1:1" x14ac:dyDescent="0.2">
      <c r="A33" s="179"/>
    </row>
    <row r="34" spans="1:1" x14ac:dyDescent="0.2">
      <c r="A34" s="179"/>
    </row>
    <row r="35" spans="1:1" x14ac:dyDescent="0.2">
      <c r="A35" s="179"/>
    </row>
    <row r="36" spans="1:1" x14ac:dyDescent="0.2">
      <c r="A36" s="179"/>
    </row>
    <row r="37" spans="1:1" x14ac:dyDescent="0.2">
      <c r="A37" s="179"/>
    </row>
    <row r="38" spans="1:1" x14ac:dyDescent="0.2">
      <c r="A38" s="179"/>
    </row>
    <row r="39" spans="1:1" x14ac:dyDescent="0.2">
      <c r="A39" s="179"/>
    </row>
    <row r="40" spans="1:1" x14ac:dyDescent="0.2">
      <c r="A40" s="179"/>
    </row>
    <row r="41" spans="1:1" x14ac:dyDescent="0.2">
      <c r="A41" s="179"/>
    </row>
    <row r="42" spans="1:1" x14ac:dyDescent="0.2">
      <c r="A42" s="179"/>
    </row>
    <row r="43" spans="1:1" x14ac:dyDescent="0.2">
      <c r="A43" s="179"/>
    </row>
    <row r="44" spans="1:1" x14ac:dyDescent="0.2">
      <c r="A44" s="179"/>
    </row>
    <row r="45" spans="1:1" x14ac:dyDescent="0.2">
      <c r="A45" s="179"/>
    </row>
    <row r="46" spans="1:1" x14ac:dyDescent="0.2">
      <c r="A46" s="179"/>
    </row>
    <row r="47" spans="1:1" x14ac:dyDescent="0.2">
      <c r="A47" s="179"/>
    </row>
    <row r="48" spans="1:1" x14ac:dyDescent="0.2">
      <c r="A48" s="179"/>
    </row>
    <row r="49" spans="1:1" x14ac:dyDescent="0.2">
      <c r="A49" s="179"/>
    </row>
    <row r="50" spans="1:1" x14ac:dyDescent="0.2">
      <c r="A50" s="179"/>
    </row>
    <row r="51" spans="1:1" x14ac:dyDescent="0.2">
      <c r="A51" s="179"/>
    </row>
    <row r="52" spans="1:1" x14ac:dyDescent="0.2">
      <c r="A52" s="179"/>
    </row>
    <row r="53" spans="1:1" x14ac:dyDescent="0.2">
      <c r="A53" s="179"/>
    </row>
    <row r="54" spans="1:1" x14ac:dyDescent="0.2">
      <c r="A54" s="179"/>
    </row>
    <row r="55" spans="1:1" x14ac:dyDescent="0.2">
      <c r="A55" s="179"/>
    </row>
    <row r="56" spans="1:1" x14ac:dyDescent="0.2">
      <c r="A56" s="179"/>
    </row>
    <row r="57" spans="1:1" x14ac:dyDescent="0.2">
      <c r="A57" s="179"/>
    </row>
    <row r="58" spans="1:1" x14ac:dyDescent="0.2">
      <c r="A58" s="179"/>
    </row>
    <row r="59" spans="1:1" x14ac:dyDescent="0.2">
      <c r="A59" s="179"/>
    </row>
    <row r="60" spans="1:1" x14ac:dyDescent="0.2">
      <c r="A60" s="179"/>
    </row>
    <row r="61" spans="1:1" x14ac:dyDescent="0.2">
      <c r="A61" s="179"/>
    </row>
    <row r="62" spans="1:1" x14ac:dyDescent="0.2">
      <c r="A62" s="179"/>
    </row>
    <row r="63" spans="1:1" x14ac:dyDescent="0.2">
      <c r="A63" s="179"/>
    </row>
    <row r="64" spans="1:1" x14ac:dyDescent="0.2">
      <c r="A64" s="179"/>
    </row>
    <row r="65" spans="1:1" x14ac:dyDescent="0.2">
      <c r="A65" s="179"/>
    </row>
    <row r="66" spans="1:1" x14ac:dyDescent="0.2">
      <c r="A66" s="179"/>
    </row>
    <row r="67" spans="1:1" x14ac:dyDescent="0.2">
      <c r="A67" s="179"/>
    </row>
    <row r="68" spans="1:1" x14ac:dyDescent="0.2">
      <c r="A68" s="179"/>
    </row>
    <row r="69" spans="1:1" x14ac:dyDescent="0.2">
      <c r="A69" s="179"/>
    </row>
    <row r="70" spans="1:1" x14ac:dyDescent="0.2">
      <c r="A70" s="179"/>
    </row>
    <row r="71" spans="1:1" x14ac:dyDescent="0.2">
      <c r="A71" s="179"/>
    </row>
    <row r="72" spans="1:1" x14ac:dyDescent="0.2">
      <c r="A72" s="179"/>
    </row>
    <row r="73" spans="1:1" x14ac:dyDescent="0.2">
      <c r="A73" s="179"/>
    </row>
    <row r="74" spans="1:1" x14ac:dyDescent="0.2">
      <c r="A74" s="179"/>
    </row>
    <row r="75" spans="1:1" x14ac:dyDescent="0.2">
      <c r="A75" s="179"/>
    </row>
    <row r="76" spans="1:1" x14ac:dyDescent="0.2">
      <c r="A76" s="179"/>
    </row>
    <row r="77" spans="1:1" x14ac:dyDescent="0.2">
      <c r="A77" s="179"/>
    </row>
    <row r="78" spans="1:1" x14ac:dyDescent="0.2">
      <c r="A78" s="179"/>
    </row>
    <row r="79" spans="1:1" x14ac:dyDescent="0.2">
      <c r="A79" s="179"/>
    </row>
    <row r="80" spans="1:1" x14ac:dyDescent="0.2">
      <c r="A80" s="179"/>
    </row>
    <row r="81" spans="1:1" x14ac:dyDescent="0.2">
      <c r="A81" s="179"/>
    </row>
    <row r="82" spans="1:1" x14ac:dyDescent="0.2">
      <c r="A82" s="179"/>
    </row>
    <row r="83" spans="1:1" x14ac:dyDescent="0.2">
      <c r="A83" s="179"/>
    </row>
    <row r="84" spans="1:1" x14ac:dyDescent="0.2">
      <c r="A84" s="179"/>
    </row>
    <row r="85" spans="1:1" x14ac:dyDescent="0.2">
      <c r="A85" s="179"/>
    </row>
    <row r="86" spans="1:1" x14ac:dyDescent="0.2">
      <c r="A86" s="179"/>
    </row>
    <row r="87" spans="1:1" x14ac:dyDescent="0.2">
      <c r="A87" s="179"/>
    </row>
    <row r="88" spans="1:1" x14ac:dyDescent="0.2">
      <c r="A88" s="179"/>
    </row>
    <row r="89" spans="1:1" x14ac:dyDescent="0.2">
      <c r="A89" s="179"/>
    </row>
    <row r="90" spans="1:1" x14ac:dyDescent="0.2">
      <c r="A90" s="179"/>
    </row>
    <row r="91" spans="1:1" x14ac:dyDescent="0.2">
      <c r="A91" s="179"/>
    </row>
    <row r="92" spans="1:1" x14ac:dyDescent="0.2">
      <c r="A92" s="179"/>
    </row>
    <row r="93" spans="1:1" x14ac:dyDescent="0.2">
      <c r="A93" s="179"/>
    </row>
    <row r="94" spans="1:1" x14ac:dyDescent="0.2">
      <c r="A94" s="179"/>
    </row>
    <row r="95" spans="1:1" x14ac:dyDescent="0.2">
      <c r="A95" s="179"/>
    </row>
    <row r="96" spans="1:1" x14ac:dyDescent="0.2">
      <c r="A96" s="179"/>
    </row>
    <row r="97" spans="1:1" x14ac:dyDescent="0.2">
      <c r="A97" s="179"/>
    </row>
    <row r="98" spans="1:1" x14ac:dyDescent="0.2">
      <c r="A98" s="179"/>
    </row>
    <row r="99" spans="1:1" x14ac:dyDescent="0.2">
      <c r="A99" s="179"/>
    </row>
    <row r="100" spans="1:1" x14ac:dyDescent="0.2">
      <c r="A100" s="179"/>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10" zoomScaleNormal="110" workbookViewId="0">
      <selection activeCell="B5" sqref="B5"/>
    </sheetView>
  </sheetViews>
  <sheetFormatPr defaultRowHeight="12.75" x14ac:dyDescent="0.2"/>
  <cols>
    <col min="1" max="1" width="8.88671875" style="182"/>
    <col min="2" max="2" width="8.88671875" style="182" customWidth="1"/>
    <col min="3" max="3" width="9.88671875" style="182" customWidth="1"/>
    <col min="4" max="257" width="8.88671875" style="182"/>
    <col min="258" max="258" width="9.6640625" style="182" customWidth="1"/>
    <col min="259" max="513" width="8.88671875" style="182"/>
    <col min="514" max="514" width="9.6640625" style="182" customWidth="1"/>
    <col min="515" max="769" width="8.88671875" style="182"/>
    <col min="770" max="770" width="9.6640625" style="182" customWidth="1"/>
    <col min="771" max="1025" width="8.88671875" style="182"/>
    <col min="1026" max="1026" width="9.6640625" style="182" customWidth="1"/>
    <col min="1027" max="1281" width="8.88671875" style="182"/>
    <col min="1282" max="1282" width="9.6640625" style="182" customWidth="1"/>
    <col min="1283" max="1537" width="8.88671875" style="182"/>
    <col min="1538" max="1538" width="9.6640625" style="182" customWidth="1"/>
    <col min="1539" max="1793" width="8.88671875" style="182"/>
    <col min="1794" max="1794" width="9.6640625" style="182" customWidth="1"/>
    <col min="1795" max="2049" width="8.88671875" style="182"/>
    <col min="2050" max="2050" width="9.6640625" style="182" customWidth="1"/>
    <col min="2051" max="2305" width="8.88671875" style="182"/>
    <col min="2306" max="2306" width="9.6640625" style="182" customWidth="1"/>
    <col min="2307" max="2561" width="8.88671875" style="182"/>
    <col min="2562" max="2562" width="9.6640625" style="182" customWidth="1"/>
    <col min="2563" max="2817" width="8.88671875" style="182"/>
    <col min="2818" max="2818" width="9.6640625" style="182" customWidth="1"/>
    <col min="2819" max="3073" width="8.88671875" style="182"/>
    <col min="3074" max="3074" width="9.6640625" style="182" customWidth="1"/>
    <col min="3075" max="3329" width="8.88671875" style="182"/>
    <col min="3330" max="3330" width="9.6640625" style="182" customWidth="1"/>
    <col min="3331" max="3585" width="8.88671875" style="182"/>
    <col min="3586" max="3586" width="9.6640625" style="182" customWidth="1"/>
    <col min="3587" max="3841" width="8.88671875" style="182"/>
    <col min="3842" max="3842" width="9.6640625" style="182" customWidth="1"/>
    <col min="3843" max="4097" width="8.88671875" style="182"/>
    <col min="4098" max="4098" width="9.6640625" style="182" customWidth="1"/>
    <col min="4099" max="4353" width="8.88671875" style="182"/>
    <col min="4354" max="4354" width="9.6640625" style="182" customWidth="1"/>
    <col min="4355" max="4609" width="8.88671875" style="182"/>
    <col min="4610" max="4610" width="9.6640625" style="182" customWidth="1"/>
    <col min="4611" max="4865" width="8.88671875" style="182"/>
    <col min="4866" max="4866" width="9.6640625" style="182" customWidth="1"/>
    <col min="4867" max="5121" width="8.88671875" style="182"/>
    <col min="5122" max="5122" width="9.6640625" style="182" customWidth="1"/>
    <col min="5123" max="5377" width="8.88671875" style="182"/>
    <col min="5378" max="5378" width="9.6640625" style="182" customWidth="1"/>
    <col min="5379" max="5633" width="8.88671875" style="182"/>
    <col min="5634" max="5634" width="9.6640625" style="182" customWidth="1"/>
    <col min="5635" max="5889" width="8.88671875" style="182"/>
    <col min="5890" max="5890" width="9.6640625" style="182" customWidth="1"/>
    <col min="5891" max="6145" width="8.88671875" style="182"/>
    <col min="6146" max="6146" width="9.6640625" style="182" customWidth="1"/>
    <col min="6147" max="6401" width="8.88671875" style="182"/>
    <col min="6402" max="6402" width="9.6640625" style="182" customWidth="1"/>
    <col min="6403" max="6657" width="8.88671875" style="182"/>
    <col min="6658" max="6658" width="9.6640625" style="182" customWidth="1"/>
    <col min="6659" max="6913" width="8.88671875" style="182"/>
    <col min="6914" max="6914" width="9.6640625" style="182" customWidth="1"/>
    <col min="6915" max="7169" width="8.88671875" style="182"/>
    <col min="7170" max="7170" width="9.6640625" style="182" customWidth="1"/>
    <col min="7171" max="7425" width="8.88671875" style="182"/>
    <col min="7426" max="7426" width="9.6640625" style="182" customWidth="1"/>
    <col min="7427" max="7681" width="8.88671875" style="182"/>
    <col min="7682" max="7682" width="9.6640625" style="182" customWidth="1"/>
    <col min="7683" max="7937" width="8.88671875" style="182"/>
    <col min="7938" max="7938" width="9.6640625" style="182" customWidth="1"/>
    <col min="7939" max="8193" width="8.88671875" style="182"/>
    <col min="8194" max="8194" width="9.6640625" style="182" customWidth="1"/>
    <col min="8195" max="8449" width="8.88671875" style="182"/>
    <col min="8450" max="8450" width="9.6640625" style="182" customWidth="1"/>
    <col min="8451" max="8705" width="8.88671875" style="182"/>
    <col min="8706" max="8706" width="9.6640625" style="182" customWidth="1"/>
    <col min="8707" max="8961" width="8.88671875" style="182"/>
    <col min="8962" max="8962" width="9.6640625" style="182" customWidth="1"/>
    <col min="8963" max="9217" width="8.88671875" style="182"/>
    <col min="9218" max="9218" width="9.6640625" style="182" customWidth="1"/>
    <col min="9219" max="9473" width="8.88671875" style="182"/>
    <col min="9474" max="9474" width="9.6640625" style="182" customWidth="1"/>
    <col min="9475" max="9729" width="8.88671875" style="182"/>
    <col min="9730" max="9730" width="9.6640625" style="182" customWidth="1"/>
    <col min="9731" max="9985" width="8.88671875" style="182"/>
    <col min="9986" max="9986" width="9.6640625" style="182" customWidth="1"/>
    <col min="9987" max="10241" width="8.88671875" style="182"/>
    <col min="10242" max="10242" width="9.6640625" style="182" customWidth="1"/>
    <col min="10243" max="10497" width="8.88671875" style="182"/>
    <col min="10498" max="10498" width="9.6640625" style="182" customWidth="1"/>
    <col min="10499" max="10753" width="8.88671875" style="182"/>
    <col min="10754" max="10754" width="9.6640625" style="182" customWidth="1"/>
    <col min="10755" max="11009" width="8.88671875" style="182"/>
    <col min="11010" max="11010" width="9.6640625" style="182" customWidth="1"/>
    <col min="11011" max="11265" width="8.88671875" style="182"/>
    <col min="11266" max="11266" width="9.6640625" style="182" customWidth="1"/>
    <col min="11267" max="11521" width="8.88671875" style="182"/>
    <col min="11522" max="11522" width="9.6640625" style="182" customWidth="1"/>
    <col min="11523" max="11777" width="8.88671875" style="182"/>
    <col min="11778" max="11778" width="9.6640625" style="182" customWidth="1"/>
    <col min="11779" max="12033" width="8.88671875" style="182"/>
    <col min="12034" max="12034" width="9.6640625" style="182" customWidth="1"/>
    <col min="12035" max="12289" width="8.88671875" style="182"/>
    <col min="12290" max="12290" width="9.6640625" style="182" customWidth="1"/>
    <col min="12291" max="12545" width="8.88671875" style="182"/>
    <col min="12546" max="12546" width="9.6640625" style="182" customWidth="1"/>
    <col min="12547" max="12801" width="8.88671875" style="182"/>
    <col min="12802" max="12802" width="9.6640625" style="182" customWidth="1"/>
    <col min="12803" max="13057" width="8.88671875" style="182"/>
    <col min="13058" max="13058" width="9.6640625" style="182" customWidth="1"/>
    <col min="13059" max="13313" width="8.88671875" style="182"/>
    <col min="13314" max="13314" width="9.6640625" style="182" customWidth="1"/>
    <col min="13315" max="13569" width="8.88671875" style="182"/>
    <col min="13570" max="13570" width="9.6640625" style="182" customWidth="1"/>
    <col min="13571" max="13825" width="8.88671875" style="182"/>
    <col min="13826" max="13826" width="9.6640625" style="182" customWidth="1"/>
    <col min="13827" max="14081" width="8.88671875" style="182"/>
    <col min="14082" max="14082" width="9.6640625" style="182" customWidth="1"/>
    <col min="14083" max="14337" width="8.88671875" style="182"/>
    <col min="14338" max="14338" width="9.6640625" style="182" customWidth="1"/>
    <col min="14339" max="14593" width="8.88671875" style="182"/>
    <col min="14594" max="14594" width="9.6640625" style="182" customWidth="1"/>
    <col min="14595" max="14849" width="8.88671875" style="182"/>
    <col min="14850" max="14850" width="9.6640625" style="182" customWidth="1"/>
    <col min="14851" max="15105" width="8.88671875" style="182"/>
    <col min="15106" max="15106" width="9.6640625" style="182" customWidth="1"/>
    <col min="15107" max="15361" width="8.88671875" style="182"/>
    <col min="15362" max="15362" width="9.6640625" style="182" customWidth="1"/>
    <col min="15363" max="15617" width="8.88671875" style="182"/>
    <col min="15618" max="15618" width="9.6640625" style="182" customWidth="1"/>
    <col min="15619" max="15873" width="8.88671875" style="182"/>
    <col min="15874" max="15874" width="9.6640625" style="182" customWidth="1"/>
    <col min="15875" max="16129" width="8.88671875" style="182"/>
    <col min="16130" max="16130" width="9.6640625" style="182" customWidth="1"/>
    <col min="16131" max="16384" width="8.88671875" style="182"/>
  </cols>
  <sheetData>
    <row r="1" spans="1:3" x14ac:dyDescent="0.2">
      <c r="A1" s="180" t="s">
        <v>106</v>
      </c>
      <c r="B1" s="181">
        <v>2.5000000000000001E-2</v>
      </c>
    </row>
    <row r="2" spans="1:3" x14ac:dyDescent="0.2">
      <c r="A2" s="182" t="s">
        <v>107</v>
      </c>
      <c r="B2" s="183">
        <f>ABS(NORMSINV(B1))</f>
        <v>1.9599639845400538</v>
      </c>
    </row>
    <row r="4" spans="1:3" x14ac:dyDescent="0.2">
      <c r="A4" s="184" t="s">
        <v>5</v>
      </c>
      <c r="B4" s="180" t="s">
        <v>109</v>
      </c>
      <c r="C4" s="180" t="s">
        <v>108</v>
      </c>
    </row>
    <row r="5" spans="1:3" x14ac:dyDescent="0.2">
      <c r="A5" s="185">
        <v>-4</v>
      </c>
      <c r="B5" s="186"/>
      <c r="C5" s="187"/>
    </row>
    <row r="6" spans="1:3" x14ac:dyDescent="0.2">
      <c r="A6" s="185">
        <v>-3.5</v>
      </c>
      <c r="B6" s="186"/>
      <c r="C6" s="187"/>
    </row>
    <row r="7" spans="1:3" x14ac:dyDescent="0.2">
      <c r="A7" s="185">
        <v>-3</v>
      </c>
      <c r="B7" s="186"/>
      <c r="C7" s="187"/>
    </row>
    <row r="8" spans="1:3" x14ac:dyDescent="0.2">
      <c r="A8" s="185">
        <v>-2.5</v>
      </c>
      <c r="B8" s="186"/>
      <c r="C8" s="187"/>
    </row>
    <row r="9" spans="1:3" x14ac:dyDescent="0.2">
      <c r="A9" s="185">
        <v>-2</v>
      </c>
      <c r="B9" s="186"/>
      <c r="C9" s="187"/>
    </row>
    <row r="10" spans="1:3" x14ac:dyDescent="0.2">
      <c r="A10" s="185">
        <v>-1.5</v>
      </c>
      <c r="B10" s="186"/>
      <c r="C10" s="187"/>
    </row>
    <row r="11" spans="1:3" x14ac:dyDescent="0.2">
      <c r="A11" s="185">
        <v>-1</v>
      </c>
      <c r="B11" s="186"/>
      <c r="C11" s="187"/>
    </row>
    <row r="12" spans="1:3" x14ac:dyDescent="0.2">
      <c r="A12" s="185">
        <v>-0.5</v>
      </c>
      <c r="B12" s="186"/>
      <c r="C12" s="187"/>
    </row>
    <row r="13" spans="1:3" x14ac:dyDescent="0.2">
      <c r="A13" s="185">
        <v>0</v>
      </c>
      <c r="B13" s="186"/>
      <c r="C13" s="187"/>
    </row>
    <row r="14" spans="1:3" x14ac:dyDescent="0.2">
      <c r="A14" s="185">
        <v>0.5</v>
      </c>
      <c r="B14" s="186"/>
      <c r="C14" s="187"/>
    </row>
    <row r="15" spans="1:3" x14ac:dyDescent="0.2">
      <c r="A15" s="185">
        <v>1</v>
      </c>
      <c r="B15" s="186"/>
      <c r="C15" s="187"/>
    </row>
    <row r="16" spans="1:3" x14ac:dyDescent="0.2">
      <c r="A16" s="185">
        <v>1.5</v>
      </c>
      <c r="B16" s="186"/>
      <c r="C16" s="187"/>
    </row>
    <row r="17" spans="1:3" x14ac:dyDescent="0.2">
      <c r="A17" s="185">
        <v>2</v>
      </c>
      <c r="B17" s="186"/>
      <c r="C17" s="187"/>
    </row>
    <row r="18" spans="1:3" x14ac:dyDescent="0.2">
      <c r="A18" s="185">
        <v>2.5</v>
      </c>
      <c r="B18" s="186"/>
      <c r="C18" s="187"/>
    </row>
    <row r="19" spans="1:3" x14ac:dyDescent="0.2">
      <c r="A19" s="185">
        <v>3</v>
      </c>
      <c r="B19" s="186"/>
      <c r="C19" s="187"/>
    </row>
    <row r="20" spans="1:3" x14ac:dyDescent="0.2">
      <c r="A20" s="185">
        <v>3.5</v>
      </c>
      <c r="B20" s="186"/>
      <c r="C20" s="187"/>
    </row>
    <row r="21" spans="1:3" x14ac:dyDescent="0.2">
      <c r="A21" s="185">
        <v>4</v>
      </c>
      <c r="B21" s="186"/>
      <c r="C21" s="187"/>
    </row>
    <row r="22" spans="1:3" x14ac:dyDescent="0.2">
      <c r="B22" s="188"/>
    </row>
    <row r="23" spans="1:3" x14ac:dyDescent="0.2">
      <c r="A23" s="182" t="s">
        <v>110</v>
      </c>
    </row>
    <row r="24" spans="1:3" x14ac:dyDescent="0.2">
      <c r="A24" s="182" t="s">
        <v>111</v>
      </c>
    </row>
    <row r="25" spans="1:3" x14ac:dyDescent="0.2">
      <c r="A25" s="182" t="s">
        <v>112</v>
      </c>
    </row>
  </sheetData>
  <dataValidations count="1">
    <dataValidation type="list" allowBlank="1" showInputMessage="1" showErrorMessage="1" sqref="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B65537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B131073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B196609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B262145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B327681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B393217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B458753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B524289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B589825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B655361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B720897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B786433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B851969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B917505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B983041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formula1>"1%,2.5%,5%,10%"</formula1>
    </dataValidation>
  </dataValidations>
  <pageMargins left="0.75" right="0.75" top="1" bottom="1" header="0.5" footer="0.5"/>
  <pageSetup orientation="portrait"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120" zoomScaleNormal="120" workbookViewId="0">
      <selection sqref="A1:D1"/>
    </sheetView>
  </sheetViews>
  <sheetFormatPr defaultRowHeight="18" x14ac:dyDescent="0.25"/>
  <cols>
    <col min="1" max="1" width="7.77734375" style="85" bestFit="1" customWidth="1"/>
    <col min="2" max="2" width="8.44140625" style="85" bestFit="1" customWidth="1"/>
    <col min="3" max="3" width="11.5546875" style="85" bestFit="1" customWidth="1"/>
    <col min="4" max="4" width="8.88671875" style="85"/>
    <col min="5" max="5" width="4.77734375" style="85" customWidth="1"/>
    <col min="6" max="6" width="21.33203125" style="85" customWidth="1"/>
    <col min="7" max="7" width="11.88671875" style="85" customWidth="1"/>
    <col min="8" max="256" width="8.88671875" style="85"/>
    <col min="257" max="257" width="7.77734375" style="85" bestFit="1" customWidth="1"/>
    <col min="258" max="258" width="8.44140625" style="85" bestFit="1" customWidth="1"/>
    <col min="259" max="259" width="11.5546875" style="85" bestFit="1" customWidth="1"/>
    <col min="260" max="260" width="8.88671875" style="85"/>
    <col min="261" max="261" width="4.77734375" style="85" customWidth="1"/>
    <col min="262" max="262" width="21.33203125" style="85" customWidth="1"/>
    <col min="263" max="263" width="11.88671875" style="85" customWidth="1"/>
    <col min="264" max="512" width="8.88671875" style="85"/>
    <col min="513" max="513" width="7.77734375" style="85" bestFit="1" customWidth="1"/>
    <col min="514" max="514" width="8.44140625" style="85" bestFit="1" customWidth="1"/>
    <col min="515" max="515" width="11.5546875" style="85" bestFit="1" customWidth="1"/>
    <col min="516" max="516" width="8.88671875" style="85"/>
    <col min="517" max="517" width="4.77734375" style="85" customWidth="1"/>
    <col min="518" max="518" width="21.33203125" style="85" customWidth="1"/>
    <col min="519" max="519" width="11.88671875" style="85" customWidth="1"/>
    <col min="520" max="768" width="8.88671875" style="85"/>
    <col min="769" max="769" width="7.77734375" style="85" bestFit="1" customWidth="1"/>
    <col min="770" max="770" width="8.44140625" style="85" bestFit="1" customWidth="1"/>
    <col min="771" max="771" width="11.5546875" style="85" bestFit="1" customWidth="1"/>
    <col min="772" max="772" width="8.88671875" style="85"/>
    <col min="773" max="773" width="4.77734375" style="85" customWidth="1"/>
    <col min="774" max="774" width="21.33203125" style="85" customWidth="1"/>
    <col min="775" max="775" width="11.88671875" style="85" customWidth="1"/>
    <col min="776" max="1024" width="8.88671875" style="85"/>
    <col min="1025" max="1025" width="7.77734375" style="85" bestFit="1" customWidth="1"/>
    <col min="1026" max="1026" width="8.44140625" style="85" bestFit="1" customWidth="1"/>
    <col min="1027" max="1027" width="11.5546875" style="85" bestFit="1" customWidth="1"/>
    <col min="1028" max="1028" width="8.88671875" style="85"/>
    <col min="1029" max="1029" width="4.77734375" style="85" customWidth="1"/>
    <col min="1030" max="1030" width="21.33203125" style="85" customWidth="1"/>
    <col min="1031" max="1031" width="11.88671875" style="85" customWidth="1"/>
    <col min="1032" max="1280" width="8.88671875" style="85"/>
    <col min="1281" max="1281" width="7.77734375" style="85" bestFit="1" customWidth="1"/>
    <col min="1282" max="1282" width="8.44140625" style="85" bestFit="1" customWidth="1"/>
    <col min="1283" max="1283" width="11.5546875" style="85" bestFit="1" customWidth="1"/>
    <col min="1284" max="1284" width="8.88671875" style="85"/>
    <col min="1285" max="1285" width="4.77734375" style="85" customWidth="1"/>
    <col min="1286" max="1286" width="21.33203125" style="85" customWidth="1"/>
    <col min="1287" max="1287" width="11.88671875" style="85" customWidth="1"/>
    <col min="1288" max="1536" width="8.88671875" style="85"/>
    <col min="1537" max="1537" width="7.77734375" style="85" bestFit="1" customWidth="1"/>
    <col min="1538" max="1538" width="8.44140625" style="85" bestFit="1" customWidth="1"/>
    <col min="1539" max="1539" width="11.5546875" style="85" bestFit="1" customWidth="1"/>
    <col min="1540" max="1540" width="8.88671875" style="85"/>
    <col min="1541" max="1541" width="4.77734375" style="85" customWidth="1"/>
    <col min="1542" max="1542" width="21.33203125" style="85" customWidth="1"/>
    <col min="1543" max="1543" width="11.88671875" style="85" customWidth="1"/>
    <col min="1544" max="1792" width="8.88671875" style="85"/>
    <col min="1793" max="1793" width="7.77734375" style="85" bestFit="1" customWidth="1"/>
    <col min="1794" max="1794" width="8.44140625" style="85" bestFit="1" customWidth="1"/>
    <col min="1795" max="1795" width="11.5546875" style="85" bestFit="1" customWidth="1"/>
    <col min="1796" max="1796" width="8.88671875" style="85"/>
    <col min="1797" max="1797" width="4.77734375" style="85" customWidth="1"/>
    <col min="1798" max="1798" width="21.33203125" style="85" customWidth="1"/>
    <col min="1799" max="1799" width="11.88671875" style="85" customWidth="1"/>
    <col min="1800" max="2048" width="8.88671875" style="85"/>
    <col min="2049" max="2049" width="7.77734375" style="85" bestFit="1" customWidth="1"/>
    <col min="2050" max="2050" width="8.44140625" style="85" bestFit="1" customWidth="1"/>
    <col min="2051" max="2051" width="11.5546875" style="85" bestFit="1" customWidth="1"/>
    <col min="2052" max="2052" width="8.88671875" style="85"/>
    <col min="2053" max="2053" width="4.77734375" style="85" customWidth="1"/>
    <col min="2054" max="2054" width="21.33203125" style="85" customWidth="1"/>
    <col min="2055" max="2055" width="11.88671875" style="85" customWidth="1"/>
    <col min="2056" max="2304" width="8.88671875" style="85"/>
    <col min="2305" max="2305" width="7.77734375" style="85" bestFit="1" customWidth="1"/>
    <col min="2306" max="2306" width="8.44140625" style="85" bestFit="1" customWidth="1"/>
    <col min="2307" max="2307" width="11.5546875" style="85" bestFit="1" customWidth="1"/>
    <col min="2308" max="2308" width="8.88671875" style="85"/>
    <col min="2309" max="2309" width="4.77734375" style="85" customWidth="1"/>
    <col min="2310" max="2310" width="21.33203125" style="85" customWidth="1"/>
    <col min="2311" max="2311" width="11.88671875" style="85" customWidth="1"/>
    <col min="2312" max="2560" width="8.88671875" style="85"/>
    <col min="2561" max="2561" width="7.77734375" style="85" bestFit="1" customWidth="1"/>
    <col min="2562" max="2562" width="8.44140625" style="85" bestFit="1" customWidth="1"/>
    <col min="2563" max="2563" width="11.5546875" style="85" bestFit="1" customWidth="1"/>
    <col min="2564" max="2564" width="8.88671875" style="85"/>
    <col min="2565" max="2565" width="4.77734375" style="85" customWidth="1"/>
    <col min="2566" max="2566" width="21.33203125" style="85" customWidth="1"/>
    <col min="2567" max="2567" width="11.88671875" style="85" customWidth="1"/>
    <col min="2568" max="2816" width="8.88671875" style="85"/>
    <col min="2817" max="2817" width="7.77734375" style="85" bestFit="1" customWidth="1"/>
    <col min="2818" max="2818" width="8.44140625" style="85" bestFit="1" customWidth="1"/>
    <col min="2819" max="2819" width="11.5546875" style="85" bestFit="1" customWidth="1"/>
    <col min="2820" max="2820" width="8.88671875" style="85"/>
    <col min="2821" max="2821" width="4.77734375" style="85" customWidth="1"/>
    <col min="2822" max="2822" width="21.33203125" style="85" customWidth="1"/>
    <col min="2823" max="2823" width="11.88671875" style="85" customWidth="1"/>
    <col min="2824" max="3072" width="8.88671875" style="85"/>
    <col min="3073" max="3073" width="7.77734375" style="85" bestFit="1" customWidth="1"/>
    <col min="3074" max="3074" width="8.44140625" style="85" bestFit="1" customWidth="1"/>
    <col min="3075" max="3075" width="11.5546875" style="85" bestFit="1" customWidth="1"/>
    <col min="3076" max="3076" width="8.88671875" style="85"/>
    <col min="3077" max="3077" width="4.77734375" style="85" customWidth="1"/>
    <col min="3078" max="3078" width="21.33203125" style="85" customWidth="1"/>
    <col min="3079" max="3079" width="11.88671875" style="85" customWidth="1"/>
    <col min="3080" max="3328" width="8.88671875" style="85"/>
    <col min="3329" max="3329" width="7.77734375" style="85" bestFit="1" customWidth="1"/>
    <col min="3330" max="3330" width="8.44140625" style="85" bestFit="1" customWidth="1"/>
    <col min="3331" max="3331" width="11.5546875" style="85" bestFit="1" customWidth="1"/>
    <col min="3332" max="3332" width="8.88671875" style="85"/>
    <col min="3333" max="3333" width="4.77734375" style="85" customWidth="1"/>
    <col min="3334" max="3334" width="21.33203125" style="85" customWidth="1"/>
    <col min="3335" max="3335" width="11.88671875" style="85" customWidth="1"/>
    <col min="3336" max="3584" width="8.88671875" style="85"/>
    <col min="3585" max="3585" width="7.77734375" style="85" bestFit="1" customWidth="1"/>
    <col min="3586" max="3586" width="8.44140625" style="85" bestFit="1" customWidth="1"/>
    <col min="3587" max="3587" width="11.5546875" style="85" bestFit="1" customWidth="1"/>
    <col min="3588" max="3588" width="8.88671875" style="85"/>
    <col min="3589" max="3589" width="4.77734375" style="85" customWidth="1"/>
    <col min="3590" max="3590" width="21.33203125" style="85" customWidth="1"/>
    <col min="3591" max="3591" width="11.88671875" style="85" customWidth="1"/>
    <col min="3592" max="3840" width="8.88671875" style="85"/>
    <col min="3841" max="3841" width="7.77734375" style="85" bestFit="1" customWidth="1"/>
    <col min="3842" max="3842" width="8.44140625" style="85" bestFit="1" customWidth="1"/>
    <col min="3843" max="3843" width="11.5546875" style="85" bestFit="1" customWidth="1"/>
    <col min="3844" max="3844" width="8.88671875" style="85"/>
    <col min="3845" max="3845" width="4.77734375" style="85" customWidth="1"/>
    <col min="3846" max="3846" width="21.33203125" style="85" customWidth="1"/>
    <col min="3847" max="3847" width="11.88671875" style="85" customWidth="1"/>
    <col min="3848" max="4096" width="8.88671875" style="85"/>
    <col min="4097" max="4097" width="7.77734375" style="85" bestFit="1" customWidth="1"/>
    <col min="4098" max="4098" width="8.44140625" style="85" bestFit="1" customWidth="1"/>
    <col min="4099" max="4099" width="11.5546875" style="85" bestFit="1" customWidth="1"/>
    <col min="4100" max="4100" width="8.88671875" style="85"/>
    <col min="4101" max="4101" width="4.77734375" style="85" customWidth="1"/>
    <col min="4102" max="4102" width="21.33203125" style="85" customWidth="1"/>
    <col min="4103" max="4103" width="11.88671875" style="85" customWidth="1"/>
    <col min="4104" max="4352" width="8.88671875" style="85"/>
    <col min="4353" max="4353" width="7.77734375" style="85" bestFit="1" customWidth="1"/>
    <col min="4354" max="4354" width="8.44140625" style="85" bestFit="1" customWidth="1"/>
    <col min="4355" max="4355" width="11.5546875" style="85" bestFit="1" customWidth="1"/>
    <col min="4356" max="4356" width="8.88671875" style="85"/>
    <col min="4357" max="4357" width="4.77734375" style="85" customWidth="1"/>
    <col min="4358" max="4358" width="21.33203125" style="85" customWidth="1"/>
    <col min="4359" max="4359" width="11.88671875" style="85" customWidth="1"/>
    <col min="4360" max="4608" width="8.88671875" style="85"/>
    <col min="4609" max="4609" width="7.77734375" style="85" bestFit="1" customWidth="1"/>
    <col min="4610" max="4610" width="8.44140625" style="85" bestFit="1" customWidth="1"/>
    <col min="4611" max="4611" width="11.5546875" style="85" bestFit="1" customWidth="1"/>
    <col min="4612" max="4612" width="8.88671875" style="85"/>
    <col min="4613" max="4613" width="4.77734375" style="85" customWidth="1"/>
    <col min="4614" max="4614" width="21.33203125" style="85" customWidth="1"/>
    <col min="4615" max="4615" width="11.88671875" style="85" customWidth="1"/>
    <col min="4616" max="4864" width="8.88671875" style="85"/>
    <col min="4865" max="4865" width="7.77734375" style="85" bestFit="1" customWidth="1"/>
    <col min="4866" max="4866" width="8.44140625" style="85" bestFit="1" customWidth="1"/>
    <col min="4867" max="4867" width="11.5546875" style="85" bestFit="1" customWidth="1"/>
    <col min="4868" max="4868" width="8.88671875" style="85"/>
    <col min="4869" max="4869" width="4.77734375" style="85" customWidth="1"/>
    <col min="4870" max="4870" width="21.33203125" style="85" customWidth="1"/>
    <col min="4871" max="4871" width="11.88671875" style="85" customWidth="1"/>
    <col min="4872" max="5120" width="8.88671875" style="85"/>
    <col min="5121" max="5121" width="7.77734375" style="85" bestFit="1" customWidth="1"/>
    <col min="5122" max="5122" width="8.44140625" style="85" bestFit="1" customWidth="1"/>
    <col min="5123" max="5123" width="11.5546875" style="85" bestFit="1" customWidth="1"/>
    <col min="5124" max="5124" width="8.88671875" style="85"/>
    <col min="5125" max="5125" width="4.77734375" style="85" customWidth="1"/>
    <col min="5126" max="5126" width="21.33203125" style="85" customWidth="1"/>
    <col min="5127" max="5127" width="11.88671875" style="85" customWidth="1"/>
    <col min="5128" max="5376" width="8.88671875" style="85"/>
    <col min="5377" max="5377" width="7.77734375" style="85" bestFit="1" customWidth="1"/>
    <col min="5378" max="5378" width="8.44140625" style="85" bestFit="1" customWidth="1"/>
    <col min="5379" max="5379" width="11.5546875" style="85" bestFit="1" customWidth="1"/>
    <col min="5380" max="5380" width="8.88671875" style="85"/>
    <col min="5381" max="5381" width="4.77734375" style="85" customWidth="1"/>
    <col min="5382" max="5382" width="21.33203125" style="85" customWidth="1"/>
    <col min="5383" max="5383" width="11.88671875" style="85" customWidth="1"/>
    <col min="5384" max="5632" width="8.88671875" style="85"/>
    <col min="5633" max="5633" width="7.77734375" style="85" bestFit="1" customWidth="1"/>
    <col min="5634" max="5634" width="8.44140625" style="85" bestFit="1" customWidth="1"/>
    <col min="5635" max="5635" width="11.5546875" style="85" bestFit="1" customWidth="1"/>
    <col min="5636" max="5636" width="8.88671875" style="85"/>
    <col min="5637" max="5637" width="4.77734375" style="85" customWidth="1"/>
    <col min="5638" max="5638" width="21.33203125" style="85" customWidth="1"/>
    <col min="5639" max="5639" width="11.88671875" style="85" customWidth="1"/>
    <col min="5640" max="5888" width="8.88671875" style="85"/>
    <col min="5889" max="5889" width="7.77734375" style="85" bestFit="1" customWidth="1"/>
    <col min="5890" max="5890" width="8.44140625" style="85" bestFit="1" customWidth="1"/>
    <col min="5891" max="5891" width="11.5546875" style="85" bestFit="1" customWidth="1"/>
    <col min="5892" max="5892" width="8.88671875" style="85"/>
    <col min="5893" max="5893" width="4.77734375" style="85" customWidth="1"/>
    <col min="5894" max="5894" width="21.33203125" style="85" customWidth="1"/>
    <col min="5895" max="5895" width="11.88671875" style="85" customWidth="1"/>
    <col min="5896" max="6144" width="8.88671875" style="85"/>
    <col min="6145" max="6145" width="7.77734375" style="85" bestFit="1" customWidth="1"/>
    <col min="6146" max="6146" width="8.44140625" style="85" bestFit="1" customWidth="1"/>
    <col min="6147" max="6147" width="11.5546875" style="85" bestFit="1" customWidth="1"/>
    <col min="6148" max="6148" width="8.88671875" style="85"/>
    <col min="6149" max="6149" width="4.77734375" style="85" customWidth="1"/>
    <col min="6150" max="6150" width="21.33203125" style="85" customWidth="1"/>
    <col min="6151" max="6151" width="11.88671875" style="85" customWidth="1"/>
    <col min="6152" max="6400" width="8.88671875" style="85"/>
    <col min="6401" max="6401" width="7.77734375" style="85" bestFit="1" customWidth="1"/>
    <col min="6402" max="6402" width="8.44140625" style="85" bestFit="1" customWidth="1"/>
    <col min="6403" max="6403" width="11.5546875" style="85" bestFit="1" customWidth="1"/>
    <col min="6404" max="6404" width="8.88671875" style="85"/>
    <col min="6405" max="6405" width="4.77734375" style="85" customWidth="1"/>
    <col min="6406" max="6406" width="21.33203125" style="85" customWidth="1"/>
    <col min="6407" max="6407" width="11.88671875" style="85" customWidth="1"/>
    <col min="6408" max="6656" width="8.88671875" style="85"/>
    <col min="6657" max="6657" width="7.77734375" style="85" bestFit="1" customWidth="1"/>
    <col min="6658" max="6658" width="8.44140625" style="85" bestFit="1" customWidth="1"/>
    <col min="6659" max="6659" width="11.5546875" style="85" bestFit="1" customWidth="1"/>
    <col min="6660" max="6660" width="8.88671875" style="85"/>
    <col min="6661" max="6661" width="4.77734375" style="85" customWidth="1"/>
    <col min="6662" max="6662" width="21.33203125" style="85" customWidth="1"/>
    <col min="6663" max="6663" width="11.88671875" style="85" customWidth="1"/>
    <col min="6664" max="6912" width="8.88671875" style="85"/>
    <col min="6913" max="6913" width="7.77734375" style="85" bestFit="1" customWidth="1"/>
    <col min="6914" max="6914" width="8.44140625" style="85" bestFit="1" customWidth="1"/>
    <col min="6915" max="6915" width="11.5546875" style="85" bestFit="1" customWidth="1"/>
    <col min="6916" max="6916" width="8.88671875" style="85"/>
    <col min="6917" max="6917" width="4.77734375" style="85" customWidth="1"/>
    <col min="6918" max="6918" width="21.33203125" style="85" customWidth="1"/>
    <col min="6919" max="6919" width="11.88671875" style="85" customWidth="1"/>
    <col min="6920" max="7168" width="8.88671875" style="85"/>
    <col min="7169" max="7169" width="7.77734375" style="85" bestFit="1" customWidth="1"/>
    <col min="7170" max="7170" width="8.44140625" style="85" bestFit="1" customWidth="1"/>
    <col min="7171" max="7171" width="11.5546875" style="85" bestFit="1" customWidth="1"/>
    <col min="7172" max="7172" width="8.88671875" style="85"/>
    <col min="7173" max="7173" width="4.77734375" style="85" customWidth="1"/>
    <col min="7174" max="7174" width="21.33203125" style="85" customWidth="1"/>
    <col min="7175" max="7175" width="11.88671875" style="85" customWidth="1"/>
    <col min="7176" max="7424" width="8.88671875" style="85"/>
    <col min="7425" max="7425" width="7.77734375" style="85" bestFit="1" customWidth="1"/>
    <col min="7426" max="7426" width="8.44140625" style="85" bestFit="1" customWidth="1"/>
    <col min="7427" max="7427" width="11.5546875" style="85" bestFit="1" customWidth="1"/>
    <col min="7428" max="7428" width="8.88671875" style="85"/>
    <col min="7429" max="7429" width="4.77734375" style="85" customWidth="1"/>
    <col min="7430" max="7430" width="21.33203125" style="85" customWidth="1"/>
    <col min="7431" max="7431" width="11.88671875" style="85" customWidth="1"/>
    <col min="7432" max="7680" width="8.88671875" style="85"/>
    <col min="7681" max="7681" width="7.77734375" style="85" bestFit="1" customWidth="1"/>
    <col min="7682" max="7682" width="8.44140625" style="85" bestFit="1" customWidth="1"/>
    <col min="7683" max="7683" width="11.5546875" style="85" bestFit="1" customWidth="1"/>
    <col min="7684" max="7684" width="8.88671875" style="85"/>
    <col min="7685" max="7685" width="4.77734375" style="85" customWidth="1"/>
    <col min="7686" max="7686" width="21.33203125" style="85" customWidth="1"/>
    <col min="7687" max="7687" width="11.88671875" style="85" customWidth="1"/>
    <col min="7688" max="7936" width="8.88671875" style="85"/>
    <col min="7937" max="7937" width="7.77734375" style="85" bestFit="1" customWidth="1"/>
    <col min="7938" max="7938" width="8.44140625" style="85" bestFit="1" customWidth="1"/>
    <col min="7939" max="7939" width="11.5546875" style="85" bestFit="1" customWidth="1"/>
    <col min="7940" max="7940" width="8.88671875" style="85"/>
    <col min="7941" max="7941" width="4.77734375" style="85" customWidth="1"/>
    <col min="7942" max="7942" width="21.33203125" style="85" customWidth="1"/>
    <col min="7943" max="7943" width="11.88671875" style="85" customWidth="1"/>
    <col min="7944" max="8192" width="8.88671875" style="85"/>
    <col min="8193" max="8193" width="7.77734375" style="85" bestFit="1" customWidth="1"/>
    <col min="8194" max="8194" width="8.44140625" style="85" bestFit="1" customWidth="1"/>
    <col min="8195" max="8195" width="11.5546875" style="85" bestFit="1" customWidth="1"/>
    <col min="8196" max="8196" width="8.88671875" style="85"/>
    <col min="8197" max="8197" width="4.77734375" style="85" customWidth="1"/>
    <col min="8198" max="8198" width="21.33203125" style="85" customWidth="1"/>
    <col min="8199" max="8199" width="11.88671875" style="85" customWidth="1"/>
    <col min="8200" max="8448" width="8.88671875" style="85"/>
    <col min="8449" max="8449" width="7.77734375" style="85" bestFit="1" customWidth="1"/>
    <col min="8450" max="8450" width="8.44140625" style="85" bestFit="1" customWidth="1"/>
    <col min="8451" max="8451" width="11.5546875" style="85" bestFit="1" customWidth="1"/>
    <col min="8452" max="8452" width="8.88671875" style="85"/>
    <col min="8453" max="8453" width="4.77734375" style="85" customWidth="1"/>
    <col min="8454" max="8454" width="21.33203125" style="85" customWidth="1"/>
    <col min="8455" max="8455" width="11.88671875" style="85" customWidth="1"/>
    <col min="8456" max="8704" width="8.88671875" style="85"/>
    <col min="8705" max="8705" width="7.77734375" style="85" bestFit="1" customWidth="1"/>
    <col min="8706" max="8706" width="8.44140625" style="85" bestFit="1" customWidth="1"/>
    <col min="8707" max="8707" width="11.5546875" style="85" bestFit="1" customWidth="1"/>
    <col min="8708" max="8708" width="8.88671875" style="85"/>
    <col min="8709" max="8709" width="4.77734375" style="85" customWidth="1"/>
    <col min="8710" max="8710" width="21.33203125" style="85" customWidth="1"/>
    <col min="8711" max="8711" width="11.88671875" style="85" customWidth="1"/>
    <col min="8712" max="8960" width="8.88671875" style="85"/>
    <col min="8961" max="8961" width="7.77734375" style="85" bestFit="1" customWidth="1"/>
    <col min="8962" max="8962" width="8.44140625" style="85" bestFit="1" customWidth="1"/>
    <col min="8963" max="8963" width="11.5546875" style="85" bestFit="1" customWidth="1"/>
    <col min="8964" max="8964" width="8.88671875" style="85"/>
    <col min="8965" max="8965" width="4.77734375" style="85" customWidth="1"/>
    <col min="8966" max="8966" width="21.33203125" style="85" customWidth="1"/>
    <col min="8967" max="8967" width="11.88671875" style="85" customWidth="1"/>
    <col min="8968" max="9216" width="8.88671875" style="85"/>
    <col min="9217" max="9217" width="7.77734375" style="85" bestFit="1" customWidth="1"/>
    <col min="9218" max="9218" width="8.44140625" style="85" bestFit="1" customWidth="1"/>
    <col min="9219" max="9219" width="11.5546875" style="85" bestFit="1" customWidth="1"/>
    <col min="9220" max="9220" width="8.88671875" style="85"/>
    <col min="9221" max="9221" width="4.77734375" style="85" customWidth="1"/>
    <col min="9222" max="9222" width="21.33203125" style="85" customWidth="1"/>
    <col min="9223" max="9223" width="11.88671875" style="85" customWidth="1"/>
    <col min="9224" max="9472" width="8.88671875" style="85"/>
    <col min="9473" max="9473" width="7.77734375" style="85" bestFit="1" customWidth="1"/>
    <col min="9474" max="9474" width="8.44140625" style="85" bestFit="1" customWidth="1"/>
    <col min="9475" max="9475" width="11.5546875" style="85" bestFit="1" customWidth="1"/>
    <col min="9476" max="9476" width="8.88671875" style="85"/>
    <col min="9477" max="9477" width="4.77734375" style="85" customWidth="1"/>
    <col min="9478" max="9478" width="21.33203125" style="85" customWidth="1"/>
    <col min="9479" max="9479" width="11.88671875" style="85" customWidth="1"/>
    <col min="9480" max="9728" width="8.88671875" style="85"/>
    <col min="9729" max="9729" width="7.77734375" style="85" bestFit="1" customWidth="1"/>
    <col min="9730" max="9730" width="8.44140625" style="85" bestFit="1" customWidth="1"/>
    <col min="9731" max="9731" width="11.5546875" style="85" bestFit="1" customWidth="1"/>
    <col min="9732" max="9732" width="8.88671875" style="85"/>
    <col min="9733" max="9733" width="4.77734375" style="85" customWidth="1"/>
    <col min="9734" max="9734" width="21.33203125" style="85" customWidth="1"/>
    <col min="9735" max="9735" width="11.88671875" style="85" customWidth="1"/>
    <col min="9736" max="9984" width="8.88671875" style="85"/>
    <col min="9985" max="9985" width="7.77734375" style="85" bestFit="1" customWidth="1"/>
    <col min="9986" max="9986" width="8.44140625" style="85" bestFit="1" customWidth="1"/>
    <col min="9987" max="9987" width="11.5546875" style="85" bestFit="1" customWidth="1"/>
    <col min="9988" max="9988" width="8.88671875" style="85"/>
    <col min="9989" max="9989" width="4.77734375" style="85" customWidth="1"/>
    <col min="9990" max="9990" width="21.33203125" style="85" customWidth="1"/>
    <col min="9991" max="9991" width="11.88671875" style="85" customWidth="1"/>
    <col min="9992" max="10240" width="8.88671875" style="85"/>
    <col min="10241" max="10241" width="7.77734375" style="85" bestFit="1" customWidth="1"/>
    <col min="10242" max="10242" width="8.44140625" style="85" bestFit="1" customWidth="1"/>
    <col min="10243" max="10243" width="11.5546875" style="85" bestFit="1" customWidth="1"/>
    <col min="10244" max="10244" width="8.88671875" style="85"/>
    <col min="10245" max="10245" width="4.77734375" style="85" customWidth="1"/>
    <col min="10246" max="10246" width="21.33203125" style="85" customWidth="1"/>
    <col min="10247" max="10247" width="11.88671875" style="85" customWidth="1"/>
    <col min="10248" max="10496" width="8.88671875" style="85"/>
    <col min="10497" max="10497" width="7.77734375" style="85" bestFit="1" customWidth="1"/>
    <col min="10498" max="10498" width="8.44140625" style="85" bestFit="1" customWidth="1"/>
    <col min="10499" max="10499" width="11.5546875" style="85" bestFit="1" customWidth="1"/>
    <col min="10500" max="10500" width="8.88671875" style="85"/>
    <col min="10501" max="10501" width="4.77734375" style="85" customWidth="1"/>
    <col min="10502" max="10502" width="21.33203125" style="85" customWidth="1"/>
    <col min="10503" max="10503" width="11.88671875" style="85" customWidth="1"/>
    <col min="10504" max="10752" width="8.88671875" style="85"/>
    <col min="10753" max="10753" width="7.77734375" style="85" bestFit="1" customWidth="1"/>
    <col min="10754" max="10754" width="8.44140625" style="85" bestFit="1" customWidth="1"/>
    <col min="10755" max="10755" width="11.5546875" style="85" bestFit="1" customWidth="1"/>
    <col min="10756" max="10756" width="8.88671875" style="85"/>
    <col min="10757" max="10757" width="4.77734375" style="85" customWidth="1"/>
    <col min="10758" max="10758" width="21.33203125" style="85" customWidth="1"/>
    <col min="10759" max="10759" width="11.88671875" style="85" customWidth="1"/>
    <col min="10760" max="11008" width="8.88671875" style="85"/>
    <col min="11009" max="11009" width="7.77734375" style="85" bestFit="1" customWidth="1"/>
    <col min="11010" max="11010" width="8.44140625" style="85" bestFit="1" customWidth="1"/>
    <col min="11011" max="11011" width="11.5546875" style="85" bestFit="1" customWidth="1"/>
    <col min="11012" max="11012" width="8.88671875" style="85"/>
    <col min="11013" max="11013" width="4.77734375" style="85" customWidth="1"/>
    <col min="11014" max="11014" width="21.33203125" style="85" customWidth="1"/>
    <col min="11015" max="11015" width="11.88671875" style="85" customWidth="1"/>
    <col min="11016" max="11264" width="8.88671875" style="85"/>
    <col min="11265" max="11265" width="7.77734375" style="85" bestFit="1" customWidth="1"/>
    <col min="11266" max="11266" width="8.44140625" style="85" bestFit="1" customWidth="1"/>
    <col min="11267" max="11267" width="11.5546875" style="85" bestFit="1" customWidth="1"/>
    <col min="11268" max="11268" width="8.88671875" style="85"/>
    <col min="11269" max="11269" width="4.77734375" style="85" customWidth="1"/>
    <col min="11270" max="11270" width="21.33203125" style="85" customWidth="1"/>
    <col min="11271" max="11271" width="11.88671875" style="85" customWidth="1"/>
    <col min="11272" max="11520" width="8.88671875" style="85"/>
    <col min="11521" max="11521" width="7.77734375" style="85" bestFit="1" customWidth="1"/>
    <col min="11522" max="11522" width="8.44140625" style="85" bestFit="1" customWidth="1"/>
    <col min="11523" max="11523" width="11.5546875" style="85" bestFit="1" customWidth="1"/>
    <col min="11524" max="11524" width="8.88671875" style="85"/>
    <col min="11525" max="11525" width="4.77734375" style="85" customWidth="1"/>
    <col min="11526" max="11526" width="21.33203125" style="85" customWidth="1"/>
    <col min="11527" max="11527" width="11.88671875" style="85" customWidth="1"/>
    <col min="11528" max="11776" width="8.88671875" style="85"/>
    <col min="11777" max="11777" width="7.77734375" style="85" bestFit="1" customWidth="1"/>
    <col min="11778" max="11778" width="8.44140625" style="85" bestFit="1" customWidth="1"/>
    <col min="11779" max="11779" width="11.5546875" style="85" bestFit="1" customWidth="1"/>
    <col min="11780" max="11780" width="8.88671875" style="85"/>
    <col min="11781" max="11781" width="4.77734375" style="85" customWidth="1"/>
    <col min="11782" max="11782" width="21.33203125" style="85" customWidth="1"/>
    <col min="11783" max="11783" width="11.88671875" style="85" customWidth="1"/>
    <col min="11784" max="12032" width="8.88671875" style="85"/>
    <col min="12033" max="12033" width="7.77734375" style="85" bestFit="1" customWidth="1"/>
    <col min="12034" max="12034" width="8.44140625" style="85" bestFit="1" customWidth="1"/>
    <col min="12035" max="12035" width="11.5546875" style="85" bestFit="1" customWidth="1"/>
    <col min="12036" max="12036" width="8.88671875" style="85"/>
    <col min="12037" max="12037" width="4.77734375" style="85" customWidth="1"/>
    <col min="12038" max="12038" width="21.33203125" style="85" customWidth="1"/>
    <col min="12039" max="12039" width="11.88671875" style="85" customWidth="1"/>
    <col min="12040" max="12288" width="8.88671875" style="85"/>
    <col min="12289" max="12289" width="7.77734375" style="85" bestFit="1" customWidth="1"/>
    <col min="12290" max="12290" width="8.44140625" style="85" bestFit="1" customWidth="1"/>
    <col min="12291" max="12291" width="11.5546875" style="85" bestFit="1" customWidth="1"/>
    <col min="12292" max="12292" width="8.88671875" style="85"/>
    <col min="12293" max="12293" width="4.77734375" style="85" customWidth="1"/>
    <col min="12294" max="12294" width="21.33203125" style="85" customWidth="1"/>
    <col min="12295" max="12295" width="11.88671875" style="85" customWidth="1"/>
    <col min="12296" max="12544" width="8.88671875" style="85"/>
    <col min="12545" max="12545" width="7.77734375" style="85" bestFit="1" customWidth="1"/>
    <col min="12546" max="12546" width="8.44140625" style="85" bestFit="1" customWidth="1"/>
    <col min="12547" max="12547" width="11.5546875" style="85" bestFit="1" customWidth="1"/>
    <col min="12548" max="12548" width="8.88671875" style="85"/>
    <col min="12549" max="12549" width="4.77734375" style="85" customWidth="1"/>
    <col min="12550" max="12550" width="21.33203125" style="85" customWidth="1"/>
    <col min="12551" max="12551" width="11.88671875" style="85" customWidth="1"/>
    <col min="12552" max="12800" width="8.88671875" style="85"/>
    <col min="12801" max="12801" width="7.77734375" style="85" bestFit="1" customWidth="1"/>
    <col min="12802" max="12802" width="8.44140625" style="85" bestFit="1" customWidth="1"/>
    <col min="12803" max="12803" width="11.5546875" style="85" bestFit="1" customWidth="1"/>
    <col min="12804" max="12804" width="8.88671875" style="85"/>
    <col min="12805" max="12805" width="4.77734375" style="85" customWidth="1"/>
    <col min="12806" max="12806" width="21.33203125" style="85" customWidth="1"/>
    <col min="12807" max="12807" width="11.88671875" style="85" customWidth="1"/>
    <col min="12808" max="13056" width="8.88671875" style="85"/>
    <col min="13057" max="13057" width="7.77734375" style="85" bestFit="1" customWidth="1"/>
    <col min="13058" max="13058" width="8.44140625" style="85" bestFit="1" customWidth="1"/>
    <col min="13059" max="13059" width="11.5546875" style="85" bestFit="1" customWidth="1"/>
    <col min="13060" max="13060" width="8.88671875" style="85"/>
    <col min="13061" max="13061" width="4.77734375" style="85" customWidth="1"/>
    <col min="13062" max="13062" width="21.33203125" style="85" customWidth="1"/>
    <col min="13063" max="13063" width="11.88671875" style="85" customWidth="1"/>
    <col min="13064" max="13312" width="8.88671875" style="85"/>
    <col min="13313" max="13313" width="7.77734375" style="85" bestFit="1" customWidth="1"/>
    <col min="13314" max="13314" width="8.44140625" style="85" bestFit="1" customWidth="1"/>
    <col min="13315" max="13315" width="11.5546875" style="85" bestFit="1" customWidth="1"/>
    <col min="13316" max="13316" width="8.88671875" style="85"/>
    <col min="13317" max="13317" width="4.77734375" style="85" customWidth="1"/>
    <col min="13318" max="13318" width="21.33203125" style="85" customWidth="1"/>
    <col min="13319" max="13319" width="11.88671875" style="85" customWidth="1"/>
    <col min="13320" max="13568" width="8.88671875" style="85"/>
    <col min="13569" max="13569" width="7.77734375" style="85" bestFit="1" customWidth="1"/>
    <col min="13570" max="13570" width="8.44140625" style="85" bestFit="1" customWidth="1"/>
    <col min="13571" max="13571" width="11.5546875" style="85" bestFit="1" customWidth="1"/>
    <col min="13572" max="13572" width="8.88671875" style="85"/>
    <col min="13573" max="13573" width="4.77734375" style="85" customWidth="1"/>
    <col min="13574" max="13574" width="21.33203125" style="85" customWidth="1"/>
    <col min="13575" max="13575" width="11.88671875" style="85" customWidth="1"/>
    <col min="13576" max="13824" width="8.88671875" style="85"/>
    <col min="13825" max="13825" width="7.77734375" style="85" bestFit="1" customWidth="1"/>
    <col min="13826" max="13826" width="8.44140625" style="85" bestFit="1" customWidth="1"/>
    <col min="13827" max="13827" width="11.5546875" style="85" bestFit="1" customWidth="1"/>
    <col min="13828" max="13828" width="8.88671875" style="85"/>
    <col min="13829" max="13829" width="4.77734375" style="85" customWidth="1"/>
    <col min="13830" max="13830" width="21.33203125" style="85" customWidth="1"/>
    <col min="13831" max="13831" width="11.88671875" style="85" customWidth="1"/>
    <col min="13832" max="14080" width="8.88671875" style="85"/>
    <col min="14081" max="14081" width="7.77734375" style="85" bestFit="1" customWidth="1"/>
    <col min="14082" max="14082" width="8.44140625" style="85" bestFit="1" customWidth="1"/>
    <col min="14083" max="14083" width="11.5546875" style="85" bestFit="1" customWidth="1"/>
    <col min="14084" max="14084" width="8.88671875" style="85"/>
    <col min="14085" max="14085" width="4.77734375" style="85" customWidth="1"/>
    <col min="14086" max="14086" width="21.33203125" style="85" customWidth="1"/>
    <col min="14087" max="14087" width="11.88671875" style="85" customWidth="1"/>
    <col min="14088" max="14336" width="8.88671875" style="85"/>
    <col min="14337" max="14337" width="7.77734375" style="85" bestFit="1" customWidth="1"/>
    <col min="14338" max="14338" width="8.44140625" style="85" bestFit="1" customWidth="1"/>
    <col min="14339" max="14339" width="11.5546875" style="85" bestFit="1" customWidth="1"/>
    <col min="14340" max="14340" width="8.88671875" style="85"/>
    <col min="14341" max="14341" width="4.77734375" style="85" customWidth="1"/>
    <col min="14342" max="14342" width="21.33203125" style="85" customWidth="1"/>
    <col min="14343" max="14343" width="11.88671875" style="85" customWidth="1"/>
    <col min="14344" max="14592" width="8.88671875" style="85"/>
    <col min="14593" max="14593" width="7.77734375" style="85" bestFit="1" customWidth="1"/>
    <col min="14594" max="14594" width="8.44140625" style="85" bestFit="1" customWidth="1"/>
    <col min="14595" max="14595" width="11.5546875" style="85" bestFit="1" customWidth="1"/>
    <col min="14596" max="14596" width="8.88671875" style="85"/>
    <col min="14597" max="14597" width="4.77734375" style="85" customWidth="1"/>
    <col min="14598" max="14598" width="21.33203125" style="85" customWidth="1"/>
    <col min="14599" max="14599" width="11.88671875" style="85" customWidth="1"/>
    <col min="14600" max="14848" width="8.88671875" style="85"/>
    <col min="14849" max="14849" width="7.77734375" style="85" bestFit="1" customWidth="1"/>
    <col min="14850" max="14850" width="8.44140625" style="85" bestFit="1" customWidth="1"/>
    <col min="14851" max="14851" width="11.5546875" style="85" bestFit="1" customWidth="1"/>
    <col min="14852" max="14852" width="8.88671875" style="85"/>
    <col min="14853" max="14853" width="4.77734375" style="85" customWidth="1"/>
    <col min="14854" max="14854" width="21.33203125" style="85" customWidth="1"/>
    <col min="14855" max="14855" width="11.88671875" style="85" customWidth="1"/>
    <col min="14856" max="15104" width="8.88671875" style="85"/>
    <col min="15105" max="15105" width="7.77734375" style="85" bestFit="1" customWidth="1"/>
    <col min="15106" max="15106" width="8.44140625" style="85" bestFit="1" customWidth="1"/>
    <col min="15107" max="15107" width="11.5546875" style="85" bestFit="1" customWidth="1"/>
    <col min="15108" max="15108" width="8.88671875" style="85"/>
    <col min="15109" max="15109" width="4.77734375" style="85" customWidth="1"/>
    <col min="15110" max="15110" width="21.33203125" style="85" customWidth="1"/>
    <col min="15111" max="15111" width="11.88671875" style="85" customWidth="1"/>
    <col min="15112" max="15360" width="8.88671875" style="85"/>
    <col min="15361" max="15361" width="7.77734375" style="85" bestFit="1" customWidth="1"/>
    <col min="15362" max="15362" width="8.44140625" style="85" bestFit="1" customWidth="1"/>
    <col min="15363" max="15363" width="11.5546875" style="85" bestFit="1" customWidth="1"/>
    <col min="15364" max="15364" width="8.88671875" style="85"/>
    <col min="15365" max="15365" width="4.77734375" style="85" customWidth="1"/>
    <col min="15366" max="15366" width="21.33203125" style="85" customWidth="1"/>
    <col min="15367" max="15367" width="11.88671875" style="85" customWidth="1"/>
    <col min="15368" max="15616" width="8.88671875" style="85"/>
    <col min="15617" max="15617" width="7.77734375" style="85" bestFit="1" customWidth="1"/>
    <col min="15618" max="15618" width="8.44140625" style="85" bestFit="1" customWidth="1"/>
    <col min="15619" max="15619" width="11.5546875" style="85" bestFit="1" customWidth="1"/>
    <col min="15620" max="15620" width="8.88671875" style="85"/>
    <col min="15621" max="15621" width="4.77734375" style="85" customWidth="1"/>
    <col min="15622" max="15622" width="21.33203125" style="85" customWidth="1"/>
    <col min="15623" max="15623" width="11.88671875" style="85" customWidth="1"/>
    <col min="15624" max="15872" width="8.88671875" style="85"/>
    <col min="15873" max="15873" width="7.77734375" style="85" bestFit="1" customWidth="1"/>
    <col min="15874" max="15874" width="8.44140625" style="85" bestFit="1" customWidth="1"/>
    <col min="15875" max="15875" width="11.5546875" style="85" bestFit="1" customWidth="1"/>
    <col min="15876" max="15876" width="8.88671875" style="85"/>
    <col min="15877" max="15877" width="4.77734375" style="85" customWidth="1"/>
    <col min="15878" max="15878" width="21.33203125" style="85" customWidth="1"/>
    <col min="15879" max="15879" width="11.88671875" style="85" customWidth="1"/>
    <col min="15880" max="16128" width="8.88671875" style="85"/>
    <col min="16129" max="16129" width="7.77734375" style="85" bestFit="1" customWidth="1"/>
    <col min="16130" max="16130" width="8.44140625" style="85" bestFit="1" customWidth="1"/>
    <col min="16131" max="16131" width="11.5546875" style="85" bestFit="1" customWidth="1"/>
    <col min="16132" max="16132" width="8.88671875" style="85"/>
    <col min="16133" max="16133" width="4.77734375" style="85" customWidth="1"/>
    <col min="16134" max="16134" width="21.33203125" style="85" customWidth="1"/>
    <col min="16135" max="16135" width="11.88671875" style="85" customWidth="1"/>
    <col min="16136" max="16384" width="8.88671875" style="85"/>
  </cols>
  <sheetData>
    <row r="1" spans="1:7" x14ac:dyDescent="0.25">
      <c r="A1" s="209" t="s">
        <v>65</v>
      </c>
      <c r="B1" s="209"/>
      <c r="C1" s="209"/>
      <c r="D1" s="209"/>
      <c r="F1" s="210" t="s">
        <v>66</v>
      </c>
      <c r="G1" s="210"/>
    </row>
    <row r="2" spans="1:7" ht="18.75" thickBot="1" x14ac:dyDescent="0.3">
      <c r="F2" s="85" t="s">
        <v>67</v>
      </c>
      <c r="G2" s="97"/>
    </row>
    <row r="3" spans="1:7" x14ac:dyDescent="0.25">
      <c r="A3" s="98"/>
      <c r="B3" s="99" t="s">
        <v>68</v>
      </c>
      <c r="C3" s="99" t="s">
        <v>69</v>
      </c>
      <c r="D3" s="100" t="s">
        <v>70</v>
      </c>
      <c r="F3" s="101">
        <f>signif</f>
        <v>0.05</v>
      </c>
      <c r="G3" s="102"/>
    </row>
    <row r="4" spans="1:7" x14ac:dyDescent="0.25">
      <c r="A4" s="103" t="s">
        <v>71</v>
      </c>
      <c r="B4" s="86">
        <v>32</v>
      </c>
      <c r="C4" s="86">
        <v>12</v>
      </c>
      <c r="D4" s="104">
        <f>SUM(B4:C4)</f>
        <v>44</v>
      </c>
      <c r="F4" s="101">
        <v>0.01</v>
      </c>
      <c r="G4" s="102"/>
    </row>
    <row r="5" spans="1:7" x14ac:dyDescent="0.25">
      <c r="A5" s="103" t="s">
        <v>72</v>
      </c>
      <c r="B5" s="86">
        <v>15</v>
      </c>
      <c r="C5" s="86">
        <v>22</v>
      </c>
      <c r="D5" s="104">
        <f>SUM(B5:C5)</f>
        <v>37</v>
      </c>
    </row>
    <row r="6" spans="1:7" x14ac:dyDescent="0.25">
      <c r="A6" s="103" t="s">
        <v>73</v>
      </c>
      <c r="B6" s="86">
        <v>6</v>
      </c>
      <c r="C6" s="86">
        <v>9</v>
      </c>
      <c r="D6" s="104">
        <f>SUM(B6:C6)</f>
        <v>15</v>
      </c>
      <c r="F6" s="85" t="s">
        <v>74</v>
      </c>
      <c r="G6" s="105"/>
    </row>
    <row r="7" spans="1:7" ht="18.75" thickBot="1" x14ac:dyDescent="0.3">
      <c r="A7" s="106" t="s">
        <v>70</v>
      </c>
      <c r="B7" s="107">
        <f>SUM(B4:B6)</f>
        <v>53</v>
      </c>
      <c r="C7" s="107">
        <f>SUM(C4:C6)</f>
        <v>43</v>
      </c>
      <c r="D7" s="108">
        <f>SUM(D4:D6)</f>
        <v>96</v>
      </c>
      <c r="F7" s="85" t="s">
        <v>75</v>
      </c>
      <c r="G7" s="105"/>
    </row>
    <row r="8" spans="1:7" x14ac:dyDescent="0.25">
      <c r="F8" s="85" t="s">
        <v>76</v>
      </c>
      <c r="G8" s="109"/>
    </row>
    <row r="9" spans="1:7" x14ac:dyDescent="0.25">
      <c r="A9" s="209" t="s">
        <v>77</v>
      </c>
      <c r="B9" s="209"/>
      <c r="C9" s="209"/>
      <c r="D9" s="209"/>
    </row>
    <row r="10" spans="1:7" ht="18.75" thickBot="1" x14ac:dyDescent="0.3"/>
    <row r="11" spans="1:7" x14ac:dyDescent="0.25">
      <c r="A11" s="98"/>
      <c r="B11" s="99"/>
      <c r="C11" s="99"/>
      <c r="D11" s="100"/>
    </row>
    <row r="12" spans="1:7" x14ac:dyDescent="0.25">
      <c r="A12" s="103"/>
      <c r="B12" s="86"/>
      <c r="C12" s="86"/>
      <c r="D12" s="104"/>
    </row>
    <row r="13" spans="1:7" x14ac:dyDescent="0.25">
      <c r="A13" s="103"/>
      <c r="B13" s="86"/>
      <c r="C13" s="86"/>
      <c r="D13" s="104"/>
    </row>
    <row r="14" spans="1:7" x14ac:dyDescent="0.25">
      <c r="A14" s="103"/>
      <c r="B14" s="86"/>
      <c r="C14" s="86"/>
      <c r="D14" s="104"/>
    </row>
    <row r="15" spans="1:7" ht="18.75" thickBot="1" x14ac:dyDescent="0.3">
      <c r="A15" s="106"/>
      <c r="B15" s="107"/>
      <c r="C15" s="107"/>
      <c r="D15" s="108"/>
    </row>
    <row r="17" spans="1:4" x14ac:dyDescent="0.25">
      <c r="A17" s="211" t="s">
        <v>78</v>
      </c>
      <c r="B17" s="211"/>
      <c r="C17" s="211"/>
      <c r="D17" s="211"/>
    </row>
    <row r="18" spans="1:4" ht="21" x14ac:dyDescent="0.35">
      <c r="A18" s="212" t="s">
        <v>79</v>
      </c>
      <c r="B18" s="212"/>
      <c r="C18" s="212"/>
      <c r="D18" s="212"/>
    </row>
  </sheetData>
  <mergeCells count="5">
    <mergeCell ref="A1:D1"/>
    <mergeCell ref="F1:G1"/>
    <mergeCell ref="A9:D9"/>
    <mergeCell ref="A17:D17"/>
    <mergeCell ref="A18:D18"/>
  </mergeCells>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workbookViewId="0"/>
  </sheetViews>
  <sheetFormatPr defaultRowHeight="12.75" x14ac:dyDescent="0.2"/>
  <cols>
    <col min="1" max="1" width="7.5546875" style="3" bestFit="1" customWidth="1"/>
    <col min="2" max="2" width="7.21875" style="3" bestFit="1" customWidth="1"/>
    <col min="3" max="3" width="8.88671875" style="3" bestFit="1" customWidth="1"/>
    <col min="4" max="4" width="7.21875" style="3" customWidth="1"/>
    <col min="5" max="247" width="8.88671875" style="3"/>
    <col min="248" max="248" width="7.5546875" style="3" bestFit="1" customWidth="1"/>
    <col min="249" max="249" width="7.21875" style="3" bestFit="1" customWidth="1"/>
    <col min="250" max="250" width="8.88671875" style="3" bestFit="1" customWidth="1"/>
    <col min="251" max="251" width="7.21875" style="3" customWidth="1"/>
    <col min="252" max="503" width="8.88671875" style="3"/>
    <col min="504" max="504" width="7.5546875" style="3" bestFit="1" customWidth="1"/>
    <col min="505" max="505" width="7.21875" style="3" bestFit="1" customWidth="1"/>
    <col min="506" max="506" width="8.88671875" style="3" bestFit="1" customWidth="1"/>
    <col min="507" max="507" width="7.21875" style="3" customWidth="1"/>
    <col min="508" max="759" width="8.88671875" style="3"/>
    <col min="760" max="760" width="7.5546875" style="3" bestFit="1" customWidth="1"/>
    <col min="761" max="761" width="7.21875" style="3" bestFit="1" customWidth="1"/>
    <col min="762" max="762" width="8.88671875" style="3" bestFit="1" customWidth="1"/>
    <col min="763" max="763" width="7.21875" style="3" customWidth="1"/>
    <col min="764" max="1015" width="8.88671875" style="3"/>
    <col min="1016" max="1016" width="7.5546875" style="3" bestFit="1" customWidth="1"/>
    <col min="1017" max="1017" width="7.21875" style="3" bestFit="1" customWidth="1"/>
    <col min="1018" max="1018" width="8.88671875" style="3" bestFit="1" customWidth="1"/>
    <col min="1019" max="1019" width="7.21875" style="3" customWidth="1"/>
    <col min="1020" max="1271" width="8.88671875" style="3"/>
    <col min="1272" max="1272" width="7.5546875" style="3" bestFit="1" customWidth="1"/>
    <col min="1273" max="1273" width="7.21875" style="3" bestFit="1" customWidth="1"/>
    <col min="1274" max="1274" width="8.88671875" style="3" bestFit="1" customWidth="1"/>
    <col min="1275" max="1275" width="7.21875" style="3" customWidth="1"/>
    <col min="1276" max="1527" width="8.88671875" style="3"/>
    <col min="1528" max="1528" width="7.5546875" style="3" bestFit="1" customWidth="1"/>
    <col min="1529" max="1529" width="7.21875" style="3" bestFit="1" customWidth="1"/>
    <col min="1530" max="1530" width="8.88671875" style="3" bestFit="1" customWidth="1"/>
    <col min="1531" max="1531" width="7.21875" style="3" customWidth="1"/>
    <col min="1532" max="1783" width="8.88671875" style="3"/>
    <col min="1784" max="1784" width="7.5546875" style="3" bestFit="1" customWidth="1"/>
    <col min="1785" max="1785" width="7.21875" style="3" bestFit="1" customWidth="1"/>
    <col min="1786" max="1786" width="8.88671875" style="3" bestFit="1" customWidth="1"/>
    <col min="1787" max="1787" width="7.21875" style="3" customWidth="1"/>
    <col min="1788" max="2039" width="8.88671875" style="3"/>
    <col min="2040" max="2040" width="7.5546875" style="3" bestFit="1" customWidth="1"/>
    <col min="2041" max="2041" width="7.21875" style="3" bestFit="1" customWidth="1"/>
    <col min="2042" max="2042" width="8.88671875" style="3" bestFit="1" customWidth="1"/>
    <col min="2043" max="2043" width="7.21875" style="3" customWidth="1"/>
    <col min="2044" max="2295" width="8.88671875" style="3"/>
    <col min="2296" max="2296" width="7.5546875" style="3" bestFit="1" customWidth="1"/>
    <col min="2297" max="2297" width="7.21875" style="3" bestFit="1" customWidth="1"/>
    <col min="2298" max="2298" width="8.88671875" style="3" bestFit="1" customWidth="1"/>
    <col min="2299" max="2299" width="7.21875" style="3" customWidth="1"/>
    <col min="2300" max="2551" width="8.88671875" style="3"/>
    <col min="2552" max="2552" width="7.5546875" style="3" bestFit="1" customWidth="1"/>
    <col min="2553" max="2553" width="7.21875" style="3" bestFit="1" customWidth="1"/>
    <col min="2554" max="2554" width="8.88671875" style="3" bestFit="1" customWidth="1"/>
    <col min="2555" max="2555" width="7.21875" style="3" customWidth="1"/>
    <col min="2556" max="2807" width="8.88671875" style="3"/>
    <col min="2808" max="2808" width="7.5546875" style="3" bestFit="1" customWidth="1"/>
    <col min="2809" max="2809" width="7.21875" style="3" bestFit="1" customWidth="1"/>
    <col min="2810" max="2810" width="8.88671875" style="3" bestFit="1" customWidth="1"/>
    <col min="2811" max="2811" width="7.21875" style="3" customWidth="1"/>
    <col min="2812" max="3063" width="8.88671875" style="3"/>
    <col min="3064" max="3064" width="7.5546875" style="3" bestFit="1" customWidth="1"/>
    <col min="3065" max="3065" width="7.21875" style="3" bestFit="1" customWidth="1"/>
    <col min="3066" max="3066" width="8.88671875" style="3" bestFit="1" customWidth="1"/>
    <col min="3067" max="3067" width="7.21875" style="3" customWidth="1"/>
    <col min="3068" max="3319" width="8.88671875" style="3"/>
    <col min="3320" max="3320" width="7.5546875" style="3" bestFit="1" customWidth="1"/>
    <col min="3321" max="3321" width="7.21875" style="3" bestFit="1" customWidth="1"/>
    <col min="3322" max="3322" width="8.88671875" style="3" bestFit="1" customWidth="1"/>
    <col min="3323" max="3323" width="7.21875" style="3" customWidth="1"/>
    <col min="3324" max="3575" width="8.88671875" style="3"/>
    <col min="3576" max="3576" width="7.5546875" style="3" bestFit="1" customWidth="1"/>
    <col min="3577" max="3577" width="7.21875" style="3" bestFit="1" customWidth="1"/>
    <col min="3578" max="3578" width="8.88671875" style="3" bestFit="1" customWidth="1"/>
    <col min="3579" max="3579" width="7.21875" style="3" customWidth="1"/>
    <col min="3580" max="3831" width="8.88671875" style="3"/>
    <col min="3832" max="3832" width="7.5546875" style="3" bestFit="1" customWidth="1"/>
    <col min="3833" max="3833" width="7.21875" style="3" bestFit="1" customWidth="1"/>
    <col min="3834" max="3834" width="8.88671875" style="3" bestFit="1" customWidth="1"/>
    <col min="3835" max="3835" width="7.21875" style="3" customWidth="1"/>
    <col min="3836" max="4087" width="8.88671875" style="3"/>
    <col min="4088" max="4088" width="7.5546875" style="3" bestFit="1" customWidth="1"/>
    <col min="4089" max="4089" width="7.21875" style="3" bestFit="1" customWidth="1"/>
    <col min="4090" max="4090" width="8.88671875" style="3" bestFit="1" customWidth="1"/>
    <col min="4091" max="4091" width="7.21875" style="3" customWidth="1"/>
    <col min="4092" max="4343" width="8.88671875" style="3"/>
    <col min="4344" max="4344" width="7.5546875" style="3" bestFit="1" customWidth="1"/>
    <col min="4345" max="4345" width="7.21875" style="3" bestFit="1" customWidth="1"/>
    <col min="4346" max="4346" width="8.88671875" style="3" bestFit="1" customWidth="1"/>
    <col min="4347" max="4347" width="7.21875" style="3" customWidth="1"/>
    <col min="4348" max="4599" width="8.88671875" style="3"/>
    <col min="4600" max="4600" width="7.5546875" style="3" bestFit="1" customWidth="1"/>
    <col min="4601" max="4601" width="7.21875" style="3" bestFit="1" customWidth="1"/>
    <col min="4602" max="4602" width="8.88671875" style="3" bestFit="1" customWidth="1"/>
    <col min="4603" max="4603" width="7.21875" style="3" customWidth="1"/>
    <col min="4604" max="4855" width="8.88671875" style="3"/>
    <col min="4856" max="4856" width="7.5546875" style="3" bestFit="1" customWidth="1"/>
    <col min="4857" max="4857" width="7.21875" style="3" bestFit="1" customWidth="1"/>
    <col min="4858" max="4858" width="8.88671875" style="3" bestFit="1" customWidth="1"/>
    <col min="4859" max="4859" width="7.21875" style="3" customWidth="1"/>
    <col min="4860" max="5111" width="8.88671875" style="3"/>
    <col min="5112" max="5112" width="7.5546875" style="3" bestFit="1" customWidth="1"/>
    <col min="5113" max="5113" width="7.21875" style="3" bestFit="1" customWidth="1"/>
    <col min="5114" max="5114" width="8.88671875" style="3" bestFit="1" customWidth="1"/>
    <col min="5115" max="5115" width="7.21875" style="3" customWidth="1"/>
    <col min="5116" max="5367" width="8.88671875" style="3"/>
    <col min="5368" max="5368" width="7.5546875" style="3" bestFit="1" customWidth="1"/>
    <col min="5369" max="5369" width="7.21875" style="3" bestFit="1" customWidth="1"/>
    <col min="5370" max="5370" width="8.88671875" style="3" bestFit="1" customWidth="1"/>
    <col min="5371" max="5371" width="7.21875" style="3" customWidth="1"/>
    <col min="5372" max="5623" width="8.88671875" style="3"/>
    <col min="5624" max="5624" width="7.5546875" style="3" bestFit="1" customWidth="1"/>
    <col min="5625" max="5625" width="7.21875" style="3" bestFit="1" customWidth="1"/>
    <col min="5626" max="5626" width="8.88671875" style="3" bestFit="1" customWidth="1"/>
    <col min="5627" max="5627" width="7.21875" style="3" customWidth="1"/>
    <col min="5628" max="5879" width="8.88671875" style="3"/>
    <col min="5880" max="5880" width="7.5546875" style="3" bestFit="1" customWidth="1"/>
    <col min="5881" max="5881" width="7.21875" style="3" bestFit="1" customWidth="1"/>
    <col min="5882" max="5882" width="8.88671875" style="3" bestFit="1" customWidth="1"/>
    <col min="5883" max="5883" width="7.21875" style="3" customWidth="1"/>
    <col min="5884" max="6135" width="8.88671875" style="3"/>
    <col min="6136" max="6136" width="7.5546875" style="3" bestFit="1" customWidth="1"/>
    <col min="6137" max="6137" width="7.21875" style="3" bestFit="1" customWidth="1"/>
    <col min="6138" max="6138" width="8.88671875" style="3" bestFit="1" customWidth="1"/>
    <col min="6139" max="6139" width="7.21875" style="3" customWidth="1"/>
    <col min="6140" max="6391" width="8.88671875" style="3"/>
    <col min="6392" max="6392" width="7.5546875" style="3" bestFit="1" customWidth="1"/>
    <col min="6393" max="6393" width="7.21875" style="3" bestFit="1" customWidth="1"/>
    <col min="6394" max="6394" width="8.88671875" style="3" bestFit="1" customWidth="1"/>
    <col min="6395" max="6395" width="7.21875" style="3" customWidth="1"/>
    <col min="6396" max="6647" width="8.88671875" style="3"/>
    <col min="6648" max="6648" width="7.5546875" style="3" bestFit="1" customWidth="1"/>
    <col min="6649" max="6649" width="7.21875" style="3" bestFit="1" customWidth="1"/>
    <col min="6650" max="6650" width="8.88671875" style="3" bestFit="1" customWidth="1"/>
    <col min="6651" max="6651" width="7.21875" style="3" customWidth="1"/>
    <col min="6652" max="6903" width="8.88671875" style="3"/>
    <col min="6904" max="6904" width="7.5546875" style="3" bestFit="1" customWidth="1"/>
    <col min="6905" max="6905" width="7.21875" style="3" bestFit="1" customWidth="1"/>
    <col min="6906" max="6906" width="8.88671875" style="3" bestFit="1" customWidth="1"/>
    <col min="6907" max="6907" width="7.21875" style="3" customWidth="1"/>
    <col min="6908" max="7159" width="8.88671875" style="3"/>
    <col min="7160" max="7160" width="7.5546875" style="3" bestFit="1" customWidth="1"/>
    <col min="7161" max="7161" width="7.21875" style="3" bestFit="1" customWidth="1"/>
    <col min="7162" max="7162" width="8.88671875" style="3" bestFit="1" customWidth="1"/>
    <col min="7163" max="7163" width="7.21875" style="3" customWidth="1"/>
    <col min="7164" max="7415" width="8.88671875" style="3"/>
    <col min="7416" max="7416" width="7.5546875" style="3" bestFit="1" customWidth="1"/>
    <col min="7417" max="7417" width="7.21875" style="3" bestFit="1" customWidth="1"/>
    <col min="7418" max="7418" width="8.88671875" style="3" bestFit="1" customWidth="1"/>
    <col min="7419" max="7419" width="7.21875" style="3" customWidth="1"/>
    <col min="7420" max="7671" width="8.88671875" style="3"/>
    <col min="7672" max="7672" width="7.5546875" style="3" bestFit="1" customWidth="1"/>
    <col min="7673" max="7673" width="7.21875" style="3" bestFit="1" customWidth="1"/>
    <col min="7674" max="7674" width="8.88671875" style="3" bestFit="1" customWidth="1"/>
    <col min="7675" max="7675" width="7.21875" style="3" customWidth="1"/>
    <col min="7676" max="7927" width="8.88671875" style="3"/>
    <col min="7928" max="7928" width="7.5546875" style="3" bestFit="1" customWidth="1"/>
    <col min="7929" max="7929" width="7.21875" style="3" bestFit="1" customWidth="1"/>
    <col min="7930" max="7930" width="8.88671875" style="3" bestFit="1" customWidth="1"/>
    <col min="7931" max="7931" width="7.21875" style="3" customWidth="1"/>
    <col min="7932" max="8183" width="8.88671875" style="3"/>
    <col min="8184" max="8184" width="7.5546875" style="3" bestFit="1" customWidth="1"/>
    <col min="8185" max="8185" width="7.21875" style="3" bestFit="1" customWidth="1"/>
    <col min="8186" max="8186" width="8.88671875" style="3" bestFit="1" customWidth="1"/>
    <col min="8187" max="8187" width="7.21875" style="3" customWidth="1"/>
    <col min="8188" max="8439" width="8.88671875" style="3"/>
    <col min="8440" max="8440" width="7.5546875" style="3" bestFit="1" customWidth="1"/>
    <col min="8441" max="8441" width="7.21875" style="3" bestFit="1" customWidth="1"/>
    <col min="8442" max="8442" width="8.88671875" style="3" bestFit="1" customWidth="1"/>
    <col min="8443" max="8443" width="7.21875" style="3" customWidth="1"/>
    <col min="8444" max="8695" width="8.88671875" style="3"/>
    <col min="8696" max="8696" width="7.5546875" style="3" bestFit="1" customWidth="1"/>
    <col min="8697" max="8697" width="7.21875" style="3" bestFit="1" customWidth="1"/>
    <col min="8698" max="8698" width="8.88671875" style="3" bestFit="1" customWidth="1"/>
    <col min="8699" max="8699" width="7.21875" style="3" customWidth="1"/>
    <col min="8700" max="8951" width="8.88671875" style="3"/>
    <col min="8952" max="8952" width="7.5546875" style="3" bestFit="1" customWidth="1"/>
    <col min="8953" max="8953" width="7.21875" style="3" bestFit="1" customWidth="1"/>
    <col min="8954" max="8954" width="8.88671875" style="3" bestFit="1" customWidth="1"/>
    <col min="8955" max="8955" width="7.21875" style="3" customWidth="1"/>
    <col min="8956" max="9207" width="8.88671875" style="3"/>
    <col min="9208" max="9208" width="7.5546875" style="3" bestFit="1" customWidth="1"/>
    <col min="9209" max="9209" width="7.21875" style="3" bestFit="1" customWidth="1"/>
    <col min="9210" max="9210" width="8.88671875" style="3" bestFit="1" customWidth="1"/>
    <col min="9211" max="9211" width="7.21875" style="3" customWidth="1"/>
    <col min="9212" max="9463" width="8.88671875" style="3"/>
    <col min="9464" max="9464" width="7.5546875" style="3" bestFit="1" customWidth="1"/>
    <col min="9465" max="9465" width="7.21875" style="3" bestFit="1" customWidth="1"/>
    <col min="9466" max="9466" width="8.88671875" style="3" bestFit="1" customWidth="1"/>
    <col min="9467" max="9467" width="7.21875" style="3" customWidth="1"/>
    <col min="9468" max="9719" width="8.88671875" style="3"/>
    <col min="9720" max="9720" width="7.5546875" style="3" bestFit="1" customWidth="1"/>
    <col min="9721" max="9721" width="7.21875" style="3" bestFit="1" customWidth="1"/>
    <col min="9722" max="9722" width="8.88671875" style="3" bestFit="1" customWidth="1"/>
    <col min="9723" max="9723" width="7.21875" style="3" customWidth="1"/>
    <col min="9724" max="9975" width="8.88671875" style="3"/>
    <col min="9976" max="9976" width="7.5546875" style="3" bestFit="1" customWidth="1"/>
    <col min="9977" max="9977" width="7.21875" style="3" bestFit="1" customWidth="1"/>
    <col min="9978" max="9978" width="8.88671875" style="3" bestFit="1" customWidth="1"/>
    <col min="9979" max="9979" width="7.21875" style="3" customWidth="1"/>
    <col min="9980" max="10231" width="8.88671875" style="3"/>
    <col min="10232" max="10232" width="7.5546875" style="3" bestFit="1" customWidth="1"/>
    <col min="10233" max="10233" width="7.21875" style="3" bestFit="1" customWidth="1"/>
    <col min="10234" max="10234" width="8.88671875" style="3" bestFit="1" customWidth="1"/>
    <col min="10235" max="10235" width="7.21875" style="3" customWidth="1"/>
    <col min="10236" max="10487" width="8.88671875" style="3"/>
    <col min="10488" max="10488" width="7.5546875" style="3" bestFit="1" customWidth="1"/>
    <col min="10489" max="10489" width="7.21875" style="3" bestFit="1" customWidth="1"/>
    <col min="10490" max="10490" width="8.88671875" style="3" bestFit="1" customWidth="1"/>
    <col min="10491" max="10491" width="7.21875" style="3" customWidth="1"/>
    <col min="10492" max="10743" width="8.88671875" style="3"/>
    <col min="10744" max="10744" width="7.5546875" style="3" bestFit="1" customWidth="1"/>
    <col min="10745" max="10745" width="7.21875" style="3" bestFit="1" customWidth="1"/>
    <col min="10746" max="10746" width="8.88671875" style="3" bestFit="1" customWidth="1"/>
    <col min="10747" max="10747" width="7.21875" style="3" customWidth="1"/>
    <col min="10748" max="10999" width="8.88671875" style="3"/>
    <col min="11000" max="11000" width="7.5546875" style="3" bestFit="1" customWidth="1"/>
    <col min="11001" max="11001" width="7.21875" style="3" bestFit="1" customWidth="1"/>
    <col min="11002" max="11002" width="8.88671875" style="3" bestFit="1" customWidth="1"/>
    <col min="11003" max="11003" width="7.21875" style="3" customWidth="1"/>
    <col min="11004" max="11255" width="8.88671875" style="3"/>
    <col min="11256" max="11256" width="7.5546875" style="3" bestFit="1" customWidth="1"/>
    <col min="11257" max="11257" width="7.21875" style="3" bestFit="1" customWidth="1"/>
    <col min="11258" max="11258" width="8.88671875" style="3" bestFit="1" customWidth="1"/>
    <col min="11259" max="11259" width="7.21875" style="3" customWidth="1"/>
    <col min="11260" max="11511" width="8.88671875" style="3"/>
    <col min="11512" max="11512" width="7.5546875" style="3" bestFit="1" customWidth="1"/>
    <col min="11513" max="11513" width="7.21875" style="3" bestFit="1" customWidth="1"/>
    <col min="11514" max="11514" width="8.88671875" style="3" bestFit="1" customWidth="1"/>
    <col min="11515" max="11515" width="7.21875" style="3" customWidth="1"/>
    <col min="11516" max="11767" width="8.88671875" style="3"/>
    <col min="11768" max="11768" width="7.5546875" style="3" bestFit="1" customWidth="1"/>
    <col min="11769" max="11769" width="7.21875" style="3" bestFit="1" customWidth="1"/>
    <col min="11770" max="11770" width="8.88671875" style="3" bestFit="1" customWidth="1"/>
    <col min="11771" max="11771" width="7.21875" style="3" customWidth="1"/>
    <col min="11772" max="12023" width="8.88671875" style="3"/>
    <col min="12024" max="12024" width="7.5546875" style="3" bestFit="1" customWidth="1"/>
    <col min="12025" max="12025" width="7.21875" style="3" bestFit="1" customWidth="1"/>
    <col min="12026" max="12026" width="8.88671875" style="3" bestFit="1" customWidth="1"/>
    <col min="12027" max="12027" width="7.21875" style="3" customWidth="1"/>
    <col min="12028" max="12279" width="8.88671875" style="3"/>
    <col min="12280" max="12280" width="7.5546875" style="3" bestFit="1" customWidth="1"/>
    <col min="12281" max="12281" width="7.21875" style="3" bestFit="1" customWidth="1"/>
    <col min="12282" max="12282" width="8.88671875" style="3" bestFit="1" customWidth="1"/>
    <col min="12283" max="12283" width="7.21875" style="3" customWidth="1"/>
    <col min="12284" max="12535" width="8.88671875" style="3"/>
    <col min="12536" max="12536" width="7.5546875" style="3" bestFit="1" customWidth="1"/>
    <col min="12537" max="12537" width="7.21875" style="3" bestFit="1" customWidth="1"/>
    <col min="12538" max="12538" width="8.88671875" style="3" bestFit="1" customWidth="1"/>
    <col min="12539" max="12539" width="7.21875" style="3" customWidth="1"/>
    <col min="12540" max="12791" width="8.88671875" style="3"/>
    <col min="12792" max="12792" width="7.5546875" style="3" bestFit="1" customWidth="1"/>
    <col min="12793" max="12793" width="7.21875" style="3" bestFit="1" customWidth="1"/>
    <col min="12794" max="12794" width="8.88671875" style="3" bestFit="1" customWidth="1"/>
    <col min="12795" max="12795" width="7.21875" style="3" customWidth="1"/>
    <col min="12796" max="13047" width="8.88671875" style="3"/>
    <col min="13048" max="13048" width="7.5546875" style="3" bestFit="1" customWidth="1"/>
    <col min="13049" max="13049" width="7.21875" style="3" bestFit="1" customWidth="1"/>
    <col min="13050" max="13050" width="8.88671875" style="3" bestFit="1" customWidth="1"/>
    <col min="13051" max="13051" width="7.21875" style="3" customWidth="1"/>
    <col min="13052" max="13303" width="8.88671875" style="3"/>
    <col min="13304" max="13304" width="7.5546875" style="3" bestFit="1" customWidth="1"/>
    <col min="13305" max="13305" width="7.21875" style="3" bestFit="1" customWidth="1"/>
    <col min="13306" max="13306" width="8.88671875" style="3" bestFit="1" customWidth="1"/>
    <col min="13307" max="13307" width="7.21875" style="3" customWidth="1"/>
    <col min="13308" max="13559" width="8.88671875" style="3"/>
    <col min="13560" max="13560" width="7.5546875" style="3" bestFit="1" customWidth="1"/>
    <col min="13561" max="13561" width="7.21875" style="3" bestFit="1" customWidth="1"/>
    <col min="13562" max="13562" width="8.88671875" style="3" bestFit="1" customWidth="1"/>
    <col min="13563" max="13563" width="7.21875" style="3" customWidth="1"/>
    <col min="13564" max="13815" width="8.88671875" style="3"/>
    <col min="13816" max="13816" width="7.5546875" style="3" bestFit="1" customWidth="1"/>
    <col min="13817" max="13817" width="7.21875" style="3" bestFit="1" customWidth="1"/>
    <col min="13818" max="13818" width="8.88671875" style="3" bestFit="1" customWidth="1"/>
    <col min="13819" max="13819" width="7.21875" style="3" customWidth="1"/>
    <col min="13820" max="14071" width="8.88671875" style="3"/>
    <col min="14072" max="14072" width="7.5546875" style="3" bestFit="1" customWidth="1"/>
    <col min="14073" max="14073" width="7.21875" style="3" bestFit="1" customWidth="1"/>
    <col min="14074" max="14074" width="8.88671875" style="3" bestFit="1" customWidth="1"/>
    <col min="14075" max="14075" width="7.21875" style="3" customWidth="1"/>
    <col min="14076" max="14327" width="8.88671875" style="3"/>
    <col min="14328" max="14328" width="7.5546875" style="3" bestFit="1" customWidth="1"/>
    <col min="14329" max="14329" width="7.21875" style="3" bestFit="1" customWidth="1"/>
    <col min="14330" max="14330" width="8.88671875" style="3" bestFit="1" customWidth="1"/>
    <col min="14331" max="14331" width="7.21875" style="3" customWidth="1"/>
    <col min="14332" max="14583" width="8.88671875" style="3"/>
    <col min="14584" max="14584" width="7.5546875" style="3" bestFit="1" customWidth="1"/>
    <col min="14585" max="14585" width="7.21875" style="3" bestFit="1" customWidth="1"/>
    <col min="14586" max="14586" width="8.88671875" style="3" bestFit="1" customWidth="1"/>
    <col min="14587" max="14587" width="7.21875" style="3" customWidth="1"/>
    <col min="14588" max="14839" width="8.88671875" style="3"/>
    <col min="14840" max="14840" width="7.5546875" style="3" bestFit="1" customWidth="1"/>
    <col min="14841" max="14841" width="7.21875" style="3" bestFit="1" customWidth="1"/>
    <col min="14842" max="14842" width="8.88671875" style="3" bestFit="1" customWidth="1"/>
    <col min="14843" max="14843" width="7.21875" style="3" customWidth="1"/>
    <col min="14844" max="15095" width="8.88671875" style="3"/>
    <col min="15096" max="15096" width="7.5546875" style="3" bestFit="1" customWidth="1"/>
    <col min="15097" max="15097" width="7.21875" style="3" bestFit="1" customWidth="1"/>
    <col min="15098" max="15098" width="8.88671875" style="3" bestFit="1" customWidth="1"/>
    <col min="15099" max="15099" width="7.21875" style="3" customWidth="1"/>
    <col min="15100" max="15351" width="8.88671875" style="3"/>
    <col min="15352" max="15352" width="7.5546875" style="3" bestFit="1" customWidth="1"/>
    <col min="15353" max="15353" width="7.21875" style="3" bestFit="1" customWidth="1"/>
    <col min="15354" max="15354" width="8.88671875" style="3" bestFit="1" customWidth="1"/>
    <col min="15355" max="15355" width="7.21875" style="3" customWidth="1"/>
    <col min="15356" max="15607" width="8.88671875" style="3"/>
    <col min="15608" max="15608" width="7.5546875" style="3" bestFit="1" customWidth="1"/>
    <col min="15609" max="15609" width="7.21875" style="3" bestFit="1" customWidth="1"/>
    <col min="15610" max="15610" width="8.88671875" style="3" bestFit="1" customWidth="1"/>
    <col min="15611" max="15611" width="7.21875" style="3" customWidth="1"/>
    <col min="15612" max="15863" width="8.88671875" style="3"/>
    <col min="15864" max="15864" width="7.5546875" style="3" bestFit="1" customWidth="1"/>
    <col min="15865" max="15865" width="7.21875" style="3" bestFit="1" customWidth="1"/>
    <col min="15866" max="15866" width="8.88671875" style="3" bestFit="1" customWidth="1"/>
    <col min="15867" max="15867" width="7.21875" style="3" customWidth="1"/>
    <col min="15868" max="16119" width="8.88671875" style="3"/>
    <col min="16120" max="16120" width="7.5546875" style="3" bestFit="1" customWidth="1"/>
    <col min="16121" max="16121" width="7.21875" style="3" bestFit="1" customWidth="1"/>
    <col min="16122" max="16122" width="8.88671875" style="3" bestFit="1" customWidth="1"/>
    <col min="16123" max="16123" width="7.21875" style="3" customWidth="1"/>
    <col min="16124" max="16384" width="8.88671875" style="3"/>
  </cols>
  <sheetData>
    <row r="1" spans="1:4" x14ac:dyDescent="0.2">
      <c r="A1" s="110"/>
      <c r="B1" s="111" t="s">
        <v>80</v>
      </c>
      <c r="C1" s="111" t="s">
        <v>81</v>
      </c>
      <c r="D1" s="112" t="s">
        <v>82</v>
      </c>
    </row>
    <row r="2" spans="1:4" x14ac:dyDescent="0.2">
      <c r="A2" s="113" t="s">
        <v>83</v>
      </c>
      <c r="B2" s="114">
        <v>47.3</v>
      </c>
      <c r="C2" s="114">
        <v>23</v>
      </c>
      <c r="D2" s="114">
        <v>8.9</v>
      </c>
    </row>
    <row r="3" spans="1:4" x14ac:dyDescent="0.2">
      <c r="A3" s="113"/>
      <c r="B3" s="114">
        <v>48.8</v>
      </c>
      <c r="C3" s="114">
        <v>24</v>
      </c>
      <c r="D3" s="114">
        <v>9.1999999999999993</v>
      </c>
    </row>
    <row r="4" spans="1:4" x14ac:dyDescent="0.2">
      <c r="A4" s="115"/>
      <c r="B4" s="114">
        <v>51.1</v>
      </c>
      <c r="C4" s="114">
        <v>24.6</v>
      </c>
      <c r="D4" s="114">
        <v>8.8000000000000007</v>
      </c>
    </row>
    <row r="5" spans="1:4" x14ac:dyDescent="0.2">
      <c r="A5" s="116"/>
      <c r="B5" s="114">
        <v>50.7</v>
      </c>
      <c r="C5" s="114">
        <v>25.2</v>
      </c>
      <c r="D5" s="114">
        <v>10</v>
      </c>
    </row>
    <row r="6" spans="1:4" x14ac:dyDescent="0.2">
      <c r="A6" s="116"/>
      <c r="B6" s="114">
        <v>56.1</v>
      </c>
      <c r="C6" s="114">
        <v>26.7</v>
      </c>
      <c r="D6" s="114">
        <v>9.4</v>
      </c>
    </row>
    <row r="7" spans="1:4" x14ac:dyDescent="0.2">
      <c r="A7" s="116"/>
      <c r="B7" s="114">
        <v>51.9</v>
      </c>
      <c r="C7" s="114">
        <v>22.6</v>
      </c>
      <c r="D7" s="114">
        <v>9.8000000000000007</v>
      </c>
    </row>
    <row r="8" spans="1:4" x14ac:dyDescent="0.2">
      <c r="A8" s="116"/>
      <c r="B8" s="114">
        <v>54.1</v>
      </c>
      <c r="C8" s="114">
        <v>22.233333333333299</v>
      </c>
      <c r="D8" s="114">
        <v>9.5333333333333403</v>
      </c>
    </row>
    <row r="9" spans="1:4" x14ac:dyDescent="0.2">
      <c r="A9" s="116" t="s">
        <v>84</v>
      </c>
      <c r="B9" s="114">
        <v>50.1</v>
      </c>
      <c r="C9" s="114">
        <v>21.9</v>
      </c>
      <c r="D9" s="114">
        <v>10</v>
      </c>
    </row>
    <row r="10" spans="1:4" x14ac:dyDescent="0.2">
      <c r="A10" s="116"/>
      <c r="B10" s="114">
        <v>49.9</v>
      </c>
      <c r="C10" s="114">
        <v>23.2</v>
      </c>
      <c r="D10" s="114">
        <v>9.1</v>
      </c>
    </row>
    <row r="11" spans="1:4" x14ac:dyDescent="0.2">
      <c r="A11" s="116"/>
      <c r="B11" s="114">
        <v>49.8</v>
      </c>
      <c r="C11" s="114">
        <v>23.6</v>
      </c>
      <c r="D11" s="114">
        <v>9.1</v>
      </c>
    </row>
    <row r="12" spans="1:4" x14ac:dyDescent="0.2">
      <c r="A12" s="116"/>
      <c r="B12" s="114">
        <v>49.6</v>
      </c>
      <c r="C12" s="114">
        <v>25.7</v>
      </c>
      <c r="D12" s="114">
        <v>11.1</v>
      </c>
    </row>
    <row r="13" spans="1:4" x14ac:dyDescent="0.2">
      <c r="A13" s="116"/>
      <c r="B13" s="114">
        <v>53.7</v>
      </c>
      <c r="C13" s="114">
        <v>27.7</v>
      </c>
      <c r="D13" s="114">
        <v>9.8000000000000007</v>
      </c>
    </row>
    <row r="14" spans="1:4" x14ac:dyDescent="0.2">
      <c r="A14" s="116"/>
      <c r="B14" s="114">
        <v>49.2</v>
      </c>
      <c r="C14" s="114">
        <v>22.5</v>
      </c>
      <c r="D14" s="114">
        <v>10.199999999999999</v>
      </c>
    </row>
    <row r="15" spans="1:4" x14ac:dyDescent="0.2">
      <c r="A15" s="116"/>
      <c r="B15" s="114">
        <v>50.433333333333401</v>
      </c>
      <c r="C15" s="114">
        <v>22.1</v>
      </c>
      <c r="D15" s="114">
        <v>9.4666666666666703</v>
      </c>
    </row>
  </sheetData>
  <pageMargins left="0.75" right="0.75" top="1" bottom="1" header="0.5" footer="0.5"/>
  <pageSetup orientation="portrait" horizontalDpi="200" verticalDpi="200" copies="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zoomScale="130" zoomScaleNormal="130" workbookViewId="0">
      <selection sqref="A1:C1"/>
    </sheetView>
  </sheetViews>
  <sheetFormatPr defaultRowHeight="12.75" x14ac:dyDescent="0.2"/>
  <cols>
    <col min="1" max="3" width="8.88671875" style="4"/>
    <col min="4" max="4" width="6.88671875" style="4" customWidth="1"/>
    <col min="5" max="253" width="8.88671875" style="4"/>
    <col min="254" max="254" width="14.33203125" style="4" bestFit="1" customWidth="1"/>
    <col min="255" max="509" width="8.88671875" style="4"/>
    <col min="510" max="510" width="14.33203125" style="4" bestFit="1" customWidth="1"/>
    <col min="511" max="765" width="8.88671875" style="4"/>
    <col min="766" max="766" width="14.33203125" style="4" bestFit="1" customWidth="1"/>
    <col min="767" max="1021" width="8.88671875" style="4"/>
    <col min="1022" max="1022" width="14.33203125" style="4" bestFit="1" customWidth="1"/>
    <col min="1023" max="1277" width="8.88671875" style="4"/>
    <col min="1278" max="1278" width="14.33203125" style="4" bestFit="1" customWidth="1"/>
    <col min="1279" max="1533" width="8.88671875" style="4"/>
    <col min="1534" max="1534" width="14.33203125" style="4" bestFit="1" customWidth="1"/>
    <col min="1535" max="1789" width="8.88671875" style="4"/>
    <col min="1790" max="1790" width="14.33203125" style="4" bestFit="1" customWidth="1"/>
    <col min="1791" max="2045" width="8.88671875" style="4"/>
    <col min="2046" max="2046" width="14.33203125" style="4" bestFit="1" customWidth="1"/>
    <col min="2047" max="2301" width="8.88671875" style="4"/>
    <col min="2302" max="2302" width="14.33203125" style="4" bestFit="1" customWidth="1"/>
    <col min="2303" max="2557" width="8.88671875" style="4"/>
    <col min="2558" max="2558" width="14.33203125" style="4" bestFit="1" customWidth="1"/>
    <col min="2559" max="2813" width="8.88671875" style="4"/>
    <col min="2814" max="2814" width="14.33203125" style="4" bestFit="1" customWidth="1"/>
    <col min="2815" max="3069" width="8.88671875" style="4"/>
    <col min="3070" max="3070" width="14.33203125" style="4" bestFit="1" customWidth="1"/>
    <col min="3071" max="3325" width="8.88671875" style="4"/>
    <col min="3326" max="3326" width="14.33203125" style="4" bestFit="1" customWidth="1"/>
    <col min="3327" max="3581" width="8.88671875" style="4"/>
    <col min="3582" max="3582" width="14.33203125" style="4" bestFit="1" customWidth="1"/>
    <col min="3583" max="3837" width="8.88671875" style="4"/>
    <col min="3838" max="3838" width="14.33203125" style="4" bestFit="1" customWidth="1"/>
    <col min="3839" max="4093" width="8.88671875" style="4"/>
    <col min="4094" max="4094" width="14.33203125" style="4" bestFit="1" customWidth="1"/>
    <col min="4095" max="4349" width="8.88671875" style="4"/>
    <col min="4350" max="4350" width="14.33203125" style="4" bestFit="1" customWidth="1"/>
    <col min="4351" max="4605" width="8.88671875" style="4"/>
    <col min="4606" max="4606" width="14.33203125" style="4" bestFit="1" customWidth="1"/>
    <col min="4607" max="4861" width="8.88671875" style="4"/>
    <col min="4862" max="4862" width="14.33203125" style="4" bestFit="1" customWidth="1"/>
    <col min="4863" max="5117" width="8.88671875" style="4"/>
    <col min="5118" max="5118" width="14.33203125" style="4" bestFit="1" customWidth="1"/>
    <col min="5119" max="5373" width="8.88671875" style="4"/>
    <col min="5374" max="5374" width="14.33203125" style="4" bestFit="1" customWidth="1"/>
    <col min="5375" max="5629" width="8.88671875" style="4"/>
    <col min="5630" max="5630" width="14.33203125" style="4" bestFit="1" customWidth="1"/>
    <col min="5631" max="5885" width="8.88671875" style="4"/>
    <col min="5886" max="5886" width="14.33203125" style="4" bestFit="1" customWidth="1"/>
    <col min="5887" max="6141" width="8.88671875" style="4"/>
    <col min="6142" max="6142" width="14.33203125" style="4" bestFit="1" customWidth="1"/>
    <col min="6143" max="6397" width="8.88671875" style="4"/>
    <col min="6398" max="6398" width="14.33203125" style="4" bestFit="1" customWidth="1"/>
    <col min="6399" max="6653" width="8.88671875" style="4"/>
    <col min="6654" max="6654" width="14.33203125" style="4" bestFit="1" customWidth="1"/>
    <col min="6655" max="6909" width="8.88671875" style="4"/>
    <col min="6910" max="6910" width="14.33203125" style="4" bestFit="1" customWidth="1"/>
    <col min="6911" max="7165" width="8.88671875" style="4"/>
    <col min="7166" max="7166" width="14.33203125" style="4" bestFit="1" customWidth="1"/>
    <col min="7167" max="7421" width="8.88671875" style="4"/>
    <col min="7422" max="7422" width="14.33203125" style="4" bestFit="1" customWidth="1"/>
    <col min="7423" max="7677" width="8.88671875" style="4"/>
    <col min="7678" max="7678" width="14.33203125" style="4" bestFit="1" customWidth="1"/>
    <col min="7679" max="7933" width="8.88671875" style="4"/>
    <col min="7934" max="7934" width="14.33203125" style="4" bestFit="1" customWidth="1"/>
    <col min="7935" max="8189" width="8.88671875" style="4"/>
    <col min="8190" max="8190" width="14.33203125" style="4" bestFit="1" customWidth="1"/>
    <col min="8191" max="8445" width="8.88671875" style="4"/>
    <col min="8446" max="8446" width="14.33203125" style="4" bestFit="1" customWidth="1"/>
    <col min="8447" max="8701" width="8.88671875" style="4"/>
    <col min="8702" max="8702" width="14.33203125" style="4" bestFit="1" customWidth="1"/>
    <col min="8703" max="8957" width="8.88671875" style="4"/>
    <col min="8958" max="8958" width="14.33203125" style="4" bestFit="1" customWidth="1"/>
    <col min="8959" max="9213" width="8.88671875" style="4"/>
    <col min="9214" max="9214" width="14.33203125" style="4" bestFit="1" customWidth="1"/>
    <col min="9215" max="9469" width="8.88671875" style="4"/>
    <col min="9470" max="9470" width="14.33203125" style="4" bestFit="1" customWidth="1"/>
    <col min="9471" max="9725" width="8.88671875" style="4"/>
    <col min="9726" max="9726" width="14.33203125" style="4" bestFit="1" customWidth="1"/>
    <col min="9727" max="9981" width="8.88671875" style="4"/>
    <col min="9982" max="9982" width="14.33203125" style="4" bestFit="1" customWidth="1"/>
    <col min="9983" max="10237" width="8.88671875" style="4"/>
    <col min="10238" max="10238" width="14.33203125" style="4" bestFit="1" customWidth="1"/>
    <col min="10239" max="10493" width="8.88671875" style="4"/>
    <col min="10494" max="10494" width="14.33203125" style="4" bestFit="1" customWidth="1"/>
    <col min="10495" max="10749" width="8.88671875" style="4"/>
    <col min="10750" max="10750" width="14.33203125" style="4" bestFit="1" customWidth="1"/>
    <col min="10751" max="11005" width="8.88671875" style="4"/>
    <col min="11006" max="11006" width="14.33203125" style="4" bestFit="1" customWidth="1"/>
    <col min="11007" max="11261" width="8.88671875" style="4"/>
    <col min="11262" max="11262" width="14.33203125" style="4" bestFit="1" customWidth="1"/>
    <col min="11263" max="11517" width="8.88671875" style="4"/>
    <col min="11518" max="11518" width="14.33203125" style="4" bestFit="1" customWidth="1"/>
    <col min="11519" max="11773" width="8.88671875" style="4"/>
    <col min="11774" max="11774" width="14.33203125" style="4" bestFit="1" customWidth="1"/>
    <col min="11775" max="12029" width="8.88671875" style="4"/>
    <col min="12030" max="12030" width="14.33203125" style="4" bestFit="1" customWidth="1"/>
    <col min="12031" max="12285" width="8.88671875" style="4"/>
    <col min="12286" max="12286" width="14.33203125" style="4" bestFit="1" customWidth="1"/>
    <col min="12287" max="12541" width="8.88671875" style="4"/>
    <col min="12542" max="12542" width="14.33203125" style="4" bestFit="1" customWidth="1"/>
    <col min="12543" max="12797" width="8.88671875" style="4"/>
    <col min="12798" max="12798" width="14.33203125" style="4" bestFit="1" customWidth="1"/>
    <col min="12799" max="13053" width="8.88671875" style="4"/>
    <col min="13054" max="13054" width="14.33203125" style="4" bestFit="1" customWidth="1"/>
    <col min="13055" max="13309" width="8.88671875" style="4"/>
    <col min="13310" max="13310" width="14.33203125" style="4" bestFit="1" customWidth="1"/>
    <col min="13311" max="13565" width="8.88671875" style="4"/>
    <col min="13566" max="13566" width="14.33203125" style="4" bestFit="1" customWidth="1"/>
    <col min="13567" max="13821" width="8.88671875" style="4"/>
    <col min="13822" max="13822" width="14.33203125" style="4" bestFit="1" customWidth="1"/>
    <col min="13823" max="14077" width="8.88671875" style="4"/>
    <col min="14078" max="14078" width="14.33203125" style="4" bestFit="1" customWidth="1"/>
    <col min="14079" max="14333" width="8.88671875" style="4"/>
    <col min="14334" max="14334" width="14.33203125" style="4" bestFit="1" customWidth="1"/>
    <col min="14335" max="14589" width="8.88671875" style="4"/>
    <col min="14590" max="14590" width="14.33203125" style="4" bestFit="1" customWidth="1"/>
    <col min="14591" max="14845" width="8.88671875" style="4"/>
    <col min="14846" max="14846" width="14.33203125" style="4" bestFit="1" customWidth="1"/>
    <col min="14847" max="15101" width="8.88671875" style="4"/>
    <col min="15102" max="15102" width="14.33203125" style="4" bestFit="1" customWidth="1"/>
    <col min="15103" max="15357" width="8.88671875" style="4"/>
    <col min="15358" max="15358" width="14.33203125" style="4" bestFit="1" customWidth="1"/>
    <col min="15359" max="15613" width="8.88671875" style="4"/>
    <col min="15614" max="15614" width="14.33203125" style="4" bestFit="1" customWidth="1"/>
    <col min="15615" max="15869" width="8.88671875" style="4"/>
    <col min="15870" max="15870" width="14.33203125" style="4" bestFit="1" customWidth="1"/>
    <col min="15871" max="16125" width="8.88671875" style="4"/>
    <col min="16126" max="16126" width="14.33203125" style="4" bestFit="1" customWidth="1"/>
    <col min="16127" max="16384" width="8.88671875" style="4"/>
  </cols>
  <sheetData>
    <row r="1" spans="1:3" x14ac:dyDescent="0.2">
      <c r="A1" s="213" t="s">
        <v>85</v>
      </c>
      <c r="B1" s="213"/>
      <c r="C1" s="213"/>
    </row>
    <row r="2" spans="1:3" x14ac:dyDescent="0.2">
      <c r="A2" s="4" t="s">
        <v>86</v>
      </c>
      <c r="B2" s="4" t="s">
        <v>87</v>
      </c>
      <c r="C2" s="4" t="s">
        <v>88</v>
      </c>
    </row>
    <row r="3" spans="1:3" x14ac:dyDescent="0.2">
      <c r="A3" s="27">
        <v>5.8</v>
      </c>
      <c r="B3" s="27">
        <v>6</v>
      </c>
      <c r="C3" s="27">
        <v>6.2</v>
      </c>
    </row>
    <row r="4" spans="1:3" x14ac:dyDescent="0.2">
      <c r="A4" s="27">
        <v>6</v>
      </c>
      <c r="B4" s="27">
        <v>6.2</v>
      </c>
      <c r="C4" s="27">
        <v>6</v>
      </c>
    </row>
    <row r="5" spans="1:3" x14ac:dyDescent="0.2">
      <c r="A5" s="27">
        <v>6</v>
      </c>
      <c r="B5" s="27">
        <v>6.3</v>
      </c>
      <c r="C5" s="27">
        <v>6.5</v>
      </c>
    </row>
    <row r="6" spans="1:3" x14ac:dyDescent="0.2">
      <c r="A6" s="27">
        <v>6.2</v>
      </c>
      <c r="B6" s="27">
        <v>6.5</v>
      </c>
      <c r="C6" s="27">
        <v>7</v>
      </c>
    </row>
    <row r="7" spans="1:3" x14ac:dyDescent="0.2">
      <c r="A7" s="27">
        <v>6.3</v>
      </c>
      <c r="B7" s="27">
        <v>6.2</v>
      </c>
      <c r="C7" s="27">
        <v>6.8</v>
      </c>
    </row>
  </sheetData>
  <mergeCells count="1">
    <mergeCell ref="A1:C1"/>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vt:i4>
      </vt:variant>
    </vt:vector>
  </HeadingPairs>
  <TitlesOfParts>
    <vt:vector size="17" baseType="lpstr">
      <vt:lpstr>Normal</vt:lpstr>
      <vt:lpstr>Simul</vt:lpstr>
      <vt:lpstr>Sampling1</vt:lpstr>
      <vt:lpstr>Sampling2</vt:lpstr>
      <vt:lpstr>Conditions</vt:lpstr>
      <vt:lpstr>EstMeans</vt:lpstr>
      <vt:lpstr>Confidence</vt:lpstr>
      <vt:lpstr>FairCoin</vt:lpstr>
      <vt:lpstr>EstProp</vt:lpstr>
      <vt:lpstr>SignMeans</vt:lpstr>
      <vt:lpstr>SignSimul</vt:lpstr>
      <vt:lpstr>Power</vt:lpstr>
      <vt:lpstr>SignFreq</vt:lpstr>
      <vt:lpstr>Anova1</vt:lpstr>
      <vt:lpstr>Anova2</vt:lpstr>
      <vt:lpstr>Normal!Mean</vt:lpstr>
      <vt:lpstr>Normal!SD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Gerry</cp:lastModifiedBy>
  <dcterms:created xsi:type="dcterms:W3CDTF">2007-05-12T11:51:08Z</dcterms:created>
  <dcterms:modified xsi:type="dcterms:W3CDTF">2013-06-14T12:57:10Z</dcterms:modified>
</cp:coreProperties>
</file>