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drawings/drawing4.xml" ContentType="application/vnd.openxmlformats-officedocument.drawing+xml"/>
  <Override PartName="/xl/charts/chart2.xml" ContentType="application/vnd.openxmlformats-officedocument.drawingml.chart+xml"/>
  <Override PartName="/xl/drawings/drawing5.xml" ContentType="application/vnd.openxmlformats-officedocument.drawing+xml"/>
  <Override PartName="/xl/charts/chart3.xml" ContentType="application/vnd.openxmlformats-officedocument.drawingml.chart+xml"/>
  <Override PartName="/xl/drawings/drawing6.xml" ContentType="application/vnd.openxmlformats-officedocument.drawing+xml"/>
  <Override PartName="/xl/drawings/drawing7.xml" ContentType="application/vnd.openxmlformats-officedocument.drawing+xml"/>
  <Override PartName="/xl/comments1.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charts/chart4.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Gerry\Desktop\MrExcel\Science-13-Book\ScienceBookFiles\5-Statistics\Part5-BeginBook\"/>
    </mc:Choice>
  </mc:AlternateContent>
  <bookViews>
    <workbookView xWindow="120" yWindow="30" windowWidth="18915" windowHeight="7575"/>
  </bookViews>
  <sheets>
    <sheet name="1A-Display" sheetId="13" r:id="rId1"/>
    <sheet name="1B-Display" sheetId="11" r:id="rId2"/>
    <sheet name="2A-Alpha-Beta" sheetId="14" r:id="rId3"/>
    <sheet name="2B-Power" sheetId="15" r:id="rId4"/>
    <sheet name="2C-Combined" sheetId="16" r:id="rId5"/>
    <sheet name="3A-Test-Mean" sheetId="5" r:id="rId6"/>
    <sheet name="3B-Before-After" sheetId="6" r:id="rId7"/>
    <sheet name="4A-Test-Pairs" sheetId="7" r:id="rId8"/>
    <sheet name="4C-ToolPak" sheetId="12" r:id="rId9"/>
    <sheet name="5-Z-Test" sheetId="18" r:id="rId10"/>
  </sheets>
  <externalReferences>
    <externalReference r:id="rId11"/>
  </externalReferences>
  <definedNames>
    <definedName name="signif">0.05</definedName>
  </definedNames>
  <calcPr calcId="152511" iterateCount="1000"/>
</workbook>
</file>

<file path=xl/calcChain.xml><?xml version="1.0" encoding="utf-8"?>
<calcChain xmlns="http://schemas.openxmlformats.org/spreadsheetml/2006/main">
  <c r="B36" i="18" l="1"/>
  <c r="B35" i="18"/>
  <c r="B34" i="18"/>
  <c r="B33" i="18"/>
  <c r="B32" i="18"/>
  <c r="B31" i="18"/>
  <c r="B30" i="18"/>
  <c r="B29" i="18"/>
  <c r="B28" i="18"/>
  <c r="B27" i="18"/>
  <c r="B26" i="18"/>
  <c r="B25" i="18"/>
  <c r="B24" i="18"/>
  <c r="B23" i="18"/>
  <c r="B22" i="18"/>
  <c r="B21" i="18"/>
  <c r="B20" i="18"/>
  <c r="B19" i="18"/>
  <c r="B18" i="18"/>
  <c r="B17" i="18"/>
  <c r="B16" i="18"/>
  <c r="B15" i="18"/>
  <c r="B14" i="18"/>
  <c r="B13" i="18"/>
  <c r="B12" i="18"/>
  <c r="B11" i="18"/>
  <c r="B10" i="18"/>
  <c r="B9" i="18"/>
  <c r="B8" i="18"/>
  <c r="B7" i="18"/>
  <c r="B6" i="18"/>
  <c r="B5" i="18"/>
  <c r="B4" i="18"/>
  <c r="B3" i="18"/>
  <c r="B2" i="18"/>
  <c r="H4" i="18" l="1"/>
  <c r="I4" i="18"/>
  <c r="D36" i="18" l="1"/>
  <c r="D32" i="18"/>
  <c r="D28" i="18"/>
  <c r="D24" i="18"/>
  <c r="D20" i="18"/>
  <c r="D16" i="18"/>
  <c r="D12" i="18"/>
  <c r="D8" i="18"/>
  <c r="D4" i="18"/>
  <c r="D33" i="18"/>
  <c r="D29" i="18"/>
  <c r="D25" i="18"/>
  <c r="D21" i="18"/>
  <c r="D17" i="18"/>
  <c r="D13" i="18"/>
  <c r="D9" i="18"/>
  <c r="D34" i="18"/>
  <c r="D30" i="18"/>
  <c r="D26" i="18"/>
  <c r="D22" i="18"/>
  <c r="D18" i="18"/>
  <c r="D14" i="18"/>
  <c r="D10" i="18"/>
  <c r="D6" i="18"/>
  <c r="D2" i="18"/>
  <c r="D35" i="18"/>
  <c r="D31" i="18"/>
  <c r="D27" i="18"/>
  <c r="D23" i="18"/>
  <c r="D19" i="18"/>
  <c r="D15" i="18"/>
  <c r="D11" i="18"/>
  <c r="D7" i="18"/>
  <c r="D5" i="18"/>
  <c r="D3" i="18"/>
  <c r="H8" i="6" l="1"/>
  <c r="F2" i="5"/>
  <c r="B2" i="16"/>
  <c r="B21" i="16" s="1"/>
  <c r="B2" i="15"/>
  <c r="B19" i="15" s="1"/>
  <c r="B2" i="14"/>
  <c r="B25" i="14" s="1"/>
  <c r="C16" i="12"/>
  <c r="D14" i="12"/>
  <c r="C15" i="12" s="1"/>
  <c r="C14" i="12"/>
  <c r="D13" i="12"/>
  <c r="C13" i="12"/>
  <c r="D12" i="12"/>
  <c r="C12" i="12"/>
  <c r="D11" i="12"/>
  <c r="C11" i="12"/>
  <c r="C11" i="16" l="1"/>
  <c r="C13" i="16"/>
  <c r="B6" i="16"/>
  <c r="C17" i="16"/>
  <c r="C7" i="16"/>
  <c r="B18" i="16"/>
  <c r="C9" i="16"/>
  <c r="B14" i="16"/>
  <c r="C19" i="16"/>
  <c r="C5" i="16"/>
  <c r="B10" i="16"/>
  <c r="C15" i="16"/>
  <c r="C21" i="16"/>
  <c r="B8" i="16"/>
  <c r="B12" i="16"/>
  <c r="B16" i="16"/>
  <c r="B20" i="16"/>
  <c r="B6" i="14"/>
  <c r="B14" i="14"/>
  <c r="B22" i="14"/>
  <c r="B7" i="14"/>
  <c r="B15" i="14"/>
  <c r="B23" i="14"/>
  <c r="B10" i="14"/>
  <c r="B18" i="14"/>
  <c r="B11" i="14"/>
  <c r="B19" i="14"/>
  <c r="B8" i="15"/>
  <c r="B12" i="15"/>
  <c r="B16" i="15"/>
  <c r="B20" i="15"/>
  <c r="B5" i="15"/>
  <c r="B9" i="15"/>
  <c r="B13" i="15"/>
  <c r="B17" i="15"/>
  <c r="B21" i="15"/>
  <c r="B8" i="14"/>
  <c r="B12" i="14"/>
  <c r="B16" i="14"/>
  <c r="B20" i="14"/>
  <c r="B24" i="14"/>
  <c r="B6" i="15"/>
  <c r="B10" i="15"/>
  <c r="B14" i="15"/>
  <c r="B18" i="15"/>
  <c r="C6" i="16"/>
  <c r="C8" i="16"/>
  <c r="C10" i="16"/>
  <c r="C12" i="16"/>
  <c r="C14" i="16"/>
  <c r="C16" i="16"/>
  <c r="C18" i="16"/>
  <c r="C20" i="16"/>
  <c r="B5" i="14"/>
  <c r="B9" i="14"/>
  <c r="B13" i="14"/>
  <c r="B17" i="14"/>
  <c r="B21" i="14"/>
  <c r="B7" i="15"/>
  <c r="B11" i="15"/>
  <c r="B15" i="15"/>
  <c r="B5" i="16"/>
  <c r="B7" i="16"/>
  <c r="B9" i="16"/>
  <c r="B11" i="16"/>
  <c r="B13" i="16"/>
  <c r="B15" i="16"/>
  <c r="B17" i="16"/>
  <c r="B19" i="16"/>
  <c r="C17" i="12"/>
  <c r="D17" i="12" s="1"/>
  <c r="C20" i="12"/>
  <c r="C18" i="12" l="1"/>
  <c r="C19" i="12" s="1"/>
  <c r="D5" i="5" l="1"/>
  <c r="H2" i="6" l="1"/>
  <c r="G2" i="6"/>
  <c r="F2" i="6"/>
  <c r="E2" i="5"/>
</calcChain>
</file>

<file path=xl/comments1.xml><?xml version="1.0" encoding="utf-8"?>
<comments xmlns="http://schemas.openxmlformats.org/spreadsheetml/2006/main">
  <authors>
    <author>Gerry</author>
  </authors>
  <commentList>
    <comment ref="H11" authorId="0" shapeId="0">
      <text>
        <r>
          <rPr>
            <b/>
            <sz val="9"/>
            <color indexed="81"/>
            <rFont val="Tahoma"/>
            <family val="2"/>
          </rPr>
          <t>Had you used T.INV (based on 10%) instead of T.INV.2T (based on 5%), you would get the same value (1.75) but negative (-1.75).</t>
        </r>
        <r>
          <rPr>
            <sz val="9"/>
            <color indexed="81"/>
            <rFont val="Tahoma"/>
            <family val="2"/>
          </rPr>
          <t xml:space="preserve">
</t>
        </r>
      </text>
    </comment>
  </commentList>
</comments>
</file>

<file path=xl/sharedStrings.xml><?xml version="1.0" encoding="utf-8"?>
<sst xmlns="http://schemas.openxmlformats.org/spreadsheetml/2006/main" count="141" uniqueCount="102">
  <si>
    <t>Measurements</t>
  </si>
  <si>
    <t>Observed</t>
  </si>
  <si>
    <t>Expected</t>
  </si>
  <si>
    <t>mean</t>
  </si>
  <si>
    <t>n</t>
  </si>
  <si>
    <t>stderror</t>
  </si>
  <si>
    <t>1-tail</t>
  </si>
  <si>
    <t>Null Hypothesis: Observed = Expected</t>
  </si>
  <si>
    <t>Skewed?</t>
  </si>
  <si>
    <t>SD</t>
  </si>
  <si>
    <t>level of probability</t>
  </si>
  <si>
    <t>use name</t>
  </si>
  <si>
    <t>actual t-value</t>
  </si>
  <si>
    <t>critical t-value</t>
  </si>
  <si>
    <t xml:space="preserve"> </t>
  </si>
  <si>
    <t>"p"</t>
  </si>
  <si>
    <t>2-tailed</t>
  </si>
  <si>
    <t>Random or Significant?</t>
  </si>
  <si>
    <t>Rand/Sign/Highly Sign.</t>
  </si>
  <si>
    <t>Before</t>
  </si>
  <si>
    <t>After</t>
  </si>
  <si>
    <t>Bef-Aft</t>
  </si>
  <si>
    <t>Null Hypothesis: weight loss is random</t>
  </si>
  <si>
    <t>skewness</t>
  </si>
  <si>
    <t>2-tail</t>
  </si>
  <si>
    <t>mean of diff.</t>
  </si>
  <si>
    <t>stdev of diff.</t>
  </si>
  <si>
    <t>random or significant</t>
  </si>
  <si>
    <t>actual diff - claimed diff.</t>
  </si>
  <si>
    <t>claim justified?</t>
  </si>
  <si>
    <t>estimating</t>
  </si>
  <si>
    <t>min. loss on average</t>
  </si>
  <si>
    <t>max. loss on average</t>
  </si>
  <si>
    <t>Treated</t>
  </si>
  <si>
    <t>Non-treated</t>
  </si>
  <si>
    <t>Diff.</t>
  </si>
  <si>
    <t>Null Hypothesis: Difference is random</t>
  </si>
  <si>
    <t>Strain1</t>
  </si>
  <si>
    <t>Strain2</t>
  </si>
  <si>
    <t>Strain3</t>
  </si>
  <si>
    <t>Strain4</t>
  </si>
  <si>
    <t>Strain5</t>
  </si>
  <si>
    <t>Strain6</t>
  </si>
  <si>
    <t>verdict on Null Hypothesis</t>
  </si>
  <si>
    <t>t-Test paired probability</t>
  </si>
  <si>
    <t>TTEST</t>
  </si>
  <si>
    <t>SSD (sum of squared SDs)</t>
  </si>
  <si>
    <t>d.f.</t>
  </si>
  <si>
    <t>POOLED SD</t>
  </si>
  <si>
    <t>alpha</t>
  </si>
  <si>
    <t>Z</t>
  </si>
  <si>
    <t>beta</t>
  </si>
  <si>
    <t>Use Analysis Toolpak</t>
  </si>
  <si>
    <t>Var</t>
  </si>
  <si>
    <r>
      <t>p</t>
    </r>
    <r>
      <rPr>
        <b/>
        <sz val="14"/>
        <rFont val="Arial"/>
        <family val="2"/>
      </rPr>
      <t xml:space="preserve"> of actual t-value</t>
    </r>
  </si>
  <si>
    <t>critical Z</t>
  </si>
  <si>
    <r>
      <t xml:space="preserve">alpha: the chance of </t>
    </r>
    <r>
      <rPr>
        <b/>
        <u/>
        <sz val="10"/>
        <rFont val="Arial"/>
        <family val="2"/>
      </rPr>
      <t>creating</t>
    </r>
    <r>
      <rPr>
        <b/>
        <sz val="10"/>
        <rFont val="Arial"/>
        <family val="2"/>
      </rPr>
      <t xml:space="preserve"> a </t>
    </r>
    <r>
      <rPr>
        <b/>
        <u/>
        <sz val="10"/>
        <rFont val="Arial"/>
        <family val="2"/>
      </rPr>
      <t>false</t>
    </r>
    <r>
      <rPr>
        <b/>
        <sz val="10"/>
        <rFont val="Arial"/>
        <family val="2"/>
      </rPr>
      <t xml:space="preserve"> difference (Type I error)</t>
    </r>
  </si>
  <si>
    <r>
      <t xml:space="preserve">beta: the chance of </t>
    </r>
    <r>
      <rPr>
        <b/>
        <u/>
        <sz val="10"/>
        <rFont val="Arial"/>
        <family val="2"/>
      </rPr>
      <t>missing</t>
    </r>
    <r>
      <rPr>
        <b/>
        <sz val="10"/>
        <rFont val="Arial"/>
        <family val="2"/>
      </rPr>
      <t xml:space="preserve"> a </t>
    </r>
    <r>
      <rPr>
        <b/>
        <u/>
        <sz val="10"/>
        <rFont val="Arial"/>
        <family val="2"/>
      </rPr>
      <t>real</t>
    </r>
    <r>
      <rPr>
        <b/>
        <sz val="10"/>
        <rFont val="Arial"/>
        <family val="2"/>
      </rPr>
      <t xml:space="preserve"> difference (Type II error)</t>
    </r>
  </si>
  <si>
    <r>
      <t>power = 1-</t>
    </r>
    <r>
      <rPr>
        <b/>
        <sz val="10"/>
        <rFont val="Arial"/>
        <family val="2"/>
      </rPr>
      <t>β</t>
    </r>
  </si>
  <si>
    <r>
      <t>Power (=1-</t>
    </r>
    <r>
      <rPr>
        <b/>
        <sz val="10"/>
        <rFont val="Arial"/>
        <family val="2"/>
      </rPr>
      <t>β</t>
    </r>
    <r>
      <rPr>
        <b/>
        <sz val="11"/>
        <rFont val="Arial"/>
        <family val="2"/>
      </rPr>
      <t xml:space="preserve">): the chance of </t>
    </r>
    <r>
      <rPr>
        <b/>
        <u/>
        <sz val="11"/>
        <rFont val="Arial"/>
        <family val="2"/>
      </rPr>
      <t>detecting</t>
    </r>
    <r>
      <rPr>
        <b/>
        <sz val="11"/>
        <rFont val="Arial"/>
        <family val="2"/>
      </rPr>
      <t xml:space="preserve"> a </t>
    </r>
    <r>
      <rPr>
        <b/>
        <u/>
        <sz val="11"/>
        <rFont val="Arial"/>
        <family val="2"/>
      </rPr>
      <t>real</t>
    </r>
    <r>
      <rPr>
        <b/>
        <sz val="11"/>
        <rFont val="Arial"/>
        <family val="2"/>
      </rPr>
      <t xml:space="preserve"> difference</t>
    </r>
  </si>
  <si>
    <t>- increases when farther apart (often beyond control)</t>
  </si>
  <si>
    <t>- increases with larger samples</t>
  </si>
  <si>
    <r>
      <t xml:space="preserve">Power (=1-β): the chance of </t>
    </r>
    <r>
      <rPr>
        <b/>
        <u/>
        <sz val="10"/>
        <rFont val="Arial"/>
        <family val="2"/>
      </rPr>
      <t>detecting</t>
    </r>
    <r>
      <rPr>
        <b/>
        <sz val="10"/>
        <rFont val="Arial"/>
        <family val="2"/>
      </rPr>
      <t xml:space="preserve"> a </t>
    </r>
    <r>
      <rPr>
        <b/>
        <u/>
        <sz val="10"/>
        <rFont val="Arial"/>
        <family val="2"/>
      </rPr>
      <t>real</t>
    </r>
    <r>
      <rPr>
        <b/>
        <sz val="10"/>
        <rFont val="Arial"/>
        <family val="2"/>
      </rPr>
      <t xml:space="preserve"> difference</t>
    </r>
  </si>
  <si>
    <t>Pill causes &gt;7 pounds weight loss?</t>
  </si>
  <si>
    <t>1-tailed Z-test</t>
  </si>
  <si>
    <t>#1</t>
  </si>
  <si>
    <t>before (population)</t>
  </si>
  <si>
    <t>after (sample)</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</si>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</sst>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
    <numFmt numFmtId="165" formatCode="0.0%"/>
    <numFmt numFmtId="166" formatCode="0.000%"/>
    <numFmt numFmtId="167" formatCode="0.000"/>
    <numFmt numFmtId="168" formatCode="###0.00_)"/>
    <numFmt numFmtId="169" formatCode="#,##0_)"/>
  </numFmts>
  <fonts count="34" x14ac:knownFonts="1">
    <font>
      <sz val="12"/>
      <color theme="1"/>
      <name val="Arial"/>
      <family val="2"/>
    </font>
    <font>
      <sz val="10"/>
      <name val="Arial"/>
      <family val="2"/>
    </font>
    <font>
      <b/>
      <sz val="14"/>
      <name val="Arial"/>
      <family val="2"/>
    </font>
    <font>
      <b/>
      <sz val="13"/>
      <name val="Arial"/>
      <family val="2"/>
    </font>
    <font>
      <b/>
      <sz val="13"/>
      <color indexed="22"/>
      <name val="Arial"/>
      <family val="2"/>
    </font>
    <font>
      <b/>
      <sz val="14"/>
      <color indexed="22"/>
      <name val="Arial"/>
      <family val="2"/>
    </font>
    <font>
      <sz val="10"/>
      <name val="Arial"/>
      <family val="2"/>
    </font>
    <font>
      <b/>
      <sz val="10"/>
      <name val="Arial"/>
      <family val="2"/>
    </font>
    <font>
      <b/>
      <sz val="10"/>
      <color indexed="61"/>
      <name val="Arial"/>
      <family val="2"/>
    </font>
    <font>
      <b/>
      <sz val="10"/>
      <color indexed="10"/>
      <name val="Arial"/>
      <family val="2"/>
    </font>
    <font>
      <sz val="11"/>
      <color indexed="8"/>
      <name val="Calibri"/>
      <family val="2"/>
    </font>
    <font>
      <sz val="11"/>
      <color indexed="9"/>
      <name val="Calibri"/>
      <family val="2"/>
    </font>
    <font>
      <sz val="12"/>
      <name val="Helv"/>
    </font>
    <font>
      <b/>
      <sz val="12"/>
      <name val="Helv"/>
    </font>
    <font>
      <sz val="10"/>
      <name val="Helv"/>
    </font>
    <font>
      <sz val="9"/>
      <name val="Helv"/>
    </font>
    <font>
      <vertAlign val="superscript"/>
      <sz val="12"/>
      <name val="Helv"/>
    </font>
    <font>
      <b/>
      <sz val="11"/>
      <color indexed="8"/>
      <name val="Calibri"/>
      <family val="2"/>
    </font>
    <font>
      <b/>
      <sz val="10"/>
      <name val="Helv"/>
    </font>
    <font>
      <b/>
      <sz val="9"/>
      <name val="Helv"/>
    </font>
    <font>
      <sz val="8.5"/>
      <name val="Helv"/>
    </font>
    <font>
      <b/>
      <sz val="18"/>
      <color indexed="62"/>
      <name val="Cambria"/>
      <family val="2"/>
    </font>
    <font>
      <sz val="8"/>
      <name val="Helv"/>
    </font>
    <font>
      <b/>
      <sz val="14"/>
      <name val="Helv"/>
    </font>
    <font>
      <b/>
      <i/>
      <sz val="14"/>
      <name val="Arial"/>
      <family val="2"/>
    </font>
    <font>
      <b/>
      <u/>
      <sz val="10"/>
      <name val="Arial"/>
      <family val="2"/>
    </font>
    <font>
      <b/>
      <sz val="11"/>
      <name val="Arial"/>
      <family val="2"/>
    </font>
    <font>
      <b/>
      <u/>
      <sz val="11"/>
      <name val="Arial"/>
      <family val="2"/>
    </font>
    <font>
      <sz val="12"/>
      <color indexed="8"/>
      <name val="Arial"/>
      <family val="2"/>
    </font>
    <font>
      <sz val="9"/>
      <color indexed="81"/>
      <name val="Tahoma"/>
      <family val="2"/>
    </font>
    <font>
      <b/>
      <sz val="9"/>
      <color indexed="81"/>
      <name val="Tahoma"/>
      <family val="2"/>
    </font>
    <font>
      <sz val="12"/>
      <color theme="1"/>
      <name val="Arial"/>
      <family val="2"/>
    </font>
    <font>
      <sz val="12"/>
      <color theme="0" tint="-0.249977111117893"/>
      <name val="Arial"/>
      <family val="2"/>
    </font>
    <font>
      <sz val="12"/>
      <name val="Arial"/>
      <family val="2"/>
    </font>
  </fonts>
  <fills count="20">
    <fill>
      <patternFill patternType="none"/>
    </fill>
    <fill>
      <patternFill patternType="gray125"/>
    </fill>
    <fill>
      <patternFill patternType="solid">
        <fgColor indexed="13"/>
        <bgColor indexed="64"/>
      </patternFill>
    </fill>
    <fill>
      <patternFill patternType="solid">
        <fgColor indexed="47"/>
        <bgColor indexed="64"/>
      </patternFill>
    </fill>
    <fill>
      <patternFill patternType="solid">
        <fgColor indexed="42"/>
        <bgColor indexed="64"/>
      </patternFill>
    </fill>
    <fill>
      <patternFill patternType="solid">
        <fgColor indexed="43"/>
        <bgColor indexed="64"/>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22"/>
        <bgColor indexed="9"/>
      </patternFill>
    </fill>
    <fill>
      <patternFill patternType="solid">
        <fgColor indexed="22"/>
        <bgColor indexed="55"/>
      </patternFill>
    </fill>
    <fill>
      <patternFill patternType="solid">
        <fgColor rgb="FFFFFF00"/>
        <bgColor indexed="64"/>
      </patternFill>
    </fill>
  </fills>
  <borders count="1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22"/>
      </bottom>
      <diagonal/>
    </border>
    <border>
      <left/>
      <right/>
      <top/>
      <bottom style="hair">
        <color indexed="64"/>
      </bottom>
      <diagonal/>
    </border>
    <border>
      <left/>
      <right/>
      <top/>
      <bottom style="thin">
        <color indexed="64"/>
      </bottom>
      <diagonal/>
    </border>
    <border>
      <left/>
      <right/>
      <top/>
      <bottom style="hair">
        <color indexed="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s>
  <cellStyleXfs count="67">
    <xf numFmtId="0" fontId="0" fillId="0" borderId="0"/>
    <xf numFmtId="0" fontId="1" fillId="0" borderId="0"/>
    <xf numFmtId="9" fontId="1" fillId="0" borderId="0" applyFont="0" applyFill="0" applyBorder="0" applyAlignment="0" applyProtection="0"/>
    <xf numFmtId="0" fontId="6" fillId="0" borderId="0"/>
    <xf numFmtId="9" fontId="6" fillId="0" borderId="0" applyFont="0" applyFill="0" applyBorder="0" applyAlignment="0" applyProtection="0"/>
    <xf numFmtId="0" fontId="10" fillId="6" borderId="0" applyNumberFormat="0" applyBorder="0" applyAlignment="0" applyProtection="0"/>
    <xf numFmtId="0" fontId="10" fillId="6" borderId="0" applyNumberFormat="0" applyBorder="0" applyAlignment="0" applyProtection="0"/>
    <xf numFmtId="0" fontId="11"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1" fillId="10"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11" fillId="9" borderId="0" applyNumberFormat="0" applyBorder="0" applyAlignment="0" applyProtection="0"/>
    <xf numFmtId="0" fontId="10" fillId="6" borderId="0" applyNumberFormat="0" applyBorder="0" applyAlignment="0" applyProtection="0"/>
    <xf numFmtId="0" fontId="10" fillId="9" borderId="0" applyNumberFormat="0" applyBorder="0" applyAlignment="0" applyProtection="0"/>
    <xf numFmtId="0" fontId="11" fillId="9" borderId="0" applyNumberFormat="0" applyBorder="0" applyAlignment="0" applyProtection="0"/>
    <xf numFmtId="0" fontId="10" fillId="12" borderId="0" applyNumberFormat="0" applyBorder="0" applyAlignment="0" applyProtection="0"/>
    <xf numFmtId="0" fontId="10" fillId="6" borderId="0" applyNumberFormat="0" applyBorder="0" applyAlignment="0" applyProtection="0"/>
    <xf numFmtId="0" fontId="11" fillId="7" borderId="0" applyNumberFormat="0" applyBorder="0" applyAlignment="0" applyProtection="0"/>
    <xf numFmtId="0" fontId="10" fillId="8" borderId="0" applyNumberFormat="0" applyBorder="0" applyAlignment="0" applyProtection="0"/>
    <xf numFmtId="0" fontId="10" fillId="13" borderId="0" applyNumberFormat="0" applyBorder="0" applyAlignment="0" applyProtection="0"/>
    <xf numFmtId="0" fontId="11" fillId="13" borderId="0" applyNumberFormat="0" applyBorder="0" applyAlignment="0" applyProtection="0"/>
    <xf numFmtId="0" fontId="12" fillId="0" borderId="0">
      <alignment horizontal="center" vertical="center" wrapText="1"/>
    </xf>
    <xf numFmtId="0" fontId="13" fillId="0" borderId="0">
      <alignment horizontal="left" vertical="center" wrapText="1"/>
    </xf>
    <xf numFmtId="168" fontId="14" fillId="0" borderId="10" applyNumberFormat="0" applyFill="0">
      <alignment horizontal="right"/>
    </xf>
    <xf numFmtId="169" fontId="15" fillId="0" borderId="10">
      <alignment horizontal="right" vertical="center"/>
    </xf>
    <xf numFmtId="49" fontId="16" fillId="0" borderId="10">
      <alignment horizontal="left" vertical="center"/>
    </xf>
    <xf numFmtId="168" fontId="14" fillId="0" borderId="10" applyNumberFormat="0" applyFill="0">
      <alignment horizontal="right"/>
    </xf>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8" fillId="0" borderId="10">
      <alignment horizontal="left"/>
    </xf>
    <xf numFmtId="0" fontId="19" fillId="0" borderId="11">
      <alignment horizontal="right" vertical="center"/>
    </xf>
    <xf numFmtId="0" fontId="20" fillId="0" borderId="10">
      <alignment horizontal="left" vertical="center"/>
    </xf>
    <xf numFmtId="0" fontId="14" fillId="0" borderId="10">
      <alignment horizontal="left" vertical="center"/>
    </xf>
    <xf numFmtId="0" fontId="18" fillId="0" borderId="10">
      <alignment horizontal="left"/>
    </xf>
    <xf numFmtId="0" fontId="18" fillId="17" borderId="0">
      <alignment horizontal="centerContinuous" wrapText="1"/>
    </xf>
    <xf numFmtId="49" fontId="18" fillId="17" borderId="12">
      <alignment horizontal="left" vertical="center"/>
    </xf>
    <xf numFmtId="0" fontId="18" fillId="17" borderId="0">
      <alignment horizontal="centerContinuous" vertical="center" wrapText="1"/>
    </xf>
    <xf numFmtId="3" fontId="15" fillId="0" borderId="0">
      <alignment horizontal="left" vertical="center"/>
    </xf>
    <xf numFmtId="0" fontId="12" fillId="0" borderId="0">
      <alignment horizontal="left" vertical="center"/>
    </xf>
    <xf numFmtId="0" fontId="21" fillId="0" borderId="0" applyNumberFormat="0" applyFill="0" applyBorder="0" applyAlignment="0" applyProtection="0"/>
    <xf numFmtId="0" fontId="22" fillId="0" borderId="0">
      <alignment horizontal="right"/>
    </xf>
    <xf numFmtId="49" fontId="22" fillId="0" borderId="0">
      <alignment horizontal="center"/>
    </xf>
    <xf numFmtId="0" fontId="16" fillId="0" borderId="0">
      <alignment horizontal="right"/>
    </xf>
    <xf numFmtId="0" fontId="22" fillId="0" borderId="0">
      <alignment horizontal="left"/>
    </xf>
    <xf numFmtId="49" fontId="15" fillId="0" borderId="0">
      <alignment horizontal="left" vertical="center"/>
    </xf>
    <xf numFmtId="49" fontId="16" fillId="0" borderId="10">
      <alignment horizontal="left"/>
    </xf>
    <xf numFmtId="168" fontId="15" fillId="0" borderId="0" applyNumberFormat="0">
      <alignment horizontal="right"/>
    </xf>
    <xf numFmtId="0" fontId="19" fillId="18" borderId="0">
      <alignment horizontal="centerContinuous" vertical="center" wrapText="1"/>
    </xf>
    <xf numFmtId="0" fontId="19" fillId="0" borderId="13">
      <alignment horizontal="left" vertical="center"/>
    </xf>
    <xf numFmtId="0" fontId="23" fillId="0" borderId="0">
      <alignment horizontal="left" vertical="top"/>
    </xf>
    <xf numFmtId="0" fontId="18" fillId="0" borderId="0">
      <alignment horizontal="left"/>
    </xf>
    <xf numFmtId="0" fontId="13" fillId="0" borderId="0">
      <alignment horizontal="left"/>
    </xf>
    <xf numFmtId="0" fontId="14" fillId="0" borderId="0">
      <alignment horizontal="left"/>
    </xf>
    <xf numFmtId="0" fontId="23" fillId="0" borderId="0">
      <alignment horizontal="left" vertical="top"/>
    </xf>
    <xf numFmtId="0" fontId="13" fillId="0" borderId="0">
      <alignment horizontal="left"/>
    </xf>
    <xf numFmtId="0" fontId="14" fillId="0" borderId="0">
      <alignment horizontal="left"/>
    </xf>
    <xf numFmtId="49" fontId="15" fillId="0" borderId="10">
      <alignment horizontal="left"/>
    </xf>
    <xf numFmtId="0" fontId="19" fillId="0" borderId="11">
      <alignment horizontal="left"/>
    </xf>
    <xf numFmtId="0" fontId="18" fillId="0" borderId="0">
      <alignment horizontal="left" vertical="center"/>
    </xf>
    <xf numFmtId="49" fontId="22" fillId="0" borderId="10">
      <alignment horizontal="left"/>
    </xf>
    <xf numFmtId="0" fontId="1" fillId="0" borderId="0"/>
    <xf numFmtId="9" fontId="1" fillId="0" borderId="0" applyFont="0" applyFill="0" applyBorder="0" applyAlignment="0" applyProtection="0"/>
    <xf numFmtId="9" fontId="28" fillId="0" borderId="0" applyFont="0" applyFill="0" applyBorder="0" applyAlignment="0" applyProtection="0"/>
    <xf numFmtId="9" fontId="31" fillId="0" borderId="0" applyFont="0" applyFill="0" applyBorder="0" applyAlignment="0" applyProtection="0"/>
  </cellStyleXfs>
  <cellXfs count="73">
    <xf numFmtId="0" fontId="0" fillId="0" borderId="0" xfId="0"/>
    <xf numFmtId="0" fontId="2" fillId="0" borderId="0" xfId="1" applyFont="1"/>
    <xf numFmtId="0" fontId="1" fillId="0" borderId="0" xfId="1"/>
    <xf numFmtId="164" fontId="2" fillId="0" borderId="0" xfId="1" applyNumberFormat="1" applyFont="1"/>
    <xf numFmtId="1" fontId="2" fillId="0" borderId="0" xfId="1" applyNumberFormat="1" applyFont="1"/>
    <xf numFmtId="2" fontId="2" fillId="0" borderId="0" xfId="1" applyNumberFormat="1" applyFont="1"/>
    <xf numFmtId="9" fontId="2" fillId="0" borderId="0" xfId="1" applyNumberFormat="1" applyFont="1"/>
    <xf numFmtId="9" fontId="2" fillId="0" borderId="0" xfId="2" applyFont="1"/>
    <xf numFmtId="0" fontId="3" fillId="0" borderId="0" xfId="1" applyFont="1"/>
    <xf numFmtId="164" fontId="3" fillId="0" borderId="0" xfId="1" applyNumberFormat="1" applyFont="1"/>
    <xf numFmtId="164" fontId="3" fillId="3" borderId="0" xfId="1" applyNumberFormat="1" applyFont="1" applyFill="1"/>
    <xf numFmtId="0" fontId="3" fillId="4" borderId="1" xfId="1" applyFont="1" applyFill="1" applyBorder="1"/>
    <xf numFmtId="2" fontId="3" fillId="0" borderId="0" xfId="1" applyNumberFormat="1" applyFont="1"/>
    <xf numFmtId="1" fontId="3" fillId="0" borderId="0" xfId="1" applyNumberFormat="1" applyFont="1"/>
    <xf numFmtId="9" fontId="3" fillId="0" borderId="0" xfId="2" applyFont="1"/>
    <xf numFmtId="2" fontId="4" fillId="0" borderId="0" xfId="1" applyNumberFormat="1" applyFont="1" applyAlignment="1">
      <alignment horizontal="center"/>
    </xf>
    <xf numFmtId="10" fontId="3" fillId="0" borderId="0" xfId="2" applyNumberFormat="1" applyFont="1"/>
    <xf numFmtId="0" fontId="4" fillId="0" borderId="0" xfId="1" applyFont="1" applyAlignment="1">
      <alignment horizontal="center"/>
    </xf>
    <xf numFmtId="0" fontId="3" fillId="0" borderId="0" xfId="1" applyFont="1" applyAlignment="1"/>
    <xf numFmtId="0" fontId="3" fillId="0" borderId="0" xfId="1" applyFont="1" applyAlignment="1">
      <alignment horizontal="center"/>
    </xf>
    <xf numFmtId="0" fontId="2" fillId="0" borderId="0" xfId="1" applyFont="1" applyAlignment="1">
      <alignment horizontal="center"/>
    </xf>
    <xf numFmtId="2" fontId="2" fillId="0" borderId="0" xfId="1" applyNumberFormat="1" applyFont="1" applyFill="1"/>
    <xf numFmtId="0" fontId="2" fillId="0" borderId="0" xfId="1" applyFont="1" applyBorder="1"/>
    <xf numFmtId="9" fontId="5" fillId="0" borderId="0" xfId="2" applyFont="1" applyBorder="1"/>
    <xf numFmtId="0" fontId="5" fillId="0" borderId="0" xfId="1" applyFont="1" applyBorder="1"/>
    <xf numFmtId="2" fontId="2" fillId="3" borderId="0" xfId="1" applyNumberFormat="1" applyFont="1" applyFill="1"/>
    <xf numFmtId="0" fontId="2" fillId="0" borderId="1" xfId="1" applyFont="1" applyBorder="1"/>
    <xf numFmtId="166" fontId="2" fillId="0" borderId="0" xfId="2" applyNumberFormat="1" applyFont="1"/>
    <xf numFmtId="10" fontId="2" fillId="0" borderId="0" xfId="2" applyNumberFormat="1" applyFont="1"/>
    <xf numFmtId="2" fontId="2" fillId="0" borderId="0" xfId="1" applyNumberFormat="1" applyFont="1" applyAlignment="1">
      <alignment horizontal="center"/>
    </xf>
    <xf numFmtId="167" fontId="2" fillId="5" borderId="9" xfId="1" applyNumberFormat="1" applyFont="1" applyFill="1" applyBorder="1"/>
    <xf numFmtId="167" fontId="2" fillId="0" borderId="0" xfId="1" applyNumberFormat="1" applyFont="1"/>
    <xf numFmtId="2" fontId="2" fillId="0" borderId="0" xfId="2" applyNumberFormat="1" applyFont="1"/>
    <xf numFmtId="167" fontId="2" fillId="0" borderId="0" xfId="1" applyNumberFormat="1" applyFont="1" applyAlignment="1">
      <alignment horizontal="center"/>
    </xf>
    <xf numFmtId="0" fontId="24" fillId="0" borderId="0" xfId="1" applyFont="1"/>
    <xf numFmtId="167" fontId="2" fillId="5" borderId="9" xfId="1" applyNumberFormat="1" applyFont="1" applyFill="1" applyBorder="1" applyAlignment="1"/>
    <xf numFmtId="0" fontId="7" fillId="3" borderId="0" xfId="63" applyFont="1" applyFill="1" applyBorder="1" applyAlignment="1">
      <alignment horizontal="center"/>
    </xf>
    <xf numFmtId="165" fontId="7" fillId="5" borderId="9" xfId="63" applyNumberFormat="1" applyFont="1" applyFill="1" applyBorder="1"/>
    <xf numFmtId="0" fontId="7" fillId="0" borderId="0" xfId="63" applyFont="1"/>
    <xf numFmtId="167" fontId="7" fillId="0" borderId="9" xfId="63" applyNumberFormat="1" applyFont="1" applyBorder="1"/>
    <xf numFmtId="0" fontId="7" fillId="0" borderId="0" xfId="63" applyFont="1" applyFill="1" applyBorder="1" applyAlignment="1">
      <alignment horizontal="center"/>
    </xf>
    <xf numFmtId="0" fontId="7" fillId="3" borderId="12" xfId="63" applyFont="1" applyFill="1" applyBorder="1" applyAlignment="1"/>
    <xf numFmtId="164" fontId="8" fillId="0" borderId="0" xfId="63" applyNumberFormat="1" applyFont="1" applyBorder="1"/>
    <xf numFmtId="10" fontId="7" fillId="0" borderId="9" xfId="64" applyNumberFormat="1" applyFont="1" applyBorder="1"/>
    <xf numFmtId="166" fontId="7" fillId="0" borderId="0" xfId="63" applyNumberFormat="1" applyFont="1"/>
    <xf numFmtId="0" fontId="7" fillId="0" borderId="0" xfId="63" quotePrefix="1" applyFont="1" applyAlignment="1">
      <alignment horizontal="center"/>
    </xf>
    <xf numFmtId="0" fontId="7" fillId="0" borderId="0" xfId="63" applyFont="1" applyAlignment="1">
      <alignment horizontal="left"/>
    </xf>
    <xf numFmtId="0" fontId="7" fillId="0" borderId="0" xfId="63" quotePrefix="1" applyFont="1"/>
    <xf numFmtId="165" fontId="9" fillId="2" borderId="9" xfId="63" applyNumberFormat="1" applyFont="1" applyFill="1" applyBorder="1"/>
    <xf numFmtId="10" fontId="7" fillId="0" borderId="0" xfId="64" applyNumberFormat="1" applyFont="1" applyBorder="1"/>
    <xf numFmtId="10" fontId="7" fillId="0" borderId="0" xfId="65" applyNumberFormat="1" applyFont="1"/>
    <xf numFmtId="0" fontId="0" fillId="0" borderId="16" xfId="0" applyBorder="1" applyAlignment="1">
      <alignment horizontal="center"/>
    </xf>
    <xf numFmtId="0" fontId="0" fillId="0" borderId="17" xfId="0" applyBorder="1" applyAlignment="1">
      <alignment horizontal="center"/>
    </xf>
    <xf numFmtId="0" fontId="0" fillId="0" borderId="0" xfId="0" applyAlignment="1">
      <alignment horizontal="center"/>
    </xf>
    <xf numFmtId="0" fontId="3" fillId="2" borderId="2" xfId="1" applyFont="1" applyFill="1" applyBorder="1" applyAlignment="1">
      <alignment horizontal="center"/>
    </xf>
    <xf numFmtId="0" fontId="3" fillId="2" borderId="3" xfId="1" applyFont="1" applyFill="1" applyBorder="1" applyAlignment="1">
      <alignment horizontal="center"/>
    </xf>
    <xf numFmtId="0" fontId="3" fillId="2" borderId="4" xfId="1" applyFont="1" applyFill="1" applyBorder="1" applyAlignment="1">
      <alignment horizontal="center"/>
    </xf>
    <xf numFmtId="0" fontId="2" fillId="2" borderId="2" xfId="1" applyFont="1" applyFill="1" applyBorder="1" applyAlignment="1">
      <alignment horizontal="center"/>
    </xf>
    <xf numFmtId="0" fontId="2" fillId="2" borderId="3" xfId="1" applyFont="1" applyFill="1" applyBorder="1" applyAlignment="1">
      <alignment horizontal="center"/>
    </xf>
    <xf numFmtId="0" fontId="2" fillId="2" borderId="4" xfId="1" applyFont="1" applyFill="1" applyBorder="1" applyAlignment="1">
      <alignment horizontal="center"/>
    </xf>
    <xf numFmtId="0" fontId="2" fillId="2" borderId="5" xfId="1" applyFont="1" applyFill="1" applyBorder="1" applyAlignment="1">
      <alignment horizontal="center" vertical="center"/>
    </xf>
    <xf numFmtId="0" fontId="2" fillId="2" borderId="6" xfId="1" applyFont="1" applyFill="1" applyBorder="1" applyAlignment="1">
      <alignment horizontal="center" vertical="center"/>
    </xf>
    <xf numFmtId="0" fontId="2" fillId="2" borderId="7" xfId="1" applyFont="1" applyFill="1" applyBorder="1" applyAlignment="1">
      <alignment horizontal="center" vertical="center"/>
    </xf>
    <xf numFmtId="0" fontId="2" fillId="2" borderId="8" xfId="1" applyFont="1" applyFill="1" applyBorder="1" applyAlignment="1">
      <alignment horizontal="center" vertical="center"/>
    </xf>
    <xf numFmtId="0" fontId="0" fillId="0" borderId="14" xfId="0" applyBorder="1" applyAlignment="1">
      <alignment horizontal="center"/>
    </xf>
    <xf numFmtId="0" fontId="0" fillId="0" borderId="15" xfId="0" applyBorder="1" applyAlignment="1">
      <alignment horizontal="center"/>
    </xf>
    <xf numFmtId="167" fontId="32" fillId="0" borderId="0" xfId="0" applyNumberFormat="1" applyFont="1"/>
    <xf numFmtId="167" fontId="0" fillId="0" borderId="16" xfId="0" applyNumberFormat="1" applyBorder="1"/>
    <xf numFmtId="167" fontId="0" fillId="0" borderId="17" xfId="0" applyNumberFormat="1" applyBorder="1"/>
    <xf numFmtId="0" fontId="0" fillId="19" borderId="9" xfId="0" applyFill="1" applyBorder="1"/>
    <xf numFmtId="0" fontId="0" fillId="19" borderId="9" xfId="0" applyFill="1" applyBorder="1" applyAlignment="1"/>
    <xf numFmtId="10" fontId="0" fillId="19" borderId="9" xfId="66" applyNumberFormat="1" applyFont="1" applyFill="1" applyBorder="1"/>
    <xf numFmtId="167" fontId="33" fillId="19" borderId="9" xfId="0" applyNumberFormat="1" applyFont="1" applyFill="1" applyBorder="1"/>
  </cellXfs>
  <cellStyles count="67">
    <cellStyle name="Accent1 - 20%" xfId="5"/>
    <cellStyle name="Accent1 - 40%" xfId="6"/>
    <cellStyle name="Accent1 - 60%" xfId="7"/>
    <cellStyle name="Accent2 - 20%" xfId="8"/>
    <cellStyle name="Accent2 - 40%" xfId="9"/>
    <cellStyle name="Accent2 - 60%" xfId="10"/>
    <cellStyle name="Accent3 - 20%" xfId="11"/>
    <cellStyle name="Accent3 - 40%" xfId="12"/>
    <cellStyle name="Accent3 - 60%" xfId="13"/>
    <cellStyle name="Accent4 - 20%" xfId="14"/>
    <cellStyle name="Accent4 - 40%" xfId="15"/>
    <cellStyle name="Accent4 - 60%" xfId="16"/>
    <cellStyle name="Accent5 - 20%" xfId="17"/>
    <cellStyle name="Accent5 - 40%" xfId="18"/>
    <cellStyle name="Accent5 - 60%" xfId="19"/>
    <cellStyle name="Accent6 - 20%" xfId="20"/>
    <cellStyle name="Accent6 - 40%" xfId="21"/>
    <cellStyle name="Accent6 - 60%" xfId="22"/>
    <cellStyle name="Column heading" xfId="23"/>
    <cellStyle name="Corner heading" xfId="24"/>
    <cellStyle name="Data" xfId="25"/>
    <cellStyle name="Data no deci" xfId="26"/>
    <cellStyle name="Data Superscript" xfId="27"/>
    <cellStyle name="Data_1-1A-Regular" xfId="28"/>
    <cellStyle name="Emphasis 1" xfId="29"/>
    <cellStyle name="Emphasis 2" xfId="30"/>
    <cellStyle name="Emphasis 3" xfId="31"/>
    <cellStyle name="Hed Side" xfId="32"/>
    <cellStyle name="Hed Side bold" xfId="33"/>
    <cellStyle name="Hed Side Indent" xfId="34"/>
    <cellStyle name="Hed Side Regular" xfId="35"/>
    <cellStyle name="Hed Side_1-1A-Regular" xfId="36"/>
    <cellStyle name="Hed Top" xfId="37"/>
    <cellStyle name="Hed Top - SECTION" xfId="38"/>
    <cellStyle name="Hed Top_3-new4" xfId="39"/>
    <cellStyle name="Normal" xfId="0" builtinId="0"/>
    <cellStyle name="Normal 2" xfId="1"/>
    <cellStyle name="Normal 3" xfId="3"/>
    <cellStyle name="Normal 3 2" xfId="63"/>
    <cellStyle name="Percent" xfId="66" builtinId="5"/>
    <cellStyle name="Percent 2" xfId="2"/>
    <cellStyle name="Percent 3" xfId="4"/>
    <cellStyle name="Percent 3 2" xfId="64"/>
    <cellStyle name="Percent 4" xfId="65"/>
    <cellStyle name="Reference" xfId="40"/>
    <cellStyle name="Row heading" xfId="41"/>
    <cellStyle name="Sheet Title" xfId="42"/>
    <cellStyle name="Source Hed" xfId="43"/>
    <cellStyle name="Source Letter" xfId="44"/>
    <cellStyle name="Source Superscript" xfId="45"/>
    <cellStyle name="Source Text" xfId="46"/>
    <cellStyle name="State" xfId="47"/>
    <cellStyle name="Superscript" xfId="48"/>
    <cellStyle name="Table Data" xfId="49"/>
    <cellStyle name="Table Head Top" xfId="50"/>
    <cellStyle name="Table Hed Side" xfId="51"/>
    <cellStyle name="Table Title" xfId="52"/>
    <cellStyle name="Title Text" xfId="53"/>
    <cellStyle name="Title Text 1" xfId="54"/>
    <cellStyle name="Title Text 2" xfId="55"/>
    <cellStyle name="Title-1" xfId="56"/>
    <cellStyle name="Title-2" xfId="57"/>
    <cellStyle name="Title-3" xfId="58"/>
    <cellStyle name="Wrap" xfId="59"/>
    <cellStyle name="Wrap Bold" xfId="60"/>
    <cellStyle name="Wrap Title" xfId="61"/>
    <cellStyle name="Wrap_NTS99-~11" xfId="62"/>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image" Target="../media/image3.jpeg"/></Relationships>
</file>

<file path=xl/charts/_rels/chart2.xml.rels><?xml version="1.0" encoding="UTF-8" standalone="yes"?>
<Relationships xmlns="http://schemas.openxmlformats.org/package/2006/relationships"><Relationship Id="rId1" Type="http://schemas.openxmlformats.org/officeDocument/2006/relationships/image" Target="../media/image3.jpeg"/></Relationships>
</file>

<file path=xl/charts/_rels/chart3.xml.rels><?xml version="1.0" encoding="UTF-8" standalone="yes"?>
<Relationships xmlns="http://schemas.openxmlformats.org/package/2006/relationships"><Relationship Id="rId1" Type="http://schemas.openxmlformats.org/officeDocument/2006/relationships/image" Target="../media/image3.jpeg"/></Relationships>
</file>

<file path=xl/charts/_rels/chart4.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6547549471772925"/>
          <c:y val="3.0517389475976684E-2"/>
        </c:manualLayout>
      </c:layout>
      <c:overlay val="0"/>
      <c:spPr>
        <a:noFill/>
        <a:ln w="25400">
          <a:noFill/>
        </a:ln>
      </c:spPr>
      <c:txPr>
        <a:bodyPr/>
        <a:lstStyle/>
        <a:p>
          <a:pPr>
            <a:defRPr sz="1200" b="0" i="0" u="none" strike="noStrike" baseline="0">
              <a:solidFill>
                <a:srgbClr val="000000"/>
              </a:solidFill>
              <a:latin typeface="Arial"/>
              <a:ea typeface="Arial"/>
              <a:cs typeface="Arial"/>
            </a:defRPr>
          </a:pPr>
          <a:endParaRPr lang="en-US"/>
        </a:p>
      </c:txPr>
    </c:title>
    <c:autoTitleDeleted val="0"/>
    <c:plotArea>
      <c:layout>
        <c:manualLayout>
          <c:layoutTarget val="inner"/>
          <c:xMode val="edge"/>
          <c:yMode val="edge"/>
          <c:x val="0.13651754792074744"/>
          <c:y val="0.14084948988912316"/>
          <c:w val="0.8092365491205753"/>
          <c:h val="0.75119727940865677"/>
        </c:manualLayout>
      </c:layout>
      <c:scatterChart>
        <c:scatterStyle val="smoothMarker"/>
        <c:varyColors val="0"/>
        <c:ser>
          <c:idx val="2"/>
          <c:order val="0"/>
          <c:tx>
            <c:strRef>
              <c:f>'2A-Alpha-Beta'!$B$1</c:f>
              <c:strCache>
                <c:ptCount val="1"/>
                <c:pt idx="0">
                  <c:v>2.5%</c:v>
                </c:pt>
              </c:strCache>
            </c:strRef>
          </c:tx>
          <c:spPr>
            <a:ln w="25400">
              <a:solidFill>
                <a:srgbClr val="FF0000"/>
              </a:solidFill>
              <a:prstDash val="solid"/>
            </a:ln>
          </c:spPr>
          <c:marker>
            <c:symbol val="none"/>
          </c:marker>
          <c:xVal>
            <c:numRef>
              <c:f>'2A-Alpha-Beta'!$A$5:$A$25</c:f>
              <c:numCache>
                <c:formatCode>0.0</c:formatCode>
                <c:ptCount val="21"/>
                <c:pt idx="0">
                  <c:v>-5</c:v>
                </c:pt>
                <c:pt idx="1">
                  <c:v>-4.5</c:v>
                </c:pt>
                <c:pt idx="2">
                  <c:v>-4</c:v>
                </c:pt>
                <c:pt idx="3">
                  <c:v>-3.5</c:v>
                </c:pt>
                <c:pt idx="4">
                  <c:v>-3</c:v>
                </c:pt>
                <c:pt idx="5">
                  <c:v>-2.5</c:v>
                </c:pt>
                <c:pt idx="6">
                  <c:v>-2</c:v>
                </c:pt>
                <c:pt idx="7">
                  <c:v>-1.5</c:v>
                </c:pt>
                <c:pt idx="8">
                  <c:v>-1</c:v>
                </c:pt>
                <c:pt idx="9">
                  <c:v>-0.5</c:v>
                </c:pt>
                <c:pt idx="10">
                  <c:v>0</c:v>
                </c:pt>
                <c:pt idx="11">
                  <c:v>0.5</c:v>
                </c:pt>
                <c:pt idx="12">
                  <c:v>1</c:v>
                </c:pt>
                <c:pt idx="13">
                  <c:v>1.5</c:v>
                </c:pt>
                <c:pt idx="14">
                  <c:v>2</c:v>
                </c:pt>
                <c:pt idx="15">
                  <c:v>2.5</c:v>
                </c:pt>
                <c:pt idx="16">
                  <c:v>3</c:v>
                </c:pt>
                <c:pt idx="17">
                  <c:v>3.5</c:v>
                </c:pt>
                <c:pt idx="18">
                  <c:v>4</c:v>
                </c:pt>
                <c:pt idx="19">
                  <c:v>4.5</c:v>
                </c:pt>
                <c:pt idx="20">
                  <c:v>5</c:v>
                </c:pt>
              </c:numCache>
            </c:numRef>
          </c:xVal>
          <c:yVal>
            <c:numRef>
              <c:f>'2A-Alpha-Beta'!$B$5:$B$25</c:f>
              <c:numCache>
                <c:formatCode>0.00%</c:formatCode>
                <c:ptCount val="21"/>
                <c:pt idx="0">
                  <c:v>1.1827492964955597E-3</c:v>
                </c:pt>
                <c:pt idx="1">
                  <c:v>5.5420526589766064E-3</c:v>
                </c:pt>
                <c:pt idx="2">
                  <c:v>2.0673368097424327E-2</c:v>
                </c:pt>
                <c:pt idx="3">
                  <c:v>6.1775763546426721E-2</c:v>
                </c:pt>
                <c:pt idx="4">
                  <c:v>0.14916123167294379</c:v>
                </c:pt>
                <c:pt idx="5">
                  <c:v>0.29458199888619963</c:v>
                </c:pt>
                <c:pt idx="6">
                  <c:v>0.48399472602382509</c:v>
                </c:pt>
                <c:pt idx="7">
                  <c:v>0.67695884022319497</c:v>
                </c:pt>
                <c:pt idx="8">
                  <c:v>0.82992495424691248</c:v>
                </c:pt>
                <c:pt idx="9">
                  <c:v>0.92090246583940338</c:v>
                </c:pt>
                <c:pt idx="10">
                  <c:v>0.95</c:v>
                </c:pt>
                <c:pt idx="11">
                  <c:v>0.92090246583940338</c:v>
                </c:pt>
                <c:pt idx="12">
                  <c:v>0.82992495424691248</c:v>
                </c:pt>
                <c:pt idx="13">
                  <c:v>0.67695884022319497</c:v>
                </c:pt>
                <c:pt idx="14">
                  <c:v>0.48399472602382509</c:v>
                </c:pt>
                <c:pt idx="15">
                  <c:v>0.29458199888619963</c:v>
                </c:pt>
                <c:pt idx="16">
                  <c:v>0.14916123167294371</c:v>
                </c:pt>
                <c:pt idx="17">
                  <c:v>6.1775763546426665E-2</c:v>
                </c:pt>
                <c:pt idx="18">
                  <c:v>2.0673368097424261E-2</c:v>
                </c:pt>
                <c:pt idx="19">
                  <c:v>5.5420526589765595E-3</c:v>
                </c:pt>
                <c:pt idx="20">
                  <c:v>1.1827492964956443E-3</c:v>
                </c:pt>
              </c:numCache>
            </c:numRef>
          </c:yVal>
          <c:smooth val="1"/>
        </c:ser>
        <c:dLbls>
          <c:showLegendKey val="0"/>
          <c:showVal val="0"/>
          <c:showCatName val="0"/>
          <c:showSerName val="0"/>
          <c:showPercent val="0"/>
          <c:showBubbleSize val="0"/>
        </c:dLbls>
        <c:axId val="571230016"/>
        <c:axId val="571230576"/>
      </c:scatterChart>
      <c:valAx>
        <c:axId val="571230016"/>
        <c:scaling>
          <c:orientation val="minMax"/>
          <c:max val="5"/>
          <c:min val="-5"/>
        </c:scaling>
        <c:delete val="0"/>
        <c:axPos val="b"/>
        <c:majorGridlines>
          <c:spPr>
            <a:ln w="3175">
              <a:solidFill>
                <a:srgbClr val="000000"/>
              </a:solidFill>
              <a:prstDash val="solid"/>
            </a:ln>
          </c:spPr>
        </c:majorGridlines>
        <c:minorGridlines>
          <c:spPr>
            <a:ln w="3175">
              <a:solidFill>
                <a:srgbClr val="000000"/>
              </a:solidFill>
              <a:prstDash val="solid"/>
            </a:ln>
          </c:spPr>
        </c:minorGridlines>
        <c:numFmt formatCode="0.0"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993366"/>
                </a:solidFill>
                <a:latin typeface="Arial"/>
                <a:ea typeface="Arial"/>
                <a:cs typeface="Arial"/>
              </a:defRPr>
            </a:pPr>
            <a:endParaRPr lang="en-US"/>
          </a:p>
        </c:txPr>
        <c:crossAx val="571230576"/>
        <c:crossesAt val="0"/>
        <c:crossBetween val="midCat"/>
        <c:majorUnit val="1"/>
        <c:minorUnit val="0.5"/>
      </c:valAx>
      <c:valAx>
        <c:axId val="571230576"/>
        <c:scaling>
          <c:orientation val="minMax"/>
          <c:max val="1"/>
          <c:min val="0"/>
        </c:scaling>
        <c:delete val="0"/>
        <c:axPos val="l"/>
        <c:majorGridlines>
          <c:spPr>
            <a:ln w="3175">
              <a:solidFill>
                <a:srgbClr val="000000"/>
              </a:solidFill>
              <a:prstDash val="solid"/>
            </a:ln>
          </c:spPr>
        </c:majorGridlines>
        <c:numFmt formatCode="0%" sourceLinked="0"/>
        <c:majorTickMark val="out"/>
        <c:minorTickMark val="none"/>
        <c:tickLblPos val="low"/>
        <c:spPr>
          <a:ln w="3175">
            <a:solidFill>
              <a:srgbClr val="000000"/>
            </a:solidFill>
            <a:prstDash val="solid"/>
          </a:ln>
        </c:spPr>
        <c:txPr>
          <a:bodyPr rot="0" vert="horz"/>
          <a:lstStyle/>
          <a:p>
            <a:pPr>
              <a:defRPr sz="1200" b="0" i="0" u="none" strike="noStrike" baseline="0">
                <a:solidFill>
                  <a:srgbClr val="0000FF"/>
                </a:solidFill>
                <a:latin typeface="Arial"/>
                <a:ea typeface="Arial"/>
                <a:cs typeface="Arial"/>
              </a:defRPr>
            </a:pPr>
            <a:endParaRPr lang="en-US"/>
          </a:p>
        </c:txPr>
        <c:crossAx val="571230016"/>
        <c:crosses val="autoZero"/>
        <c:crossBetween val="midCat"/>
        <c:majorUnit val="0.1"/>
      </c:valAx>
      <c:spPr>
        <a:blipFill dpi="0" rotWithShape="0">
          <a:blip xmlns:r="http://schemas.openxmlformats.org/officeDocument/2006/relationships" r:embed="rId1"/>
          <a:srcRect/>
          <a:tile tx="0" ty="0" sx="100000" sy="100000" flip="none" algn="tl"/>
        </a:blipFill>
        <a:ln w="12700">
          <a:solidFill>
            <a:srgbClr val="808080"/>
          </a:solidFill>
          <a:prstDash val="solid"/>
        </a:ln>
      </c:spPr>
    </c:plotArea>
    <c:legend>
      <c:legendPos val="t"/>
      <c:layout>
        <c:manualLayout>
          <c:xMode val="edge"/>
          <c:yMode val="edge"/>
          <c:x val="0.30428610078720819"/>
          <c:y val="4.2254846966736946E-2"/>
          <c:w val="0.47863381258960852"/>
          <c:h val="6.572976194825747E-2"/>
        </c:manualLayout>
      </c:layout>
      <c:overlay val="0"/>
      <c:spPr>
        <a:solidFill>
          <a:srgbClr val="FFFFFF"/>
        </a:solidFill>
        <a:ln w="3175">
          <a:solidFill>
            <a:srgbClr val="000000"/>
          </a:solidFill>
          <a:prstDash val="solid"/>
        </a:ln>
      </c:spPr>
      <c:txPr>
        <a:bodyPr/>
        <a:lstStyle/>
        <a:p>
          <a:pPr>
            <a:defRPr sz="101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0089" r="0.75000000000000089"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869904495322703"/>
          <c:y val="9.4710515890894936E-2"/>
          <c:w val="0.81679568064853458"/>
          <c:h val="0.7771833509870496"/>
        </c:manualLayout>
      </c:layout>
      <c:scatterChart>
        <c:scatterStyle val="smoothMarker"/>
        <c:varyColors val="0"/>
        <c:ser>
          <c:idx val="2"/>
          <c:order val="0"/>
          <c:tx>
            <c:strRef>
              <c:f>'2B-Power'!$B$1</c:f>
              <c:strCache>
                <c:ptCount val="1"/>
                <c:pt idx="0">
                  <c:v>2.5%</c:v>
                </c:pt>
              </c:strCache>
            </c:strRef>
          </c:tx>
          <c:spPr>
            <a:ln w="25400">
              <a:solidFill>
                <a:srgbClr val="FF0000"/>
              </a:solidFill>
              <a:prstDash val="solid"/>
            </a:ln>
          </c:spPr>
          <c:marker>
            <c:symbol val="none"/>
          </c:marker>
          <c:xVal>
            <c:numRef>
              <c:f>'2B-Power'!$A$5:$A$21</c:f>
              <c:numCache>
                <c:formatCode>0.0</c:formatCode>
                <c:ptCount val="17"/>
                <c:pt idx="0">
                  <c:v>-4</c:v>
                </c:pt>
                <c:pt idx="1">
                  <c:v>-3.5</c:v>
                </c:pt>
                <c:pt idx="2">
                  <c:v>-3</c:v>
                </c:pt>
                <c:pt idx="3">
                  <c:v>-2.5</c:v>
                </c:pt>
                <c:pt idx="4">
                  <c:v>-2</c:v>
                </c:pt>
                <c:pt idx="5">
                  <c:v>-1.5</c:v>
                </c:pt>
                <c:pt idx="6">
                  <c:v>-1</c:v>
                </c:pt>
                <c:pt idx="7">
                  <c:v>-0.5</c:v>
                </c:pt>
                <c:pt idx="8">
                  <c:v>0</c:v>
                </c:pt>
                <c:pt idx="9">
                  <c:v>0.5</c:v>
                </c:pt>
                <c:pt idx="10">
                  <c:v>1</c:v>
                </c:pt>
                <c:pt idx="11">
                  <c:v>1.5</c:v>
                </c:pt>
                <c:pt idx="12">
                  <c:v>2</c:v>
                </c:pt>
                <c:pt idx="13">
                  <c:v>2.5</c:v>
                </c:pt>
                <c:pt idx="14">
                  <c:v>3</c:v>
                </c:pt>
                <c:pt idx="15">
                  <c:v>3.5</c:v>
                </c:pt>
                <c:pt idx="16">
                  <c:v>4</c:v>
                </c:pt>
              </c:numCache>
            </c:numRef>
          </c:xVal>
          <c:yVal>
            <c:numRef>
              <c:f>'2B-Power'!$B$5:$B$21</c:f>
              <c:numCache>
                <c:formatCode>0.00%</c:formatCode>
                <c:ptCount val="17"/>
                <c:pt idx="0">
                  <c:v>0.97932663190257563</c:v>
                </c:pt>
                <c:pt idx="1">
                  <c:v>0.93822423645357333</c:v>
                </c:pt>
                <c:pt idx="2">
                  <c:v>0.85083876832705618</c:v>
                </c:pt>
                <c:pt idx="3">
                  <c:v>0.70541800111380037</c:v>
                </c:pt>
                <c:pt idx="4">
                  <c:v>0.51600527397617491</c:v>
                </c:pt>
                <c:pt idx="5">
                  <c:v>0.32304115977680503</c:v>
                </c:pt>
                <c:pt idx="6">
                  <c:v>0.17007504575308752</c:v>
                </c:pt>
                <c:pt idx="7">
                  <c:v>7.9097534160596616E-2</c:v>
                </c:pt>
                <c:pt idx="8">
                  <c:v>5.0000000000000044E-2</c:v>
                </c:pt>
                <c:pt idx="9">
                  <c:v>7.9097534160596616E-2</c:v>
                </c:pt>
                <c:pt idx="10">
                  <c:v>0.17007504575308752</c:v>
                </c:pt>
                <c:pt idx="11">
                  <c:v>0.32304115977680503</c:v>
                </c:pt>
                <c:pt idx="12">
                  <c:v>0.51600527397617491</c:v>
                </c:pt>
                <c:pt idx="13">
                  <c:v>0.70541800111380037</c:v>
                </c:pt>
                <c:pt idx="14">
                  <c:v>0.85083876832705629</c:v>
                </c:pt>
                <c:pt idx="15">
                  <c:v>0.93822423645357333</c:v>
                </c:pt>
                <c:pt idx="16">
                  <c:v>0.97932663190257574</c:v>
                </c:pt>
              </c:numCache>
            </c:numRef>
          </c:yVal>
          <c:smooth val="1"/>
        </c:ser>
        <c:dLbls>
          <c:showLegendKey val="0"/>
          <c:showVal val="0"/>
          <c:showCatName val="0"/>
          <c:showSerName val="0"/>
          <c:showPercent val="0"/>
          <c:showBubbleSize val="0"/>
        </c:dLbls>
        <c:axId val="571232816"/>
        <c:axId val="571233376"/>
      </c:scatterChart>
      <c:valAx>
        <c:axId val="571232816"/>
        <c:scaling>
          <c:orientation val="minMax"/>
          <c:max val="4"/>
          <c:min val="-4"/>
        </c:scaling>
        <c:delete val="0"/>
        <c:axPos val="b"/>
        <c:majorGridlines>
          <c:spPr>
            <a:ln w="3175">
              <a:solidFill>
                <a:srgbClr val="000000"/>
              </a:solidFill>
              <a:prstDash val="solid"/>
            </a:ln>
          </c:spPr>
        </c:majorGridlines>
        <c:minorGridlines>
          <c:spPr>
            <a:ln w="3175">
              <a:solidFill>
                <a:srgbClr val="000000"/>
              </a:solidFill>
              <a:prstDash val="solid"/>
            </a:ln>
          </c:spPr>
        </c:minorGridlines>
        <c:numFmt formatCode="0.0"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993366"/>
                </a:solidFill>
                <a:latin typeface="Arial"/>
                <a:ea typeface="Arial"/>
                <a:cs typeface="Arial"/>
              </a:defRPr>
            </a:pPr>
            <a:endParaRPr lang="en-US"/>
          </a:p>
        </c:txPr>
        <c:crossAx val="571233376"/>
        <c:crossesAt val="0"/>
        <c:crossBetween val="midCat"/>
        <c:majorUnit val="1"/>
        <c:minorUnit val="0.5"/>
      </c:valAx>
      <c:valAx>
        <c:axId val="571233376"/>
        <c:scaling>
          <c:orientation val="minMax"/>
          <c:max val="1"/>
        </c:scaling>
        <c:delete val="0"/>
        <c:axPos val="l"/>
        <c:majorGridlines>
          <c:spPr>
            <a:ln w="3175">
              <a:solidFill>
                <a:srgbClr val="000000"/>
              </a:solidFill>
              <a:prstDash val="solid"/>
            </a:ln>
          </c:spPr>
        </c:majorGridlines>
        <c:numFmt formatCode="0%" sourceLinked="0"/>
        <c:majorTickMark val="out"/>
        <c:minorTickMark val="none"/>
        <c:tickLblPos val="low"/>
        <c:spPr>
          <a:ln w="3175">
            <a:solidFill>
              <a:srgbClr val="000000"/>
            </a:solidFill>
            <a:prstDash val="solid"/>
          </a:ln>
        </c:spPr>
        <c:txPr>
          <a:bodyPr rot="0" vert="horz"/>
          <a:lstStyle/>
          <a:p>
            <a:pPr>
              <a:defRPr sz="1200" b="0" i="0" u="none" strike="noStrike" baseline="0">
                <a:solidFill>
                  <a:srgbClr val="0000FF"/>
                </a:solidFill>
                <a:latin typeface="Arial"/>
                <a:ea typeface="Arial"/>
                <a:cs typeface="Arial"/>
              </a:defRPr>
            </a:pPr>
            <a:endParaRPr lang="en-US"/>
          </a:p>
        </c:txPr>
        <c:crossAx val="571232816"/>
        <c:crosses val="autoZero"/>
        <c:crossBetween val="midCat"/>
        <c:majorUnit val="0.1"/>
      </c:valAx>
      <c:spPr>
        <a:blipFill dpi="0" rotWithShape="0">
          <a:blip xmlns:r="http://schemas.openxmlformats.org/officeDocument/2006/relationships" r:embed="rId1"/>
          <a:srcRect/>
          <a:tile tx="0" ty="0" sx="100000" sy="100000" flip="none" algn="tl"/>
        </a:blip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0089" r="0.75000000000000089"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869904495322703"/>
          <c:y val="9.4710515890894936E-2"/>
          <c:w val="0.81679568064853458"/>
          <c:h val="0.7771833509870496"/>
        </c:manualLayout>
      </c:layout>
      <c:scatterChart>
        <c:scatterStyle val="smoothMarker"/>
        <c:varyColors val="0"/>
        <c:ser>
          <c:idx val="2"/>
          <c:order val="0"/>
          <c:tx>
            <c:strRef>
              <c:f>'2C-Combined'!$B$1</c:f>
              <c:strCache>
                <c:ptCount val="1"/>
                <c:pt idx="0">
                  <c:v>5.0%</c:v>
                </c:pt>
              </c:strCache>
            </c:strRef>
          </c:tx>
          <c:spPr>
            <a:ln w="25400">
              <a:solidFill>
                <a:srgbClr val="FF0000"/>
              </a:solidFill>
              <a:prstDash val="solid"/>
            </a:ln>
          </c:spPr>
          <c:marker>
            <c:symbol val="none"/>
          </c:marker>
          <c:xVal>
            <c:numRef>
              <c:f>'2C-Combined'!$A$5:$A$21</c:f>
              <c:numCache>
                <c:formatCode>0.0</c:formatCode>
                <c:ptCount val="17"/>
                <c:pt idx="0">
                  <c:v>-4</c:v>
                </c:pt>
                <c:pt idx="1">
                  <c:v>-3.5</c:v>
                </c:pt>
                <c:pt idx="2">
                  <c:v>-3</c:v>
                </c:pt>
                <c:pt idx="3">
                  <c:v>-2.5</c:v>
                </c:pt>
                <c:pt idx="4">
                  <c:v>-2</c:v>
                </c:pt>
                <c:pt idx="5">
                  <c:v>-1.5</c:v>
                </c:pt>
                <c:pt idx="6">
                  <c:v>-1</c:v>
                </c:pt>
                <c:pt idx="7">
                  <c:v>-0.5</c:v>
                </c:pt>
                <c:pt idx="8">
                  <c:v>0</c:v>
                </c:pt>
                <c:pt idx="9">
                  <c:v>0.5</c:v>
                </c:pt>
                <c:pt idx="10">
                  <c:v>1</c:v>
                </c:pt>
                <c:pt idx="11">
                  <c:v>1.5</c:v>
                </c:pt>
                <c:pt idx="12">
                  <c:v>2</c:v>
                </c:pt>
                <c:pt idx="13">
                  <c:v>2.5</c:v>
                </c:pt>
                <c:pt idx="14">
                  <c:v>3</c:v>
                </c:pt>
                <c:pt idx="15">
                  <c:v>3.5</c:v>
                </c:pt>
                <c:pt idx="16">
                  <c:v>4</c:v>
                </c:pt>
              </c:numCache>
            </c:numRef>
          </c:xVal>
          <c:yVal>
            <c:numRef>
              <c:f>'2C-Combined'!$B$5:$B$21</c:f>
              <c:numCache>
                <c:formatCode>0.00%</c:formatCode>
                <c:ptCount val="17"/>
                <c:pt idx="0">
                  <c:v>0.99074230289259668</c:v>
                </c:pt>
                <c:pt idx="1">
                  <c:v>0.96821247025967827</c:v>
                </c:pt>
                <c:pt idx="2">
                  <c:v>0.91231623833856346</c:v>
                </c:pt>
                <c:pt idx="3">
                  <c:v>0.80378194155752547</c:v>
                </c:pt>
                <c:pt idx="4">
                  <c:v>0.6388938033269338</c:v>
                </c:pt>
                <c:pt idx="5">
                  <c:v>0.44324406998734123</c:v>
                </c:pt>
                <c:pt idx="6">
                  <c:v>0.26359733590147727</c:v>
                </c:pt>
                <c:pt idx="7">
                  <c:v>0.14211717416200864</c:v>
                </c:pt>
                <c:pt idx="8">
                  <c:v>0.10000000000000009</c:v>
                </c:pt>
                <c:pt idx="9">
                  <c:v>0.14211717416200864</c:v>
                </c:pt>
                <c:pt idx="10">
                  <c:v>0.26359733590147727</c:v>
                </c:pt>
                <c:pt idx="11">
                  <c:v>0.44324406998734123</c:v>
                </c:pt>
                <c:pt idx="12">
                  <c:v>0.63889380332693391</c:v>
                </c:pt>
                <c:pt idx="13">
                  <c:v>0.80378194155752547</c:v>
                </c:pt>
                <c:pt idx="14">
                  <c:v>0.91231623833856346</c:v>
                </c:pt>
                <c:pt idx="15">
                  <c:v>0.96821247025967827</c:v>
                </c:pt>
                <c:pt idx="16">
                  <c:v>0.99074230289259668</c:v>
                </c:pt>
              </c:numCache>
            </c:numRef>
          </c:yVal>
          <c:smooth val="1"/>
        </c:ser>
        <c:ser>
          <c:idx val="0"/>
          <c:order val="1"/>
          <c:tx>
            <c:strRef>
              <c:f>'2C-Combined'!$C$1</c:f>
              <c:strCache>
                <c:ptCount val="1"/>
              </c:strCache>
            </c:strRef>
          </c:tx>
          <c:spPr>
            <a:ln w="25400">
              <a:solidFill>
                <a:srgbClr val="000080"/>
              </a:solidFill>
              <a:prstDash val="solid"/>
            </a:ln>
          </c:spPr>
          <c:marker>
            <c:symbol val="none"/>
          </c:marker>
          <c:xVal>
            <c:numRef>
              <c:f>'2C-Combined'!$A$5:$A$21</c:f>
              <c:numCache>
                <c:formatCode>0.0</c:formatCode>
                <c:ptCount val="17"/>
                <c:pt idx="0">
                  <c:v>-4</c:v>
                </c:pt>
                <c:pt idx="1">
                  <c:v>-3.5</c:v>
                </c:pt>
                <c:pt idx="2">
                  <c:v>-3</c:v>
                </c:pt>
                <c:pt idx="3">
                  <c:v>-2.5</c:v>
                </c:pt>
                <c:pt idx="4">
                  <c:v>-2</c:v>
                </c:pt>
                <c:pt idx="5">
                  <c:v>-1.5</c:v>
                </c:pt>
                <c:pt idx="6">
                  <c:v>-1</c:v>
                </c:pt>
                <c:pt idx="7">
                  <c:v>-0.5</c:v>
                </c:pt>
                <c:pt idx="8">
                  <c:v>0</c:v>
                </c:pt>
                <c:pt idx="9">
                  <c:v>0.5</c:v>
                </c:pt>
                <c:pt idx="10">
                  <c:v>1</c:v>
                </c:pt>
                <c:pt idx="11">
                  <c:v>1.5</c:v>
                </c:pt>
                <c:pt idx="12">
                  <c:v>2</c:v>
                </c:pt>
                <c:pt idx="13">
                  <c:v>2.5</c:v>
                </c:pt>
                <c:pt idx="14">
                  <c:v>3</c:v>
                </c:pt>
                <c:pt idx="15">
                  <c:v>3.5</c:v>
                </c:pt>
                <c:pt idx="16">
                  <c:v>4</c:v>
                </c:pt>
              </c:numCache>
            </c:numRef>
          </c:xVal>
          <c:yVal>
            <c:numRef>
              <c:f>'2C-Combined'!$C$5:$C$21</c:f>
              <c:numCache>
                <c:formatCode>0.00%</c:formatCode>
                <c:ptCount val="17"/>
                <c:pt idx="0">
                  <c:v>9.2576971074033333E-3</c:v>
                </c:pt>
                <c:pt idx="1">
                  <c:v>3.1787529740321764E-2</c:v>
                </c:pt>
                <c:pt idx="2">
                  <c:v>8.7683761661436543E-2</c:v>
                </c:pt>
                <c:pt idx="3">
                  <c:v>0.19621805844247453</c:v>
                </c:pt>
                <c:pt idx="4">
                  <c:v>0.36110619667306615</c:v>
                </c:pt>
                <c:pt idx="5">
                  <c:v>0.55675593001265877</c:v>
                </c:pt>
                <c:pt idx="6">
                  <c:v>0.73640266409852273</c:v>
                </c:pt>
                <c:pt idx="7">
                  <c:v>0.85788282583799136</c:v>
                </c:pt>
                <c:pt idx="8">
                  <c:v>0.89999999999999991</c:v>
                </c:pt>
                <c:pt idx="9">
                  <c:v>0.85788282583799136</c:v>
                </c:pt>
                <c:pt idx="10">
                  <c:v>0.73640266409852273</c:v>
                </c:pt>
                <c:pt idx="11">
                  <c:v>0.55675593001265877</c:v>
                </c:pt>
                <c:pt idx="12">
                  <c:v>0.36110619667306609</c:v>
                </c:pt>
                <c:pt idx="13">
                  <c:v>0.19621805844247453</c:v>
                </c:pt>
                <c:pt idx="14">
                  <c:v>8.7683761661436543E-2</c:v>
                </c:pt>
                <c:pt idx="15">
                  <c:v>3.1787529740321729E-2</c:v>
                </c:pt>
                <c:pt idx="16">
                  <c:v>9.2576971074033176E-3</c:v>
                </c:pt>
              </c:numCache>
            </c:numRef>
          </c:yVal>
          <c:smooth val="1"/>
        </c:ser>
        <c:dLbls>
          <c:showLegendKey val="0"/>
          <c:showVal val="0"/>
          <c:showCatName val="0"/>
          <c:showSerName val="0"/>
          <c:showPercent val="0"/>
          <c:showBubbleSize val="0"/>
        </c:dLbls>
        <c:axId val="571146128"/>
        <c:axId val="571146688"/>
      </c:scatterChart>
      <c:valAx>
        <c:axId val="571146128"/>
        <c:scaling>
          <c:orientation val="minMax"/>
          <c:max val="4"/>
          <c:min val="-4"/>
        </c:scaling>
        <c:delete val="0"/>
        <c:axPos val="b"/>
        <c:majorGridlines>
          <c:spPr>
            <a:ln w="3175">
              <a:solidFill>
                <a:srgbClr val="000000"/>
              </a:solidFill>
              <a:prstDash val="solid"/>
            </a:ln>
          </c:spPr>
        </c:majorGridlines>
        <c:minorGridlines>
          <c:spPr>
            <a:ln w="3175">
              <a:solidFill>
                <a:srgbClr val="000000"/>
              </a:solidFill>
              <a:prstDash val="solid"/>
            </a:ln>
          </c:spPr>
        </c:minorGridlines>
        <c:numFmt formatCode="0.0"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993366"/>
                </a:solidFill>
                <a:latin typeface="Arial"/>
                <a:ea typeface="Arial"/>
                <a:cs typeface="Arial"/>
              </a:defRPr>
            </a:pPr>
            <a:endParaRPr lang="en-US"/>
          </a:p>
        </c:txPr>
        <c:crossAx val="571146688"/>
        <c:crossesAt val="0"/>
        <c:crossBetween val="midCat"/>
        <c:majorUnit val="1"/>
        <c:minorUnit val="0.5"/>
      </c:valAx>
      <c:valAx>
        <c:axId val="571146688"/>
        <c:scaling>
          <c:orientation val="minMax"/>
          <c:max val="1"/>
        </c:scaling>
        <c:delete val="0"/>
        <c:axPos val="l"/>
        <c:majorGridlines>
          <c:spPr>
            <a:ln w="3175">
              <a:solidFill>
                <a:srgbClr val="000000"/>
              </a:solidFill>
              <a:prstDash val="solid"/>
            </a:ln>
          </c:spPr>
        </c:majorGridlines>
        <c:numFmt formatCode="0%" sourceLinked="0"/>
        <c:majorTickMark val="out"/>
        <c:minorTickMark val="none"/>
        <c:tickLblPos val="low"/>
        <c:spPr>
          <a:ln w="3175">
            <a:solidFill>
              <a:srgbClr val="000000"/>
            </a:solidFill>
            <a:prstDash val="solid"/>
          </a:ln>
        </c:spPr>
        <c:txPr>
          <a:bodyPr rot="0" vert="horz"/>
          <a:lstStyle/>
          <a:p>
            <a:pPr>
              <a:defRPr sz="1200" b="0" i="0" u="none" strike="noStrike" baseline="0">
                <a:solidFill>
                  <a:srgbClr val="0000FF"/>
                </a:solidFill>
                <a:latin typeface="Arial"/>
                <a:ea typeface="Arial"/>
                <a:cs typeface="Arial"/>
              </a:defRPr>
            </a:pPr>
            <a:endParaRPr lang="en-US"/>
          </a:p>
        </c:txPr>
        <c:crossAx val="571146128"/>
        <c:crosses val="autoZero"/>
        <c:crossBetween val="midCat"/>
        <c:majorUnit val="0.1"/>
      </c:valAx>
      <c:spPr>
        <a:blipFill dpi="0" rotWithShape="0">
          <a:blip xmlns:r="http://schemas.openxmlformats.org/officeDocument/2006/relationships" r:embed="rId1"/>
          <a:srcRect/>
          <a:tile tx="0" ty="0" sx="100000" sy="100000" flip="none" algn="tl"/>
        </a:blip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0089" r="0.75000000000000089"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After Data</c:v>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'5-Z-Test'!$A$2:$A$36</c:f>
              <c:strCache>
                <c:ptCount val="3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strCache>
            </c:strRef>
          </c:cat>
          <c:val>
            <c:numRef>
              <c:f>'5-Z-Test'!$C$2:$C$36</c:f>
              <c:numCache>
                <c:formatCode>0.000</c:formatCode>
                <c:ptCount val="35"/>
              </c:numCache>
            </c:numRef>
          </c:val>
          <c:smooth val="0"/>
        </c:ser>
        <c:ser>
          <c:idx val="1"/>
          <c:order val="1"/>
          <c:tx>
            <c:v>Mean Before</c:v>
          </c:tx>
          <c:spPr>
            <a:ln w="28575" cap="rnd">
              <a:solidFill>
                <a:schemeClr val="accent2"/>
              </a:solidFill>
              <a:round/>
            </a:ln>
            <a:effectLst/>
          </c:spPr>
          <c:marker>
            <c:symbol val="none"/>
          </c:marker>
          <c:val>
            <c:numRef>
              <c:f>'5-Z-Test'!$B$2:$B$36</c:f>
              <c:numCache>
                <c:formatCode>0.000</c:formatCode>
                <c:ptCount val="35"/>
                <c:pt idx="0">
                  <c:v>4.8921851691936116</c:v>
                </c:pt>
                <c:pt idx="1">
                  <c:v>4.8921851691936116</c:v>
                </c:pt>
                <c:pt idx="2">
                  <c:v>4.8921851691936116</c:v>
                </c:pt>
                <c:pt idx="3">
                  <c:v>4.8921851691936116</c:v>
                </c:pt>
                <c:pt idx="4">
                  <c:v>4.8921851691936116</c:v>
                </c:pt>
                <c:pt idx="5">
                  <c:v>4.8921851691936116</c:v>
                </c:pt>
                <c:pt idx="6">
                  <c:v>4.8921851691936116</c:v>
                </c:pt>
                <c:pt idx="7">
                  <c:v>4.8921851691936116</c:v>
                </c:pt>
                <c:pt idx="8">
                  <c:v>4.8921851691936116</c:v>
                </c:pt>
                <c:pt idx="9">
                  <c:v>4.8921851691936116</c:v>
                </c:pt>
                <c:pt idx="10">
                  <c:v>4.8921851691936116</c:v>
                </c:pt>
                <c:pt idx="11">
                  <c:v>4.8921851691936116</c:v>
                </c:pt>
                <c:pt idx="12">
                  <c:v>4.8921851691936116</c:v>
                </c:pt>
                <c:pt idx="13">
                  <c:v>4.8921851691936116</c:v>
                </c:pt>
                <c:pt idx="14">
                  <c:v>4.8921851691936116</c:v>
                </c:pt>
                <c:pt idx="15">
                  <c:v>4.8921851691936116</c:v>
                </c:pt>
                <c:pt idx="16">
                  <c:v>4.8921851691936116</c:v>
                </c:pt>
                <c:pt idx="17">
                  <c:v>4.8921851691936116</c:v>
                </c:pt>
                <c:pt idx="18">
                  <c:v>4.8921851691936116</c:v>
                </c:pt>
                <c:pt idx="19">
                  <c:v>4.8921851691936116</c:v>
                </c:pt>
                <c:pt idx="20">
                  <c:v>4.8921851691936116</c:v>
                </c:pt>
                <c:pt idx="21">
                  <c:v>4.8921851691936116</c:v>
                </c:pt>
                <c:pt idx="22">
                  <c:v>4.8921851691936116</c:v>
                </c:pt>
                <c:pt idx="23">
                  <c:v>4.8921851691936116</c:v>
                </c:pt>
                <c:pt idx="24">
                  <c:v>4.8921851691936116</c:v>
                </c:pt>
                <c:pt idx="25">
                  <c:v>4.8921851691936116</c:v>
                </c:pt>
                <c:pt idx="26">
                  <c:v>4.8921851691936116</c:v>
                </c:pt>
                <c:pt idx="27">
                  <c:v>4.8921851691936116</c:v>
                </c:pt>
                <c:pt idx="28">
                  <c:v>4.8921851691936116</c:v>
                </c:pt>
                <c:pt idx="29">
                  <c:v>4.8921851691936116</c:v>
                </c:pt>
                <c:pt idx="30">
                  <c:v>4.8921851691936116</c:v>
                </c:pt>
                <c:pt idx="31">
                  <c:v>4.8921851691936116</c:v>
                </c:pt>
                <c:pt idx="32">
                  <c:v>4.8921851691936116</c:v>
                </c:pt>
                <c:pt idx="33">
                  <c:v>4.8921851691936116</c:v>
                </c:pt>
                <c:pt idx="34">
                  <c:v>4.8921851691936116</c:v>
                </c:pt>
              </c:numCache>
            </c:numRef>
          </c:val>
          <c:smooth val="0"/>
        </c:ser>
        <c:ser>
          <c:idx val="2"/>
          <c:order val="2"/>
          <c:tx>
            <c:v>Mean After</c:v>
          </c:tx>
          <c:spPr>
            <a:ln w="28575" cap="rnd">
              <a:solidFill>
                <a:schemeClr val="accent3"/>
              </a:solidFill>
              <a:round/>
            </a:ln>
            <a:effectLst/>
          </c:spPr>
          <c:marker>
            <c:symbol val="none"/>
          </c:marker>
          <c:val>
            <c:numRef>
              <c:f>'5-Z-Test'!$D$2:$D$36</c:f>
              <c:numCache>
                <c:formatCode>0.000</c:formatCode>
                <c:ptCount val="3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numCache>
            </c:numRef>
          </c:val>
          <c:smooth val="0"/>
        </c:ser>
        <c:dLbls>
          <c:showLegendKey val="0"/>
          <c:showVal val="0"/>
          <c:showCatName val="0"/>
          <c:showSerName val="0"/>
          <c:showPercent val="0"/>
          <c:showBubbleSize val="0"/>
        </c:dLbls>
        <c:marker val="1"/>
        <c:smooth val="0"/>
        <c:axId val="660891216"/>
        <c:axId val="660890096"/>
      </c:lineChart>
      <c:catAx>
        <c:axId val="6608912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60890096"/>
        <c:crosses val="autoZero"/>
        <c:auto val="1"/>
        <c:lblAlgn val="ctr"/>
        <c:lblOffset val="100"/>
        <c:noMultiLvlLbl val="0"/>
      </c:catAx>
      <c:valAx>
        <c:axId val="660890096"/>
        <c:scaling>
          <c:orientation val="minMax"/>
          <c:max val="6.5"/>
          <c:min val="3.5"/>
        </c:scaling>
        <c:delete val="0"/>
        <c:axPos val="l"/>
        <c:majorGridlines>
          <c:spPr>
            <a:ln w="9525" cap="flat" cmpd="sng" algn="ctr">
              <a:solidFill>
                <a:schemeClr val="tx1">
                  <a:lumMod val="15000"/>
                  <a:lumOff val="85000"/>
                </a:schemeClr>
              </a:solidFill>
              <a:round/>
            </a:ln>
            <a:effectLst/>
          </c:spPr>
        </c:majorGridlines>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60891216"/>
        <c:crosses val="autoZero"/>
        <c:crossBetween val="between"/>
      </c:valAx>
      <c:spPr>
        <a:noFill/>
        <a:ln>
          <a:noFill/>
        </a:ln>
        <a:effectLst/>
      </c:spPr>
    </c:plotArea>
    <c:legend>
      <c:legendPos val="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9.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38100</xdr:rowOff>
    </xdr:from>
    <xdr:to>
      <xdr:col>5</xdr:col>
      <xdr:colOff>457200</xdr:colOff>
      <xdr:row>19</xdr:row>
      <xdr:rowOff>28575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38100"/>
          <a:ext cx="4181475" cy="3609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85725</xdr:colOff>
      <xdr:row>0</xdr:row>
      <xdr:rowOff>38100</xdr:rowOff>
    </xdr:from>
    <xdr:to>
      <xdr:col>5</xdr:col>
      <xdr:colOff>453100</xdr:colOff>
      <xdr:row>19</xdr:row>
      <xdr:rowOff>28575</xdr:rowOff>
    </xdr:to>
    <xdr:pic>
      <xdr:nvPicPr>
        <xdr:cNvPr id="1025" name="Picture 1"/>
        <xdr:cNvPicPr>
          <a:picLocks noChangeAspect="1" noChangeArrowheads="1"/>
        </xdr:cNvPicPr>
      </xdr:nvPicPr>
      <xdr:blipFill>
        <a:blip xmlns:r="http://schemas.openxmlformats.org/officeDocument/2006/relationships" r:embed="rId1"/>
        <a:srcRect/>
        <a:stretch>
          <a:fillRect/>
        </a:stretch>
      </xdr:blipFill>
      <xdr:spPr bwMode="auto">
        <a:xfrm>
          <a:off x="85725" y="38100"/>
          <a:ext cx="4177375" cy="3609975"/>
        </a:xfrm>
        <a:prstGeom prst="rect">
          <a:avLst/>
        </a:prstGeom>
        <a:noFill/>
      </xdr:spPr>
    </xdr:pic>
    <xdr:clientData/>
  </xdr:twoCellAnchor>
  <xdr:twoCellAnchor editAs="oneCell">
    <xdr:from>
      <xdr:col>6</xdr:col>
      <xdr:colOff>0</xdr:colOff>
      <xdr:row>1</xdr:row>
      <xdr:rowOff>23892</xdr:rowOff>
    </xdr:from>
    <xdr:to>
      <xdr:col>14</xdr:col>
      <xdr:colOff>495300</xdr:colOff>
      <xdr:row>16</xdr:row>
      <xdr:rowOff>47625</xdr:rowOff>
    </xdr:to>
    <xdr:pic>
      <xdr:nvPicPr>
        <xdr:cNvPr id="1027" name="Picture 3"/>
        <xdr:cNvPicPr>
          <a:picLocks noChangeAspect="1" noChangeArrowheads="1"/>
        </xdr:cNvPicPr>
      </xdr:nvPicPr>
      <xdr:blipFill>
        <a:blip xmlns:r="http://schemas.openxmlformats.org/officeDocument/2006/relationships" r:embed="rId2"/>
        <a:srcRect/>
        <a:stretch>
          <a:fillRect/>
        </a:stretch>
      </xdr:blipFill>
      <xdr:spPr bwMode="auto">
        <a:xfrm>
          <a:off x="4572000" y="214392"/>
          <a:ext cx="6591300" cy="2881233"/>
        </a:xfrm>
        <a:prstGeom prst="rect">
          <a:avLst/>
        </a:prstGeom>
        <a:noFill/>
      </xdr:spPr>
    </xdr:pic>
    <xdr:clientData/>
  </xdr:twoCellAnchor>
  <xdr:twoCellAnchor>
    <xdr:from>
      <xdr:col>6</xdr:col>
      <xdr:colOff>695325</xdr:colOff>
      <xdr:row>15</xdr:row>
      <xdr:rowOff>95250</xdr:rowOff>
    </xdr:from>
    <xdr:to>
      <xdr:col>7</xdr:col>
      <xdr:colOff>295275</xdr:colOff>
      <xdr:row>18</xdr:row>
      <xdr:rowOff>133350</xdr:rowOff>
    </xdr:to>
    <xdr:sp macro="" textlink="">
      <xdr:nvSpPr>
        <xdr:cNvPr id="5" name="Up Arrow 4"/>
        <xdr:cNvSpPr/>
      </xdr:nvSpPr>
      <xdr:spPr>
        <a:xfrm>
          <a:off x="5267325" y="2952750"/>
          <a:ext cx="361950" cy="60960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8</xdr:col>
      <xdr:colOff>738195</xdr:colOff>
      <xdr:row>15</xdr:row>
      <xdr:rowOff>114300</xdr:rowOff>
    </xdr:from>
    <xdr:to>
      <xdr:col>9</xdr:col>
      <xdr:colOff>338145</xdr:colOff>
      <xdr:row>18</xdr:row>
      <xdr:rowOff>152400</xdr:rowOff>
    </xdr:to>
    <xdr:sp macro="" textlink="">
      <xdr:nvSpPr>
        <xdr:cNvPr id="6" name="Up Arrow 5"/>
        <xdr:cNvSpPr/>
      </xdr:nvSpPr>
      <xdr:spPr>
        <a:xfrm>
          <a:off x="6834195" y="2971800"/>
          <a:ext cx="361950" cy="60960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12</xdr:col>
      <xdr:colOff>311154</xdr:colOff>
      <xdr:row>15</xdr:row>
      <xdr:rowOff>114300</xdr:rowOff>
    </xdr:from>
    <xdr:to>
      <xdr:col>12</xdr:col>
      <xdr:colOff>673104</xdr:colOff>
      <xdr:row>18</xdr:row>
      <xdr:rowOff>152400</xdr:rowOff>
    </xdr:to>
    <xdr:sp macro="" textlink="">
      <xdr:nvSpPr>
        <xdr:cNvPr id="7" name="Up Arrow 6"/>
        <xdr:cNvSpPr/>
      </xdr:nvSpPr>
      <xdr:spPr>
        <a:xfrm>
          <a:off x="9455154" y="2971800"/>
          <a:ext cx="361950" cy="60960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342900</xdr:colOff>
      <xdr:row>0</xdr:row>
      <xdr:rowOff>66675</xdr:rowOff>
    </xdr:from>
    <xdr:to>
      <xdr:col>10</xdr:col>
      <xdr:colOff>0</xdr:colOff>
      <xdr:row>25</xdr:row>
      <xdr:rowOff>76200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200025</xdr:colOff>
      <xdr:row>0</xdr:row>
      <xdr:rowOff>104775</xdr:rowOff>
    </xdr:from>
    <xdr:to>
      <xdr:col>0</xdr:col>
      <xdr:colOff>200025</xdr:colOff>
      <xdr:row>27</xdr:row>
      <xdr:rowOff>9525</xdr:rowOff>
    </xdr:to>
    <xdr:sp macro="" textlink="">
      <xdr:nvSpPr>
        <xdr:cNvPr id="3" name="Line 2"/>
        <xdr:cNvSpPr>
          <a:spLocks noChangeShapeType="1"/>
        </xdr:cNvSpPr>
      </xdr:nvSpPr>
      <xdr:spPr bwMode="auto">
        <a:xfrm flipV="1">
          <a:off x="200025" y="266700"/>
          <a:ext cx="0" cy="4276725"/>
        </a:xfrm>
        <a:prstGeom prst="line">
          <a:avLst/>
        </a:prstGeom>
        <a:noFill/>
        <a:ln w="9525">
          <a:solidFill>
            <a:srgbClr xmlns:mc="http://schemas.openxmlformats.org/markup-compatibility/2006" xmlns:a14="http://schemas.microsoft.com/office/drawing/2010/main" val="0000FF" mc:Ignorable="a14" a14:legacySpreadsheetColorIndex="12"/>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285750</xdr:colOff>
      <xdr:row>3</xdr:row>
      <xdr:rowOff>123825</xdr:rowOff>
    </xdr:from>
    <xdr:to>
      <xdr:col>1</xdr:col>
      <xdr:colOff>152400</xdr:colOff>
      <xdr:row>28</xdr:row>
      <xdr:rowOff>47625</xdr:rowOff>
    </xdr:to>
    <xdr:sp macro="" textlink="">
      <xdr:nvSpPr>
        <xdr:cNvPr id="4" name="Line 3"/>
        <xdr:cNvSpPr>
          <a:spLocks noChangeShapeType="1"/>
        </xdr:cNvSpPr>
      </xdr:nvSpPr>
      <xdr:spPr bwMode="auto">
        <a:xfrm flipV="1">
          <a:off x="285750" y="771525"/>
          <a:ext cx="628650" cy="3971925"/>
        </a:xfrm>
        <a:prstGeom prst="line">
          <a:avLst/>
        </a:prstGeom>
        <a:noFill/>
        <a:ln w="9525">
          <a:solidFill>
            <a:srgbClr xmlns:mc="http://schemas.openxmlformats.org/markup-compatibility/2006" xmlns:a14="http://schemas.microsoft.com/office/drawing/2010/main" val="0000FF" mc:Ignorable="a14" a14:legacySpreadsheetColorIndex="12"/>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467092</xdr:colOff>
      <xdr:row>18</xdr:row>
      <xdr:rowOff>54949</xdr:rowOff>
    </xdr:from>
    <xdr:to>
      <xdr:col>8</xdr:col>
      <xdr:colOff>274760</xdr:colOff>
      <xdr:row>22</xdr:row>
      <xdr:rowOff>53617</xdr:rowOff>
    </xdr:to>
    <xdr:sp macro="" textlink="">
      <xdr:nvSpPr>
        <xdr:cNvPr id="6" name="AutoShape 3"/>
        <xdr:cNvSpPr>
          <a:spLocks noChangeArrowheads="1"/>
        </xdr:cNvSpPr>
      </xdr:nvSpPr>
      <xdr:spPr bwMode="auto">
        <a:xfrm>
          <a:off x="3370385" y="3187209"/>
          <a:ext cx="2848341" cy="658091"/>
        </a:xfrm>
        <a:prstGeom prst="leftRightArrow">
          <a:avLst>
            <a:gd name="adj1" fmla="val 68417"/>
            <a:gd name="adj2" fmla="val 98935"/>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7432" rIns="36576" bIns="0" anchor="t" upright="1"/>
        <a:lstStyle/>
        <a:p>
          <a:pPr algn="ctr" rtl="0">
            <a:defRPr sz="1000"/>
          </a:pPr>
          <a:r>
            <a:rPr lang="en-US" sz="1200" b="0" i="0" u="none" strike="noStrike" baseline="0">
              <a:solidFill>
                <a:srgbClr val="000000"/>
              </a:solidFill>
              <a:latin typeface="Arial"/>
              <a:cs typeface="Arial"/>
            </a:rPr>
            <a:t>beta: the chance of </a:t>
          </a:r>
          <a:r>
            <a:rPr lang="en-US" sz="1200" b="0" i="0" u="sng" strike="noStrike" baseline="0">
              <a:solidFill>
                <a:srgbClr val="000000"/>
              </a:solidFill>
              <a:latin typeface="Arial"/>
              <a:cs typeface="Arial"/>
            </a:rPr>
            <a:t>missing</a:t>
          </a:r>
          <a:r>
            <a:rPr lang="en-US" sz="1200" b="0" i="0" u="none" strike="noStrike" baseline="0">
              <a:solidFill>
                <a:srgbClr val="000000"/>
              </a:solidFill>
              <a:latin typeface="Arial"/>
              <a:cs typeface="Arial"/>
            </a:rPr>
            <a:t> a </a:t>
          </a:r>
          <a:r>
            <a:rPr lang="en-US" sz="1200" b="0" i="0" u="sng" strike="noStrike" baseline="0">
              <a:solidFill>
                <a:srgbClr val="000000"/>
              </a:solidFill>
              <a:latin typeface="Arial"/>
              <a:cs typeface="Arial"/>
            </a:rPr>
            <a:t>real</a:t>
          </a:r>
          <a:r>
            <a:rPr lang="en-US" sz="1200" b="0" i="0" u="none" strike="noStrike" baseline="0">
              <a:solidFill>
                <a:srgbClr val="000000"/>
              </a:solidFill>
              <a:latin typeface="Arial"/>
              <a:cs typeface="Arial"/>
            </a:rPr>
            <a:t> difference</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209550</xdr:colOff>
      <xdr:row>0</xdr:row>
      <xdr:rowOff>0</xdr:rowOff>
    </xdr:from>
    <xdr:to>
      <xdr:col>10</xdr:col>
      <xdr:colOff>247650</xdr:colOff>
      <xdr:row>21</xdr:row>
      <xdr:rowOff>19050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238125</xdr:colOff>
      <xdr:row>4</xdr:row>
      <xdr:rowOff>9525</xdr:rowOff>
    </xdr:from>
    <xdr:to>
      <xdr:col>8</xdr:col>
      <xdr:colOff>428625</xdr:colOff>
      <xdr:row>8</xdr:row>
      <xdr:rowOff>9525</xdr:rowOff>
    </xdr:to>
    <xdr:sp macro="" textlink="">
      <xdr:nvSpPr>
        <xdr:cNvPr id="3" name="AutoShape 3"/>
        <xdr:cNvSpPr>
          <a:spLocks noChangeArrowheads="1"/>
        </xdr:cNvSpPr>
      </xdr:nvSpPr>
      <xdr:spPr bwMode="auto">
        <a:xfrm>
          <a:off x="3352800" y="657225"/>
          <a:ext cx="3238500" cy="647700"/>
        </a:xfrm>
        <a:prstGeom prst="leftRightArrow">
          <a:avLst>
            <a:gd name="adj1" fmla="val 68417"/>
            <a:gd name="adj2" fmla="val 98935"/>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7432" rIns="36576" bIns="0" anchor="t" upright="1"/>
        <a:lstStyle/>
        <a:p>
          <a:pPr algn="ctr" rtl="0">
            <a:defRPr sz="1000"/>
          </a:pPr>
          <a:r>
            <a:rPr lang="en-US" sz="1200" b="0" i="0" u="none" strike="noStrike" baseline="0">
              <a:solidFill>
                <a:srgbClr val="000000"/>
              </a:solidFill>
              <a:latin typeface="Arial"/>
              <a:cs typeface="Arial"/>
            </a:rPr>
            <a:t>Power: the chance of </a:t>
          </a:r>
          <a:r>
            <a:rPr lang="en-US" sz="1200" b="0" i="0" u="sng" strike="noStrike" baseline="0">
              <a:solidFill>
                <a:srgbClr val="000000"/>
              </a:solidFill>
              <a:latin typeface="Arial"/>
              <a:cs typeface="Arial"/>
            </a:rPr>
            <a:t>detecting</a:t>
          </a:r>
          <a:r>
            <a:rPr lang="en-US" sz="1200" b="0" i="0" u="none" strike="noStrike" baseline="0">
              <a:solidFill>
                <a:srgbClr val="000000"/>
              </a:solidFill>
              <a:latin typeface="Arial"/>
              <a:cs typeface="Arial"/>
            </a:rPr>
            <a:t> a </a:t>
          </a:r>
          <a:r>
            <a:rPr lang="en-US" sz="1200" b="0" i="0" u="sng" strike="noStrike" baseline="0">
              <a:solidFill>
                <a:srgbClr val="000000"/>
              </a:solidFill>
              <a:latin typeface="Arial"/>
              <a:cs typeface="Arial"/>
            </a:rPr>
            <a:t>real</a:t>
          </a:r>
          <a:r>
            <a:rPr lang="en-US" sz="1200" b="0" i="0" u="none" strike="noStrike" baseline="0">
              <a:solidFill>
                <a:srgbClr val="000000"/>
              </a:solidFill>
              <a:latin typeface="Arial"/>
              <a:cs typeface="Arial"/>
            </a:rPr>
            <a:t> difference</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57150</xdr:colOff>
      <xdr:row>0</xdr:row>
      <xdr:rowOff>9525</xdr:rowOff>
    </xdr:from>
    <xdr:to>
      <xdr:col>11</xdr:col>
      <xdr:colOff>95250</xdr:colOff>
      <xdr:row>21</xdr:row>
      <xdr:rowOff>28575</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28575</xdr:colOff>
      <xdr:row>4</xdr:row>
      <xdr:rowOff>85725</xdr:rowOff>
    </xdr:from>
    <xdr:to>
      <xdr:col>9</xdr:col>
      <xdr:colOff>342900</xdr:colOff>
      <xdr:row>6</xdr:row>
      <xdr:rowOff>142875</xdr:rowOff>
    </xdr:to>
    <xdr:sp macro="" textlink="">
      <xdr:nvSpPr>
        <xdr:cNvPr id="3" name="AutoShape 2"/>
        <xdr:cNvSpPr>
          <a:spLocks noChangeArrowheads="1"/>
        </xdr:cNvSpPr>
      </xdr:nvSpPr>
      <xdr:spPr bwMode="auto">
        <a:xfrm>
          <a:off x="3905250" y="895350"/>
          <a:ext cx="3362325" cy="381000"/>
        </a:xfrm>
        <a:prstGeom prst="leftRightArrow">
          <a:avLst>
            <a:gd name="adj1" fmla="val 68417"/>
            <a:gd name="adj2" fmla="val 174621"/>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22860" anchor="ctr" upright="1"/>
        <a:lstStyle/>
        <a:p>
          <a:pPr algn="ctr" rtl="0">
            <a:defRPr sz="1000"/>
          </a:pPr>
          <a:r>
            <a:rPr lang="en-US" sz="900" b="1" i="0" u="none" strike="noStrike" baseline="0">
              <a:solidFill>
                <a:srgbClr val="000000"/>
              </a:solidFill>
              <a:latin typeface="Arial"/>
              <a:cs typeface="Arial"/>
            </a:rPr>
            <a:t>The chance of </a:t>
          </a:r>
          <a:r>
            <a:rPr lang="en-US" sz="900" b="1" i="0" u="sng" strike="noStrike" baseline="0">
              <a:solidFill>
                <a:srgbClr val="000000"/>
              </a:solidFill>
              <a:latin typeface="Arial"/>
              <a:cs typeface="Arial"/>
            </a:rPr>
            <a:t>detecting</a:t>
          </a:r>
          <a:r>
            <a:rPr lang="en-US" sz="900" b="1" i="0" u="none" strike="noStrike" baseline="0">
              <a:solidFill>
                <a:srgbClr val="000000"/>
              </a:solidFill>
              <a:latin typeface="Arial"/>
              <a:cs typeface="Arial"/>
            </a:rPr>
            <a:t> a real difference</a:t>
          </a:r>
        </a:p>
      </xdr:txBody>
    </xdr:sp>
    <xdr:clientData/>
  </xdr:twoCellAnchor>
  <xdr:twoCellAnchor>
    <xdr:from>
      <xdr:col>5</xdr:col>
      <xdr:colOff>28575</xdr:colOff>
      <xdr:row>13</xdr:row>
      <xdr:rowOff>114300</xdr:rowOff>
    </xdr:from>
    <xdr:to>
      <xdr:col>9</xdr:col>
      <xdr:colOff>342900</xdr:colOff>
      <xdr:row>16</xdr:row>
      <xdr:rowOff>9525</xdr:rowOff>
    </xdr:to>
    <xdr:sp macro="" textlink="">
      <xdr:nvSpPr>
        <xdr:cNvPr id="4" name="AutoShape 3"/>
        <xdr:cNvSpPr>
          <a:spLocks noChangeArrowheads="1"/>
        </xdr:cNvSpPr>
      </xdr:nvSpPr>
      <xdr:spPr bwMode="auto">
        <a:xfrm>
          <a:off x="3905250" y="2381250"/>
          <a:ext cx="3362325" cy="381000"/>
        </a:xfrm>
        <a:prstGeom prst="leftRightArrow">
          <a:avLst>
            <a:gd name="adj1" fmla="val 68417"/>
            <a:gd name="adj2" fmla="val 174621"/>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22860" anchor="ctr" upright="1"/>
        <a:lstStyle/>
        <a:p>
          <a:pPr algn="ctr" rtl="0">
            <a:defRPr sz="1000"/>
          </a:pPr>
          <a:r>
            <a:rPr lang="en-US" sz="900" b="1" i="0" u="none" strike="noStrike" baseline="0">
              <a:solidFill>
                <a:srgbClr val="000000"/>
              </a:solidFill>
              <a:latin typeface="Arial"/>
              <a:cs typeface="Arial"/>
            </a:rPr>
            <a:t>The chance of </a:t>
          </a:r>
          <a:r>
            <a:rPr lang="en-US" sz="900" b="1" i="0" u="sng" strike="noStrike" baseline="0">
              <a:solidFill>
                <a:srgbClr val="000000"/>
              </a:solidFill>
              <a:latin typeface="Arial"/>
              <a:cs typeface="Arial"/>
            </a:rPr>
            <a:t>missing</a:t>
          </a:r>
          <a:r>
            <a:rPr lang="en-US" sz="900" b="1" i="0" u="none" strike="noStrike" baseline="0">
              <a:solidFill>
                <a:srgbClr val="000000"/>
              </a:solidFill>
              <a:latin typeface="Arial"/>
              <a:cs typeface="Arial"/>
            </a:rPr>
            <a:t> a real difference</a:t>
          </a:r>
        </a:p>
      </xdr:txBody>
    </xdr:sp>
    <xdr:clientData/>
  </xdr:twoCellAnchor>
  <xdr:twoCellAnchor editAs="oneCell">
    <xdr:from>
      <xdr:col>5</xdr:col>
      <xdr:colOff>85725</xdr:colOff>
      <xdr:row>20</xdr:row>
      <xdr:rowOff>47625</xdr:rowOff>
    </xdr:from>
    <xdr:to>
      <xdr:col>6</xdr:col>
      <xdr:colOff>57150</xdr:colOff>
      <xdr:row>23</xdr:row>
      <xdr:rowOff>66675</xdr:rowOff>
    </xdr:to>
    <xdr:sp macro="" textlink="$B$2">
      <xdr:nvSpPr>
        <xdr:cNvPr id="6" name="AutoShape 7"/>
        <xdr:cNvSpPr>
          <a:spLocks noChangeArrowheads="1" noTextEdit="1"/>
        </xdr:cNvSpPr>
      </xdr:nvSpPr>
      <xdr:spPr bwMode="auto">
        <a:xfrm>
          <a:off x="3962400" y="3448050"/>
          <a:ext cx="733425" cy="504825"/>
        </a:xfrm>
        <a:prstGeom prst="upArrow">
          <a:avLst>
            <a:gd name="adj1" fmla="val 50000"/>
            <a:gd name="adj2" fmla="val 44444"/>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FF" mc:Ignorable="a14" a14:legacySpreadsheetColorIndex="12"/>
          </a:solidFill>
          <a:miter lim="800000"/>
          <a:headEnd/>
          <a:tailEnd/>
        </a:ln>
      </xdr:spPr>
      <xdr:txBody>
        <a:bodyPr vertOverflow="clip" wrap="square" lIns="27432" tIns="0" rIns="27432" bIns="27432" anchor="b" upright="1"/>
        <a:lstStyle/>
        <a:p>
          <a:pPr algn="ctr" rtl="0">
            <a:defRPr sz="1000"/>
          </a:pPr>
          <a:fld id="{1A3F9CA2-8853-4F53-809B-A2092C36E6D6}" type="TxLink">
            <a:rPr lang="en-US" sz="1000" b="1" i="0" u="none" strike="noStrike" baseline="0">
              <a:solidFill>
                <a:srgbClr val="000000"/>
              </a:solidFill>
              <a:latin typeface="Arial"/>
              <a:cs typeface="Arial"/>
            </a:rPr>
            <a:pPr algn="ctr" rtl="0">
              <a:defRPr sz="1000"/>
            </a:pPr>
            <a:t>1.645</a:t>
          </a:fld>
          <a:endParaRPr lang="en-US" sz="1000" b="1" i="0" u="none" strike="noStrike" baseline="0">
            <a:solidFill>
              <a:srgbClr val="000000"/>
            </a:solidFill>
            <a:latin typeface="Arial"/>
            <a:cs typeface="Arial"/>
          </a:endParaRPr>
        </a:p>
      </xdr:txBody>
    </xdr:sp>
    <xdr:clientData/>
  </xdr:twoCellAnchor>
  <xdr:twoCellAnchor editAs="oneCell">
    <xdr:from>
      <xdr:col>8</xdr:col>
      <xdr:colOff>295275</xdr:colOff>
      <xdr:row>20</xdr:row>
      <xdr:rowOff>38100</xdr:rowOff>
    </xdr:from>
    <xdr:to>
      <xdr:col>9</xdr:col>
      <xdr:colOff>266700</xdr:colOff>
      <xdr:row>23</xdr:row>
      <xdr:rowOff>57150</xdr:rowOff>
    </xdr:to>
    <xdr:sp macro="" textlink="$B$2">
      <xdr:nvSpPr>
        <xdr:cNvPr id="7" name="AutoShape 10"/>
        <xdr:cNvSpPr>
          <a:spLocks noChangeArrowheads="1" noTextEdit="1"/>
        </xdr:cNvSpPr>
      </xdr:nvSpPr>
      <xdr:spPr bwMode="auto">
        <a:xfrm>
          <a:off x="6457950" y="3438525"/>
          <a:ext cx="733425" cy="504825"/>
        </a:xfrm>
        <a:prstGeom prst="upArrow">
          <a:avLst>
            <a:gd name="adj1" fmla="val 50000"/>
            <a:gd name="adj2" fmla="val 44444"/>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FF" mc:Ignorable="a14" a14:legacySpreadsheetColorIndex="12"/>
          </a:solidFill>
          <a:miter lim="800000"/>
          <a:headEnd/>
          <a:tailEnd/>
        </a:ln>
      </xdr:spPr>
      <xdr:txBody>
        <a:bodyPr vertOverflow="clip" wrap="square" lIns="27432" tIns="0" rIns="27432" bIns="27432" anchor="b" upright="1"/>
        <a:lstStyle/>
        <a:p>
          <a:pPr algn="ctr" rtl="0">
            <a:defRPr sz="1000"/>
          </a:pPr>
          <a:fld id="{E60A5BDD-B49C-4AFF-A50C-470A5AD82CB1}" type="TxLink">
            <a:rPr lang="en-US" sz="1000" b="1" i="0" u="none" strike="noStrike" baseline="0">
              <a:solidFill>
                <a:srgbClr val="000000"/>
              </a:solidFill>
              <a:latin typeface="Arial"/>
              <a:cs typeface="Arial"/>
            </a:rPr>
            <a:pPr algn="ctr" rtl="0">
              <a:defRPr sz="1000"/>
            </a:pPr>
            <a:t>1.645</a:t>
          </a:fld>
          <a:endParaRPr lang="en-US" sz="1000" b="1" i="0" u="none" strike="noStrike" baseline="0">
            <a:solidFill>
              <a:srgbClr val="000000"/>
            </a:solidFill>
            <a:latin typeface="Arial"/>
            <a:cs typeface="Aria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285750</xdr:colOff>
      <xdr:row>10</xdr:row>
      <xdr:rowOff>152400</xdr:rowOff>
    </xdr:from>
    <xdr:to>
      <xdr:col>0</xdr:col>
      <xdr:colOff>1276350</xdr:colOff>
      <xdr:row>14</xdr:row>
      <xdr:rowOff>171450</xdr:rowOff>
    </xdr:to>
    <xdr:sp macro="" textlink="">
      <xdr:nvSpPr>
        <xdr:cNvPr id="2" name="AutoShape 1"/>
        <xdr:cNvSpPr>
          <a:spLocks noChangeArrowheads="1"/>
        </xdr:cNvSpPr>
      </xdr:nvSpPr>
      <xdr:spPr bwMode="auto">
        <a:xfrm>
          <a:off x="285750" y="2276475"/>
          <a:ext cx="990600" cy="857250"/>
        </a:xfrm>
        <a:prstGeom prst="downArrow">
          <a:avLst>
            <a:gd name="adj1" fmla="val 50000"/>
            <a:gd name="adj2" fmla="val 25000"/>
          </a:avLst>
        </a:prstGeom>
        <a:solidFill>
          <a:srgbClr val="FFFF99"/>
        </a:solidFill>
        <a:ln w="9525">
          <a:solidFill>
            <a:srgbClr val="000000"/>
          </a:solidFill>
          <a:miter lim="800000"/>
          <a:headEnd/>
          <a:tailEnd/>
        </a:ln>
        <a:effectLst>
          <a:outerShdw dist="107763" dir="2700000" algn="ctr" rotWithShape="0">
            <a:srgbClr val="808080">
              <a:alpha val="50000"/>
            </a:srgbClr>
          </a:outerShdw>
        </a:effectLst>
      </xdr:spPr>
      <xdr:txBody>
        <a:bodyPr vertOverflow="clip" wrap="square" lIns="27432" tIns="22860" rIns="27432" bIns="22860" anchor="ctr" upright="1"/>
        <a:lstStyle/>
        <a:p>
          <a:pPr algn="ctr" rtl="0">
            <a:defRPr sz="1000"/>
          </a:pPr>
          <a:r>
            <a:rPr lang="en-US" sz="1000" b="1" i="0" strike="noStrike">
              <a:solidFill>
                <a:srgbClr val="000000"/>
              </a:solidFill>
              <a:latin typeface="Arial"/>
              <a:cs typeface="Arial"/>
            </a:rPr>
            <a:t>made</a:t>
          </a:r>
        </a:p>
        <a:p>
          <a:pPr algn="ctr" rtl="0">
            <a:defRPr sz="1000"/>
          </a:pPr>
          <a:r>
            <a:rPr lang="en-US" sz="1000" b="1" i="0" strike="noStrike">
              <a:solidFill>
                <a:srgbClr val="000000"/>
              </a:solidFill>
              <a:latin typeface="Arial"/>
              <a:cs typeface="Arial"/>
            </a:rPr>
            <a:t>for</a:t>
          </a:r>
        </a:p>
        <a:p>
          <a:pPr algn="ctr" rtl="0">
            <a:defRPr sz="1000"/>
          </a:pPr>
          <a:r>
            <a:rPr lang="en-US" sz="1000" b="1" i="0" strike="noStrike">
              <a:solidFill>
                <a:srgbClr val="000000"/>
              </a:solidFill>
              <a:latin typeface="Arial"/>
              <a:cs typeface="Arial"/>
            </a:rPr>
            <a:t>growth</a:t>
          </a: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171450</xdr:colOff>
      <xdr:row>16</xdr:row>
      <xdr:rowOff>200025</xdr:rowOff>
    </xdr:from>
    <xdr:to>
      <xdr:col>8</xdr:col>
      <xdr:colOff>161925</xdr:colOff>
      <xdr:row>21</xdr:row>
      <xdr:rowOff>28575</xdr:rowOff>
    </xdr:to>
    <xdr:sp macro="" textlink="">
      <xdr:nvSpPr>
        <xdr:cNvPr id="2" name="AutoShape 1"/>
        <xdr:cNvSpPr>
          <a:spLocks noChangeArrowheads="1"/>
        </xdr:cNvSpPr>
      </xdr:nvSpPr>
      <xdr:spPr bwMode="auto">
        <a:xfrm>
          <a:off x="5924550" y="3886200"/>
          <a:ext cx="1657350" cy="971550"/>
        </a:xfrm>
        <a:prstGeom prst="curvedLeftArrow">
          <a:avLst>
            <a:gd name="adj1" fmla="val 40120"/>
            <a:gd name="adj2" fmla="val 48287"/>
            <a:gd name="adj3" fmla="val 55883"/>
          </a:avLst>
        </a:prstGeom>
        <a:solidFill>
          <a:srgbClr val="FFFFFF"/>
        </a:solidFill>
        <a:ln w="9525">
          <a:solidFill>
            <a:srgbClr val="000000"/>
          </a:solidFill>
          <a:miter lim="800000"/>
          <a:headEnd/>
          <a:tailEnd/>
        </a:ln>
      </xdr:spPr>
      <xdr:txBody>
        <a:bodyPr vertOverflow="clip" wrap="square" lIns="0" tIns="0" rIns="0" bIns="0" anchor="ctr" upright="1"/>
        <a:lstStyle/>
        <a:p>
          <a:pPr algn="ctr" rtl="1">
            <a:defRPr sz="1000"/>
          </a:pPr>
          <a:r>
            <a:rPr lang="en-US" sz="1400" b="1" i="0" strike="noStrike">
              <a:solidFill>
                <a:srgbClr val="FF0000"/>
              </a:solidFill>
              <a:latin typeface="Arial"/>
              <a:cs typeface="Arial"/>
            </a:rPr>
            <a:t>because the observed difference has sampling errors</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628650</xdr:colOff>
      <xdr:row>14</xdr:row>
      <xdr:rowOff>123825</xdr:rowOff>
    </xdr:from>
    <xdr:to>
      <xdr:col>5</xdr:col>
      <xdr:colOff>1466850</xdr:colOff>
      <xdr:row>18</xdr:row>
      <xdr:rowOff>114300</xdr:rowOff>
    </xdr:to>
    <xdr:sp macro="" textlink="">
      <xdr:nvSpPr>
        <xdr:cNvPr id="2" name="Line 3"/>
        <xdr:cNvSpPr>
          <a:spLocks noChangeShapeType="1"/>
        </xdr:cNvSpPr>
      </xdr:nvSpPr>
      <xdr:spPr bwMode="auto">
        <a:xfrm flipV="1">
          <a:off x="3857625" y="3343275"/>
          <a:ext cx="2781300" cy="9239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638175</xdr:colOff>
      <xdr:row>15</xdr:row>
      <xdr:rowOff>152400</xdr:rowOff>
    </xdr:from>
    <xdr:to>
      <xdr:col>6</xdr:col>
      <xdr:colOff>0</xdr:colOff>
      <xdr:row>19</xdr:row>
      <xdr:rowOff>123825</xdr:rowOff>
    </xdr:to>
    <xdr:sp macro="" textlink="">
      <xdr:nvSpPr>
        <xdr:cNvPr id="3" name="Line 4"/>
        <xdr:cNvSpPr>
          <a:spLocks noChangeShapeType="1"/>
        </xdr:cNvSpPr>
      </xdr:nvSpPr>
      <xdr:spPr bwMode="auto">
        <a:xfrm flipV="1">
          <a:off x="3867150" y="3600450"/>
          <a:ext cx="2800350" cy="9144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647700</xdr:colOff>
      <xdr:row>11</xdr:row>
      <xdr:rowOff>123825</xdr:rowOff>
    </xdr:from>
    <xdr:to>
      <xdr:col>5</xdr:col>
      <xdr:colOff>1419225</xdr:colOff>
      <xdr:row>17</xdr:row>
      <xdr:rowOff>133350</xdr:rowOff>
    </xdr:to>
    <xdr:sp macro="" textlink="">
      <xdr:nvSpPr>
        <xdr:cNvPr id="4" name="Line 5"/>
        <xdr:cNvSpPr>
          <a:spLocks noChangeShapeType="1"/>
        </xdr:cNvSpPr>
      </xdr:nvSpPr>
      <xdr:spPr bwMode="auto">
        <a:xfrm flipV="1">
          <a:off x="3876675" y="2638425"/>
          <a:ext cx="2714625" cy="14192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619125</xdr:colOff>
      <xdr:row>5</xdr:row>
      <xdr:rowOff>142875</xdr:rowOff>
    </xdr:from>
    <xdr:to>
      <xdr:col>5</xdr:col>
      <xdr:colOff>1485900</xdr:colOff>
      <xdr:row>10</xdr:row>
      <xdr:rowOff>28575</xdr:rowOff>
    </xdr:to>
    <xdr:sp macro="" textlink="">
      <xdr:nvSpPr>
        <xdr:cNvPr id="5" name="Line 6"/>
        <xdr:cNvSpPr>
          <a:spLocks noChangeShapeType="1"/>
        </xdr:cNvSpPr>
      </xdr:nvSpPr>
      <xdr:spPr bwMode="auto">
        <a:xfrm flipV="1">
          <a:off x="3848100" y="1285875"/>
          <a:ext cx="2809875" cy="10287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304800</xdr:colOff>
      <xdr:row>8</xdr:row>
      <xdr:rowOff>95250</xdr:rowOff>
    </xdr:from>
    <xdr:to>
      <xdr:col>5</xdr:col>
      <xdr:colOff>1438275</xdr:colOff>
      <xdr:row>16</xdr:row>
      <xdr:rowOff>19050</xdr:rowOff>
    </xdr:to>
    <xdr:sp macro="" textlink="">
      <xdr:nvSpPr>
        <xdr:cNvPr id="6" name="Line 7"/>
        <xdr:cNvSpPr>
          <a:spLocks noChangeShapeType="1"/>
        </xdr:cNvSpPr>
      </xdr:nvSpPr>
      <xdr:spPr bwMode="auto">
        <a:xfrm flipV="1">
          <a:off x="4191000" y="1924050"/>
          <a:ext cx="2419350" cy="17811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561975</xdr:colOff>
      <xdr:row>1</xdr:row>
      <xdr:rowOff>9525</xdr:rowOff>
    </xdr:from>
    <xdr:to>
      <xdr:col>5</xdr:col>
      <xdr:colOff>981075</xdr:colOff>
      <xdr:row>2</xdr:row>
      <xdr:rowOff>0</xdr:rowOff>
    </xdr:to>
    <xdr:sp macro="" textlink="">
      <xdr:nvSpPr>
        <xdr:cNvPr id="7" name="AutoShape 8"/>
        <xdr:cNvSpPr>
          <a:spLocks noChangeArrowheads="1"/>
        </xdr:cNvSpPr>
      </xdr:nvSpPr>
      <xdr:spPr bwMode="auto">
        <a:xfrm>
          <a:off x="5734050" y="238125"/>
          <a:ext cx="419100" cy="219075"/>
        </a:xfrm>
        <a:prstGeom prst="downArrow">
          <a:avLst>
            <a:gd name="adj1" fmla="val 50000"/>
            <a:gd name="adj2" fmla="val 250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581024</xdr:colOff>
      <xdr:row>6</xdr:row>
      <xdr:rowOff>90487</xdr:rowOff>
    </xdr:from>
    <xdr:to>
      <xdr:col>10</xdr:col>
      <xdr:colOff>466724</xdr:colOff>
      <xdr:row>28</xdr:row>
      <xdr:rowOff>123825</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Gerry/Desktop/MrExcel/Science-13-Book/ScienceBookFiles/5-Statistics/Part5-EndBook/E-Chap5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A-Display"/>
      <sheetName val="1B-Display"/>
      <sheetName val="2A-Alpha-Beta"/>
      <sheetName val="2B-Power"/>
      <sheetName val="2C-Combined"/>
      <sheetName val="3A-Test-Mean"/>
      <sheetName val="3B-Before-After"/>
      <sheetName val="4B-Test-Diff"/>
      <sheetName val="4C-ToolPak"/>
      <sheetName val="5-Z-T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A2" t="str">
            <v>#1</v>
          </cell>
          <cell r="B2">
            <v>4.8921851691936116</v>
          </cell>
          <cell r="C2">
            <v>4.4610710423195412</v>
          </cell>
          <cell r="D2">
            <v>4.860943199281758</v>
          </cell>
        </row>
        <row r="3">
          <cell r="A3" t="str">
            <v>#2</v>
          </cell>
          <cell r="B3">
            <v>4.8921851691936116</v>
          </cell>
          <cell r="C3">
            <v>4.9297487028172426</v>
          </cell>
          <cell r="D3">
            <v>4.860943199281758</v>
          </cell>
        </row>
        <row r="4">
          <cell r="A4" t="str">
            <v>#3</v>
          </cell>
          <cell r="B4">
            <v>4.8921851691936116</v>
          </cell>
          <cell r="C4">
            <v>5.4380589534576238</v>
          </cell>
          <cell r="D4">
            <v>4.860943199281758</v>
          </cell>
        </row>
        <row r="5">
          <cell r="A5" t="str">
            <v>#4</v>
          </cell>
          <cell r="B5">
            <v>4.8921851691936116</v>
          </cell>
          <cell r="C5">
            <v>4.2236138031224151</v>
          </cell>
          <cell r="D5">
            <v>4.860943199281758</v>
          </cell>
        </row>
        <row r="6">
          <cell r="A6" t="str">
            <v>#5</v>
          </cell>
          <cell r="B6">
            <v>4.8921851691936116</v>
          </cell>
          <cell r="C6">
            <v>5.0476648363345875</v>
          </cell>
          <cell r="D6">
            <v>4.860943199281758</v>
          </cell>
        </row>
        <row r="7">
          <cell r="A7" t="str">
            <v>#6</v>
          </cell>
          <cell r="B7">
            <v>4.8921851691936116</v>
          </cell>
          <cell r="C7">
            <v>5.2814756067104849</v>
          </cell>
          <cell r="D7">
            <v>4.860943199281758</v>
          </cell>
        </row>
        <row r="8">
          <cell r="A8" t="str">
            <v>#7</v>
          </cell>
          <cell r="B8">
            <v>4.8921851691936116</v>
          </cell>
          <cell r="C8">
            <v>5.5170430840862039</v>
          </cell>
          <cell r="D8">
            <v>4.860943199281758</v>
          </cell>
        </row>
        <row r="9">
          <cell r="A9" t="str">
            <v>#8</v>
          </cell>
          <cell r="B9">
            <v>4.8921851691936116</v>
          </cell>
          <cell r="C9">
            <v>4.944784002088312</v>
          </cell>
          <cell r="D9">
            <v>4.860943199281758</v>
          </cell>
        </row>
        <row r="10">
          <cell r="A10" t="str">
            <v>#9</v>
          </cell>
          <cell r="B10">
            <v>4.8921851691936116</v>
          </cell>
          <cell r="C10">
            <v>5.2852584469262354</v>
          </cell>
          <cell r="D10">
            <v>4.860943199281758</v>
          </cell>
        </row>
        <row r="11">
          <cell r="A11" t="str">
            <v>#10</v>
          </cell>
          <cell r="B11">
            <v>4.8921851691936116</v>
          </cell>
          <cell r="C11">
            <v>3.9665627890884556</v>
          </cell>
          <cell r="D11">
            <v>4.860943199281758</v>
          </cell>
        </row>
        <row r="12">
          <cell r="A12" t="str">
            <v>#11</v>
          </cell>
          <cell r="B12">
            <v>4.8921851691936116</v>
          </cell>
          <cell r="C12">
            <v>5.716326397428432</v>
          </cell>
          <cell r="D12">
            <v>4.860943199281758</v>
          </cell>
        </row>
        <row r="13">
          <cell r="A13" t="str">
            <v>#12</v>
          </cell>
          <cell r="B13">
            <v>4.8921851691936116</v>
          </cell>
          <cell r="C13">
            <v>4.7476761358816377</v>
          </cell>
          <cell r="D13">
            <v>4.860943199281758</v>
          </cell>
        </row>
        <row r="14">
          <cell r="A14" t="str">
            <v>#13</v>
          </cell>
          <cell r="B14">
            <v>4.8921851691936116</v>
          </cell>
          <cell r="C14">
            <v>4.3715441871904979</v>
          </cell>
          <cell r="D14">
            <v>4.860943199281758</v>
          </cell>
        </row>
        <row r="15">
          <cell r="A15" t="str">
            <v>#14</v>
          </cell>
          <cell r="B15">
            <v>4.8921851691936116</v>
          </cell>
          <cell r="C15">
            <v>5.0172980706436467</v>
          </cell>
          <cell r="D15">
            <v>4.860943199281758</v>
          </cell>
        </row>
        <row r="16">
          <cell r="A16" t="str">
            <v>#15</v>
          </cell>
          <cell r="B16">
            <v>4.8921851691936116</v>
          </cell>
          <cell r="C16">
            <v>5.121082348656679</v>
          </cell>
          <cell r="D16">
            <v>4.860943199281758</v>
          </cell>
        </row>
        <row r="17">
          <cell r="A17" t="str">
            <v>#16</v>
          </cell>
          <cell r="B17">
            <v>4.8921851691936116</v>
          </cell>
          <cell r="C17">
            <v>4.0376357231595685</v>
          </cell>
          <cell r="D17">
            <v>4.860943199281758</v>
          </cell>
        </row>
        <row r="18">
          <cell r="A18" t="str">
            <v>#17</v>
          </cell>
          <cell r="B18">
            <v>4.8921851691936116</v>
          </cell>
          <cell r="C18">
            <v>5.3211120088418449</v>
          </cell>
          <cell r="D18">
            <v>4.860943199281758</v>
          </cell>
        </row>
        <row r="19">
          <cell r="A19" t="str">
            <v>#18</v>
          </cell>
          <cell r="B19">
            <v>4.8921851691936116</v>
          </cell>
          <cell r="C19">
            <v>4.2883925168524888</v>
          </cell>
          <cell r="D19">
            <v>4.860943199281758</v>
          </cell>
        </row>
        <row r="20">
          <cell r="A20" t="str">
            <v>#19</v>
          </cell>
          <cell r="B20">
            <v>4.8921851691936116</v>
          </cell>
          <cell r="C20">
            <v>5.0688122432638467</v>
          </cell>
          <cell r="D20">
            <v>4.860943199281758</v>
          </cell>
        </row>
        <row r="21">
          <cell r="A21" t="str">
            <v>#20</v>
          </cell>
          <cell r="B21">
            <v>4.8921851691936116</v>
          </cell>
          <cell r="C21">
            <v>4.9379169690990743</v>
          </cell>
          <cell r="D21">
            <v>4.860943199281758</v>
          </cell>
        </row>
        <row r="22">
          <cell r="A22" t="str">
            <v>#21</v>
          </cell>
          <cell r="B22">
            <v>4.8921851691936116</v>
          </cell>
          <cell r="C22">
            <v>4.6279206339468262</v>
          </cell>
          <cell r="D22">
            <v>4.860943199281758</v>
          </cell>
        </row>
        <row r="23">
          <cell r="A23" t="str">
            <v>#22</v>
          </cell>
          <cell r="B23">
            <v>4.8921851691936116</v>
          </cell>
          <cell r="C23">
            <v>4.7074626794984402</v>
          </cell>
          <cell r="D23">
            <v>4.860943199281758</v>
          </cell>
        </row>
        <row r="24">
          <cell r="A24" t="str">
            <v>#23</v>
          </cell>
          <cell r="B24">
            <v>4.8921851691936116</v>
          </cell>
          <cell r="C24">
            <v>4.5803340747583245</v>
          </cell>
          <cell r="D24">
            <v>4.860943199281758</v>
          </cell>
        </row>
        <row r="25">
          <cell r="A25" t="str">
            <v>#24</v>
          </cell>
          <cell r="B25">
            <v>4.8921851691936116</v>
          </cell>
          <cell r="C25">
            <v>4.8804155455799076</v>
          </cell>
          <cell r="D25">
            <v>4.860943199281758</v>
          </cell>
        </row>
        <row r="26">
          <cell r="A26" t="str">
            <v>#25</v>
          </cell>
          <cell r="B26">
            <v>4.8921851691936116</v>
          </cell>
          <cell r="C26">
            <v>5.1142085885827626</v>
          </cell>
          <cell r="D26">
            <v>4.860943199281758</v>
          </cell>
        </row>
        <row r="27">
          <cell r="A27" t="str">
            <v>#26</v>
          </cell>
          <cell r="B27">
            <v>4.8921851691936116</v>
          </cell>
          <cell r="C27">
            <v>4.9356636886566783</v>
          </cell>
          <cell r="D27">
            <v>4.860943199281758</v>
          </cell>
        </row>
        <row r="28">
          <cell r="A28" t="str">
            <v>#27</v>
          </cell>
          <cell r="B28">
            <v>4.8921851691936116</v>
          </cell>
          <cell r="C28">
            <v>5.3058264478421222</v>
          </cell>
          <cell r="D28">
            <v>4.860943199281758</v>
          </cell>
        </row>
        <row r="29">
          <cell r="A29" t="str">
            <v>#28</v>
          </cell>
          <cell r="B29">
            <v>4.8921851691936116</v>
          </cell>
          <cell r="C29">
            <v>4.1656235471483329</v>
          </cell>
          <cell r="D29">
            <v>4.860943199281758</v>
          </cell>
        </row>
        <row r="30">
          <cell r="A30" t="str">
            <v>#29</v>
          </cell>
          <cell r="B30">
            <v>4.8921851691936116</v>
          </cell>
          <cell r="C30">
            <v>5.1520020797376986</v>
          </cell>
          <cell r="D30">
            <v>4.860943199281758</v>
          </cell>
        </row>
        <row r="31">
          <cell r="A31" t="str">
            <v>#30</v>
          </cell>
          <cell r="B31">
            <v>4.8921851691936116</v>
          </cell>
          <cell r="C31">
            <v>4.4028568977070153</v>
          </cell>
          <cell r="D31">
            <v>4.860943199281758</v>
          </cell>
        </row>
        <row r="32">
          <cell r="A32" t="str">
            <v>#31</v>
          </cell>
          <cell r="B32">
            <v>4.8921851691936116</v>
          </cell>
          <cell r="C32">
            <v>5.2985887131267333</v>
          </cell>
          <cell r="D32">
            <v>4.860943199281758</v>
          </cell>
        </row>
        <row r="33">
          <cell r="A33" t="str">
            <v>#32</v>
          </cell>
          <cell r="B33">
            <v>4.8921851691936116</v>
          </cell>
          <cell r="C33">
            <v>5.3507106136042273</v>
          </cell>
          <cell r="D33">
            <v>4.860943199281758</v>
          </cell>
        </row>
        <row r="34">
          <cell r="A34" t="str">
            <v>#33</v>
          </cell>
          <cell r="B34">
            <v>4.8921851691936116</v>
          </cell>
          <cell r="C34">
            <v>4.9507868736372718</v>
          </cell>
          <cell r="D34">
            <v>4.860943199281758</v>
          </cell>
        </row>
        <row r="35">
          <cell r="A35" t="str">
            <v>#34</v>
          </cell>
          <cell r="B35">
            <v>4.8921851691936116</v>
          </cell>
          <cell r="C35">
            <v>3.9750399071437013</v>
          </cell>
          <cell r="D35">
            <v>4.860943199281758</v>
          </cell>
        </row>
        <row r="36">
          <cell r="A36" t="str">
            <v>#35</v>
          </cell>
          <cell r="B36">
            <v>4.8921851691936116</v>
          </cell>
          <cell r="C36">
            <v>4.9624938159226621</v>
          </cell>
          <cell r="D36">
            <v>4.860943199281758</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7.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zoomScale="120" zoomScaleNormal="120" workbookViewId="0"/>
  </sheetViews>
  <sheetFormatPr defaultRowHeight="15" x14ac:dyDescent="0.2"/>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G1" zoomScale="120" zoomScaleNormal="120" workbookViewId="0">
      <selection activeCell="G1" sqref="G1"/>
    </sheetView>
  </sheetViews>
  <sheetFormatPr defaultRowHeight="15" x14ac:dyDescent="0.2"/>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zoomScale="104" zoomScaleNormal="104" workbookViewId="0">
      <selection activeCell="A5" sqref="A5"/>
    </sheetView>
  </sheetViews>
  <sheetFormatPr defaultRowHeight="12.75" x14ac:dyDescent="0.2"/>
  <cols>
    <col min="1" max="1" width="8.88671875" style="38"/>
    <col min="2" max="2" width="6.88671875" style="38" customWidth="1"/>
    <col min="3" max="3" width="9.33203125" style="38" bestFit="1" customWidth="1"/>
    <col min="4" max="257" width="8.88671875" style="38"/>
    <col min="258" max="258" width="6.88671875" style="38" customWidth="1"/>
    <col min="259" max="259" width="9.33203125" style="38" bestFit="1" customWidth="1"/>
    <col min="260" max="513" width="8.88671875" style="38"/>
    <col min="514" max="514" width="6.88671875" style="38" customWidth="1"/>
    <col min="515" max="515" width="9.33203125" style="38" bestFit="1" customWidth="1"/>
    <col min="516" max="769" width="8.88671875" style="38"/>
    <col min="770" max="770" width="6.88671875" style="38" customWidth="1"/>
    <col min="771" max="771" width="9.33203125" style="38" bestFit="1" customWidth="1"/>
    <col min="772" max="1025" width="8.88671875" style="38"/>
    <col min="1026" max="1026" width="6.88671875" style="38" customWidth="1"/>
    <col min="1027" max="1027" width="9.33203125" style="38" bestFit="1" customWidth="1"/>
    <col min="1028" max="1281" width="8.88671875" style="38"/>
    <col min="1282" max="1282" width="6.88671875" style="38" customWidth="1"/>
    <col min="1283" max="1283" width="9.33203125" style="38" bestFit="1" customWidth="1"/>
    <col min="1284" max="1537" width="8.88671875" style="38"/>
    <col min="1538" max="1538" width="6.88671875" style="38" customWidth="1"/>
    <col min="1539" max="1539" width="9.33203125" style="38" bestFit="1" customWidth="1"/>
    <col min="1540" max="1793" width="8.88671875" style="38"/>
    <col min="1794" max="1794" width="6.88671875" style="38" customWidth="1"/>
    <col min="1795" max="1795" width="9.33203125" style="38" bestFit="1" customWidth="1"/>
    <col min="1796" max="2049" width="8.88671875" style="38"/>
    <col min="2050" max="2050" width="6.88671875" style="38" customWidth="1"/>
    <col min="2051" max="2051" width="9.33203125" style="38" bestFit="1" customWidth="1"/>
    <col min="2052" max="2305" width="8.88671875" style="38"/>
    <col min="2306" max="2306" width="6.88671875" style="38" customWidth="1"/>
    <col min="2307" max="2307" width="9.33203125" style="38" bestFit="1" customWidth="1"/>
    <col min="2308" max="2561" width="8.88671875" style="38"/>
    <col min="2562" max="2562" width="6.88671875" style="38" customWidth="1"/>
    <col min="2563" max="2563" width="9.33203125" style="38" bestFit="1" customWidth="1"/>
    <col min="2564" max="2817" width="8.88671875" style="38"/>
    <col min="2818" max="2818" width="6.88671875" style="38" customWidth="1"/>
    <col min="2819" max="2819" width="9.33203125" style="38" bestFit="1" customWidth="1"/>
    <col min="2820" max="3073" width="8.88671875" style="38"/>
    <col min="3074" max="3074" width="6.88671875" style="38" customWidth="1"/>
    <col min="3075" max="3075" width="9.33203125" style="38" bestFit="1" customWidth="1"/>
    <col min="3076" max="3329" width="8.88671875" style="38"/>
    <col min="3330" max="3330" width="6.88671875" style="38" customWidth="1"/>
    <col min="3331" max="3331" width="9.33203125" style="38" bestFit="1" customWidth="1"/>
    <col min="3332" max="3585" width="8.88671875" style="38"/>
    <col min="3586" max="3586" width="6.88671875" style="38" customWidth="1"/>
    <col min="3587" max="3587" width="9.33203125" style="38" bestFit="1" customWidth="1"/>
    <col min="3588" max="3841" width="8.88671875" style="38"/>
    <col min="3842" max="3842" width="6.88671875" style="38" customWidth="1"/>
    <col min="3843" max="3843" width="9.33203125" style="38" bestFit="1" customWidth="1"/>
    <col min="3844" max="4097" width="8.88671875" style="38"/>
    <col min="4098" max="4098" width="6.88671875" style="38" customWidth="1"/>
    <col min="4099" max="4099" width="9.33203125" style="38" bestFit="1" customWidth="1"/>
    <col min="4100" max="4353" width="8.88671875" style="38"/>
    <col min="4354" max="4354" width="6.88671875" style="38" customWidth="1"/>
    <col min="4355" max="4355" width="9.33203125" style="38" bestFit="1" customWidth="1"/>
    <col min="4356" max="4609" width="8.88671875" style="38"/>
    <col min="4610" max="4610" width="6.88671875" style="38" customWidth="1"/>
    <col min="4611" max="4611" width="9.33203125" style="38" bestFit="1" customWidth="1"/>
    <col min="4612" max="4865" width="8.88671875" style="38"/>
    <col min="4866" max="4866" width="6.88671875" style="38" customWidth="1"/>
    <col min="4867" max="4867" width="9.33203125" style="38" bestFit="1" customWidth="1"/>
    <col min="4868" max="5121" width="8.88671875" style="38"/>
    <col min="5122" max="5122" width="6.88671875" style="38" customWidth="1"/>
    <col min="5123" max="5123" width="9.33203125" style="38" bestFit="1" customWidth="1"/>
    <col min="5124" max="5377" width="8.88671875" style="38"/>
    <col min="5378" max="5378" width="6.88671875" style="38" customWidth="1"/>
    <col min="5379" max="5379" width="9.33203125" style="38" bestFit="1" customWidth="1"/>
    <col min="5380" max="5633" width="8.88671875" style="38"/>
    <col min="5634" max="5634" width="6.88671875" style="38" customWidth="1"/>
    <col min="5635" max="5635" width="9.33203125" style="38" bestFit="1" customWidth="1"/>
    <col min="5636" max="5889" width="8.88671875" style="38"/>
    <col min="5890" max="5890" width="6.88671875" style="38" customWidth="1"/>
    <col min="5891" max="5891" width="9.33203125" style="38" bestFit="1" customWidth="1"/>
    <col min="5892" max="6145" width="8.88671875" style="38"/>
    <col min="6146" max="6146" width="6.88671875" style="38" customWidth="1"/>
    <col min="6147" max="6147" width="9.33203125" style="38" bestFit="1" customWidth="1"/>
    <col min="6148" max="6401" width="8.88671875" style="38"/>
    <col min="6402" max="6402" width="6.88671875" style="38" customWidth="1"/>
    <col min="6403" max="6403" width="9.33203125" style="38" bestFit="1" customWidth="1"/>
    <col min="6404" max="6657" width="8.88671875" style="38"/>
    <col min="6658" max="6658" width="6.88671875" style="38" customWidth="1"/>
    <col min="6659" max="6659" width="9.33203125" style="38" bestFit="1" customWidth="1"/>
    <col min="6660" max="6913" width="8.88671875" style="38"/>
    <col min="6914" max="6914" width="6.88671875" style="38" customWidth="1"/>
    <col min="6915" max="6915" width="9.33203125" style="38" bestFit="1" customWidth="1"/>
    <col min="6916" max="7169" width="8.88671875" style="38"/>
    <col min="7170" max="7170" width="6.88671875" style="38" customWidth="1"/>
    <col min="7171" max="7171" width="9.33203125" style="38" bestFit="1" customWidth="1"/>
    <col min="7172" max="7425" width="8.88671875" style="38"/>
    <col min="7426" max="7426" width="6.88671875" style="38" customWidth="1"/>
    <col min="7427" max="7427" width="9.33203125" style="38" bestFit="1" customWidth="1"/>
    <col min="7428" max="7681" width="8.88671875" style="38"/>
    <col min="7682" max="7682" width="6.88671875" style="38" customWidth="1"/>
    <col min="7683" max="7683" width="9.33203125" style="38" bestFit="1" customWidth="1"/>
    <col min="7684" max="7937" width="8.88671875" style="38"/>
    <col min="7938" max="7938" width="6.88671875" style="38" customWidth="1"/>
    <col min="7939" max="7939" width="9.33203125" style="38" bestFit="1" customWidth="1"/>
    <col min="7940" max="8193" width="8.88671875" style="38"/>
    <col min="8194" max="8194" width="6.88671875" style="38" customWidth="1"/>
    <col min="8195" max="8195" width="9.33203125" style="38" bestFit="1" customWidth="1"/>
    <col min="8196" max="8449" width="8.88671875" style="38"/>
    <col min="8450" max="8450" width="6.88671875" style="38" customWidth="1"/>
    <col min="8451" max="8451" width="9.33203125" style="38" bestFit="1" customWidth="1"/>
    <col min="8452" max="8705" width="8.88671875" style="38"/>
    <col min="8706" max="8706" width="6.88671875" style="38" customWidth="1"/>
    <col min="8707" max="8707" width="9.33203125" style="38" bestFit="1" customWidth="1"/>
    <col min="8708" max="8961" width="8.88671875" style="38"/>
    <col min="8962" max="8962" width="6.88671875" style="38" customWidth="1"/>
    <col min="8963" max="8963" width="9.33203125" style="38" bestFit="1" customWidth="1"/>
    <col min="8964" max="9217" width="8.88671875" style="38"/>
    <col min="9218" max="9218" width="6.88671875" style="38" customWidth="1"/>
    <col min="9219" max="9219" width="9.33203125" style="38" bestFit="1" customWidth="1"/>
    <col min="9220" max="9473" width="8.88671875" style="38"/>
    <col min="9474" max="9474" width="6.88671875" style="38" customWidth="1"/>
    <col min="9475" max="9475" width="9.33203125" style="38" bestFit="1" customWidth="1"/>
    <col min="9476" max="9729" width="8.88671875" style="38"/>
    <col min="9730" max="9730" width="6.88671875" style="38" customWidth="1"/>
    <col min="9731" max="9731" width="9.33203125" style="38" bestFit="1" customWidth="1"/>
    <col min="9732" max="9985" width="8.88671875" style="38"/>
    <col min="9986" max="9986" width="6.88671875" style="38" customWidth="1"/>
    <col min="9987" max="9987" width="9.33203125" style="38" bestFit="1" customWidth="1"/>
    <col min="9988" max="10241" width="8.88671875" style="38"/>
    <col min="10242" max="10242" width="6.88671875" style="38" customWidth="1"/>
    <col min="10243" max="10243" width="9.33203125" style="38" bestFit="1" customWidth="1"/>
    <col min="10244" max="10497" width="8.88671875" style="38"/>
    <col min="10498" max="10498" width="6.88671875" style="38" customWidth="1"/>
    <col min="10499" max="10499" width="9.33203125" style="38" bestFit="1" customWidth="1"/>
    <col min="10500" max="10753" width="8.88671875" style="38"/>
    <col min="10754" max="10754" width="6.88671875" style="38" customWidth="1"/>
    <col min="10755" max="10755" width="9.33203125" style="38" bestFit="1" customWidth="1"/>
    <col min="10756" max="11009" width="8.88671875" style="38"/>
    <col min="11010" max="11010" width="6.88671875" style="38" customWidth="1"/>
    <col min="11011" max="11011" width="9.33203125" style="38" bestFit="1" customWidth="1"/>
    <col min="11012" max="11265" width="8.88671875" style="38"/>
    <col min="11266" max="11266" width="6.88671875" style="38" customWidth="1"/>
    <col min="11267" max="11267" width="9.33203125" style="38" bestFit="1" customWidth="1"/>
    <col min="11268" max="11521" width="8.88671875" style="38"/>
    <col min="11522" max="11522" width="6.88671875" style="38" customWidth="1"/>
    <col min="11523" max="11523" width="9.33203125" style="38" bestFit="1" customWidth="1"/>
    <col min="11524" max="11777" width="8.88671875" style="38"/>
    <col min="11778" max="11778" width="6.88671875" style="38" customWidth="1"/>
    <col min="11779" max="11779" width="9.33203125" style="38" bestFit="1" customWidth="1"/>
    <col min="11780" max="12033" width="8.88671875" style="38"/>
    <col min="12034" max="12034" width="6.88671875" style="38" customWidth="1"/>
    <col min="12035" max="12035" width="9.33203125" style="38" bestFit="1" customWidth="1"/>
    <col min="12036" max="12289" width="8.88671875" style="38"/>
    <col min="12290" max="12290" width="6.88671875" style="38" customWidth="1"/>
    <col min="12291" max="12291" width="9.33203125" style="38" bestFit="1" customWidth="1"/>
    <col min="12292" max="12545" width="8.88671875" style="38"/>
    <col min="12546" max="12546" width="6.88671875" style="38" customWidth="1"/>
    <col min="12547" max="12547" width="9.33203125" style="38" bestFit="1" customWidth="1"/>
    <col min="12548" max="12801" width="8.88671875" style="38"/>
    <col min="12802" max="12802" width="6.88671875" style="38" customWidth="1"/>
    <col min="12803" max="12803" width="9.33203125" style="38" bestFit="1" customWidth="1"/>
    <col min="12804" max="13057" width="8.88671875" style="38"/>
    <col min="13058" max="13058" width="6.88671875" style="38" customWidth="1"/>
    <col min="13059" max="13059" width="9.33203125" style="38" bestFit="1" customWidth="1"/>
    <col min="13060" max="13313" width="8.88671875" style="38"/>
    <col min="13314" max="13314" width="6.88671875" style="38" customWidth="1"/>
    <col min="13315" max="13315" width="9.33203125" style="38" bestFit="1" customWidth="1"/>
    <col min="13316" max="13569" width="8.88671875" style="38"/>
    <col min="13570" max="13570" width="6.88671875" style="38" customWidth="1"/>
    <col min="13571" max="13571" width="9.33203125" style="38" bestFit="1" customWidth="1"/>
    <col min="13572" max="13825" width="8.88671875" style="38"/>
    <col min="13826" max="13826" width="6.88671875" style="38" customWidth="1"/>
    <col min="13827" max="13827" width="9.33203125" style="38" bestFit="1" customWidth="1"/>
    <col min="13828" max="14081" width="8.88671875" style="38"/>
    <col min="14082" max="14082" width="6.88671875" style="38" customWidth="1"/>
    <col min="14083" max="14083" width="9.33203125" style="38" bestFit="1" customWidth="1"/>
    <col min="14084" max="14337" width="8.88671875" style="38"/>
    <col min="14338" max="14338" width="6.88671875" style="38" customWidth="1"/>
    <col min="14339" max="14339" width="9.33203125" style="38" bestFit="1" customWidth="1"/>
    <col min="14340" max="14593" width="8.88671875" style="38"/>
    <col min="14594" max="14594" width="6.88671875" style="38" customWidth="1"/>
    <col min="14595" max="14595" width="9.33203125" style="38" bestFit="1" customWidth="1"/>
    <col min="14596" max="14849" width="8.88671875" style="38"/>
    <col min="14850" max="14850" width="6.88671875" style="38" customWidth="1"/>
    <col min="14851" max="14851" width="9.33203125" style="38" bestFit="1" customWidth="1"/>
    <col min="14852" max="15105" width="8.88671875" style="38"/>
    <col min="15106" max="15106" width="6.88671875" style="38" customWidth="1"/>
    <col min="15107" max="15107" width="9.33203125" style="38" bestFit="1" customWidth="1"/>
    <col min="15108" max="15361" width="8.88671875" style="38"/>
    <col min="15362" max="15362" width="6.88671875" style="38" customWidth="1"/>
    <col min="15363" max="15363" width="9.33203125" style="38" bestFit="1" customWidth="1"/>
    <col min="15364" max="15617" width="8.88671875" style="38"/>
    <col min="15618" max="15618" width="6.88671875" style="38" customWidth="1"/>
    <col min="15619" max="15619" width="9.33203125" style="38" bestFit="1" customWidth="1"/>
    <col min="15620" max="15873" width="8.88671875" style="38"/>
    <col min="15874" max="15874" width="6.88671875" style="38" customWidth="1"/>
    <col min="15875" max="15875" width="9.33203125" style="38" bestFit="1" customWidth="1"/>
    <col min="15876" max="16129" width="8.88671875" style="38"/>
    <col min="16130" max="16130" width="6.88671875" style="38" customWidth="1"/>
    <col min="16131" max="16131" width="9.33203125" style="38" bestFit="1" customWidth="1"/>
    <col min="16132" max="16384" width="8.88671875" style="38"/>
  </cols>
  <sheetData>
    <row r="1" spans="1:2" x14ac:dyDescent="0.2">
      <c r="A1" s="36" t="s">
        <v>49</v>
      </c>
      <c r="B1" s="37">
        <v>2.5000000000000001E-2</v>
      </c>
    </row>
    <row r="2" spans="1:2" x14ac:dyDescent="0.2">
      <c r="A2" s="38" t="s">
        <v>55</v>
      </c>
      <c r="B2" s="39">
        <f>ABS(NORMSINV(B1))</f>
        <v>1.9599639845400538</v>
      </c>
    </row>
    <row r="4" spans="1:2" x14ac:dyDescent="0.2">
      <c r="A4" s="40" t="s">
        <v>50</v>
      </c>
      <c r="B4" s="41" t="s">
        <v>51</v>
      </c>
    </row>
    <row r="5" spans="1:2" x14ac:dyDescent="0.2">
      <c r="A5" s="42">
        <v>-5</v>
      </c>
      <c r="B5" s="43">
        <f t="shared" ref="B5:B25" si="0">(NORMSDIST($A5+B$2)-NORMSDIST($A5-B$2))</f>
        <v>1.1827492964955597E-3</v>
      </c>
    </row>
    <row r="6" spans="1:2" x14ac:dyDescent="0.2">
      <c r="A6" s="42">
        <v>-4.5</v>
      </c>
      <c r="B6" s="43">
        <f t="shared" si="0"/>
        <v>5.5420526589766064E-3</v>
      </c>
    </row>
    <row r="7" spans="1:2" x14ac:dyDescent="0.2">
      <c r="A7" s="42">
        <v>-4</v>
      </c>
      <c r="B7" s="43">
        <f t="shared" si="0"/>
        <v>2.0673368097424327E-2</v>
      </c>
    </row>
    <row r="8" spans="1:2" x14ac:dyDescent="0.2">
      <c r="A8" s="42">
        <v>-3.5</v>
      </c>
      <c r="B8" s="43">
        <f t="shared" si="0"/>
        <v>6.1775763546426721E-2</v>
      </c>
    </row>
    <row r="9" spans="1:2" x14ac:dyDescent="0.2">
      <c r="A9" s="42">
        <v>-3</v>
      </c>
      <c r="B9" s="43">
        <f t="shared" si="0"/>
        <v>0.14916123167294379</v>
      </c>
    </row>
    <row r="10" spans="1:2" x14ac:dyDescent="0.2">
      <c r="A10" s="42">
        <v>-2.5</v>
      </c>
      <c r="B10" s="43">
        <f t="shared" si="0"/>
        <v>0.29458199888619963</v>
      </c>
    </row>
    <row r="11" spans="1:2" x14ac:dyDescent="0.2">
      <c r="A11" s="42">
        <v>-2</v>
      </c>
      <c r="B11" s="43">
        <f t="shared" si="0"/>
        <v>0.48399472602382509</v>
      </c>
    </row>
    <row r="12" spans="1:2" x14ac:dyDescent="0.2">
      <c r="A12" s="42">
        <v>-1.5</v>
      </c>
      <c r="B12" s="43">
        <f t="shared" si="0"/>
        <v>0.67695884022319497</v>
      </c>
    </row>
    <row r="13" spans="1:2" x14ac:dyDescent="0.2">
      <c r="A13" s="42">
        <v>-1</v>
      </c>
      <c r="B13" s="43">
        <f t="shared" si="0"/>
        <v>0.82992495424691248</v>
      </c>
    </row>
    <row r="14" spans="1:2" x14ac:dyDescent="0.2">
      <c r="A14" s="42">
        <v>-0.5</v>
      </c>
      <c r="B14" s="43">
        <f t="shared" si="0"/>
        <v>0.92090246583940338</v>
      </c>
    </row>
    <row r="15" spans="1:2" x14ac:dyDescent="0.2">
      <c r="A15" s="42">
        <v>0</v>
      </c>
      <c r="B15" s="43">
        <f t="shared" si="0"/>
        <v>0.95</v>
      </c>
    </row>
    <row r="16" spans="1:2" x14ac:dyDescent="0.2">
      <c r="A16" s="42">
        <v>0.5</v>
      </c>
      <c r="B16" s="43">
        <f t="shared" si="0"/>
        <v>0.92090246583940338</v>
      </c>
    </row>
    <row r="17" spans="1:3" x14ac:dyDescent="0.2">
      <c r="A17" s="42">
        <v>1</v>
      </c>
      <c r="B17" s="43">
        <f t="shared" si="0"/>
        <v>0.82992495424691248</v>
      </c>
    </row>
    <row r="18" spans="1:3" x14ac:dyDescent="0.2">
      <c r="A18" s="42">
        <v>1.5</v>
      </c>
      <c r="B18" s="43">
        <f t="shared" si="0"/>
        <v>0.67695884022319497</v>
      </c>
    </row>
    <row r="19" spans="1:3" x14ac:dyDescent="0.2">
      <c r="A19" s="42">
        <v>2</v>
      </c>
      <c r="B19" s="43">
        <f t="shared" si="0"/>
        <v>0.48399472602382509</v>
      </c>
    </row>
    <row r="20" spans="1:3" x14ac:dyDescent="0.2">
      <c r="A20" s="42">
        <v>2.5</v>
      </c>
      <c r="B20" s="43">
        <f t="shared" si="0"/>
        <v>0.29458199888619963</v>
      </c>
    </row>
    <row r="21" spans="1:3" x14ac:dyDescent="0.2">
      <c r="A21" s="42">
        <v>3</v>
      </c>
      <c r="B21" s="43">
        <f t="shared" si="0"/>
        <v>0.14916123167294371</v>
      </c>
    </row>
    <row r="22" spans="1:3" x14ac:dyDescent="0.2">
      <c r="A22" s="42">
        <v>3.5</v>
      </c>
      <c r="B22" s="43">
        <f t="shared" si="0"/>
        <v>6.1775763546426665E-2</v>
      </c>
    </row>
    <row r="23" spans="1:3" x14ac:dyDescent="0.2">
      <c r="A23" s="42">
        <v>4</v>
      </c>
      <c r="B23" s="43">
        <f t="shared" si="0"/>
        <v>2.0673368097424261E-2</v>
      </c>
    </row>
    <row r="24" spans="1:3" x14ac:dyDescent="0.2">
      <c r="A24" s="42">
        <v>4.5</v>
      </c>
      <c r="B24" s="43">
        <f t="shared" si="0"/>
        <v>5.5420526589765595E-3</v>
      </c>
    </row>
    <row r="25" spans="1:3" x14ac:dyDescent="0.2">
      <c r="A25" s="42">
        <v>5</v>
      </c>
      <c r="B25" s="43">
        <f t="shared" si="0"/>
        <v>1.1827492964956443E-3</v>
      </c>
    </row>
    <row r="26" spans="1:3" x14ac:dyDescent="0.2">
      <c r="B26" s="44"/>
      <c r="C26" s="44"/>
    </row>
    <row r="27" spans="1:3" x14ac:dyDescent="0.2">
      <c r="A27" s="45"/>
    </row>
    <row r="28" spans="1:3" x14ac:dyDescent="0.2">
      <c r="A28" s="38" t="s">
        <v>56</v>
      </c>
    </row>
    <row r="29" spans="1:3" x14ac:dyDescent="0.2">
      <c r="A29" s="38" t="s">
        <v>57</v>
      </c>
    </row>
  </sheetData>
  <dataValidations count="1">
    <dataValidation type="list" allowBlank="1" showInputMessage="1" showErrorMessage="1" sqref="B1 IX1 ST1 ACP1 AML1 AWH1 BGD1 BPZ1 BZV1 CJR1 CTN1 DDJ1 DNF1 DXB1 EGX1 EQT1 FAP1 FKL1 FUH1 GED1 GNZ1 GXV1 HHR1 HRN1 IBJ1 ILF1 IVB1 JEX1 JOT1 JYP1 KIL1 KSH1 LCD1 LLZ1 LVV1 MFR1 MPN1 MZJ1 NJF1 NTB1 OCX1 OMT1 OWP1 PGL1 PQH1 QAD1 QJZ1 QTV1 RDR1 RNN1 RXJ1 SHF1 SRB1 TAX1 TKT1 TUP1 UEL1 UOH1 UYD1 VHZ1 VRV1 WBR1 WLN1 WVJ1 B65537 IX65537 ST65537 ACP65537 AML65537 AWH65537 BGD65537 BPZ65537 BZV65537 CJR65537 CTN65537 DDJ65537 DNF65537 DXB65537 EGX65537 EQT65537 FAP65537 FKL65537 FUH65537 GED65537 GNZ65537 GXV65537 HHR65537 HRN65537 IBJ65537 ILF65537 IVB65537 JEX65537 JOT65537 JYP65537 KIL65537 KSH65537 LCD65537 LLZ65537 LVV65537 MFR65537 MPN65537 MZJ65537 NJF65537 NTB65537 OCX65537 OMT65537 OWP65537 PGL65537 PQH65537 QAD65537 QJZ65537 QTV65537 RDR65537 RNN65537 RXJ65537 SHF65537 SRB65537 TAX65537 TKT65537 TUP65537 UEL65537 UOH65537 UYD65537 VHZ65537 VRV65537 WBR65537 WLN65537 WVJ65537 B131073 IX131073 ST131073 ACP131073 AML131073 AWH131073 BGD131073 BPZ131073 BZV131073 CJR131073 CTN131073 DDJ131073 DNF131073 DXB131073 EGX131073 EQT131073 FAP131073 FKL131073 FUH131073 GED131073 GNZ131073 GXV131073 HHR131073 HRN131073 IBJ131073 ILF131073 IVB131073 JEX131073 JOT131073 JYP131073 KIL131073 KSH131073 LCD131073 LLZ131073 LVV131073 MFR131073 MPN131073 MZJ131073 NJF131073 NTB131073 OCX131073 OMT131073 OWP131073 PGL131073 PQH131073 QAD131073 QJZ131073 QTV131073 RDR131073 RNN131073 RXJ131073 SHF131073 SRB131073 TAX131073 TKT131073 TUP131073 UEL131073 UOH131073 UYD131073 VHZ131073 VRV131073 WBR131073 WLN131073 WVJ131073 B196609 IX196609 ST196609 ACP196609 AML196609 AWH196609 BGD196609 BPZ196609 BZV196609 CJR196609 CTN196609 DDJ196609 DNF196609 DXB196609 EGX196609 EQT196609 FAP196609 FKL196609 FUH196609 GED196609 GNZ196609 GXV196609 HHR196609 HRN196609 IBJ196609 ILF196609 IVB196609 JEX196609 JOT196609 JYP196609 KIL196609 KSH196609 LCD196609 LLZ196609 LVV196609 MFR196609 MPN196609 MZJ196609 NJF196609 NTB196609 OCX196609 OMT196609 OWP196609 PGL196609 PQH196609 QAD196609 QJZ196609 QTV196609 RDR196609 RNN196609 RXJ196609 SHF196609 SRB196609 TAX196609 TKT196609 TUP196609 UEL196609 UOH196609 UYD196609 VHZ196609 VRV196609 WBR196609 WLN196609 WVJ196609 B262145 IX262145 ST262145 ACP262145 AML262145 AWH262145 BGD262145 BPZ262145 BZV262145 CJR262145 CTN262145 DDJ262145 DNF262145 DXB262145 EGX262145 EQT262145 FAP262145 FKL262145 FUH262145 GED262145 GNZ262145 GXV262145 HHR262145 HRN262145 IBJ262145 ILF262145 IVB262145 JEX262145 JOT262145 JYP262145 KIL262145 KSH262145 LCD262145 LLZ262145 LVV262145 MFR262145 MPN262145 MZJ262145 NJF262145 NTB262145 OCX262145 OMT262145 OWP262145 PGL262145 PQH262145 QAD262145 QJZ262145 QTV262145 RDR262145 RNN262145 RXJ262145 SHF262145 SRB262145 TAX262145 TKT262145 TUP262145 UEL262145 UOH262145 UYD262145 VHZ262145 VRV262145 WBR262145 WLN262145 WVJ262145 B327681 IX327681 ST327681 ACP327681 AML327681 AWH327681 BGD327681 BPZ327681 BZV327681 CJR327681 CTN327681 DDJ327681 DNF327681 DXB327681 EGX327681 EQT327681 FAP327681 FKL327681 FUH327681 GED327681 GNZ327681 GXV327681 HHR327681 HRN327681 IBJ327681 ILF327681 IVB327681 JEX327681 JOT327681 JYP327681 KIL327681 KSH327681 LCD327681 LLZ327681 LVV327681 MFR327681 MPN327681 MZJ327681 NJF327681 NTB327681 OCX327681 OMT327681 OWP327681 PGL327681 PQH327681 QAD327681 QJZ327681 QTV327681 RDR327681 RNN327681 RXJ327681 SHF327681 SRB327681 TAX327681 TKT327681 TUP327681 UEL327681 UOH327681 UYD327681 VHZ327681 VRV327681 WBR327681 WLN327681 WVJ327681 B393217 IX393217 ST393217 ACP393217 AML393217 AWH393217 BGD393217 BPZ393217 BZV393217 CJR393217 CTN393217 DDJ393217 DNF393217 DXB393217 EGX393217 EQT393217 FAP393217 FKL393217 FUH393217 GED393217 GNZ393217 GXV393217 HHR393217 HRN393217 IBJ393217 ILF393217 IVB393217 JEX393217 JOT393217 JYP393217 KIL393217 KSH393217 LCD393217 LLZ393217 LVV393217 MFR393217 MPN393217 MZJ393217 NJF393217 NTB393217 OCX393217 OMT393217 OWP393217 PGL393217 PQH393217 QAD393217 QJZ393217 QTV393217 RDR393217 RNN393217 RXJ393217 SHF393217 SRB393217 TAX393217 TKT393217 TUP393217 UEL393217 UOH393217 UYD393217 VHZ393217 VRV393217 WBR393217 WLN393217 WVJ393217 B458753 IX458753 ST458753 ACP458753 AML458753 AWH458753 BGD458753 BPZ458753 BZV458753 CJR458753 CTN458753 DDJ458753 DNF458753 DXB458753 EGX458753 EQT458753 FAP458753 FKL458753 FUH458753 GED458753 GNZ458753 GXV458753 HHR458753 HRN458753 IBJ458753 ILF458753 IVB458753 JEX458753 JOT458753 JYP458753 KIL458753 KSH458753 LCD458753 LLZ458753 LVV458753 MFR458753 MPN458753 MZJ458753 NJF458753 NTB458753 OCX458753 OMT458753 OWP458753 PGL458753 PQH458753 QAD458753 QJZ458753 QTV458753 RDR458753 RNN458753 RXJ458753 SHF458753 SRB458753 TAX458753 TKT458753 TUP458753 UEL458753 UOH458753 UYD458753 VHZ458753 VRV458753 WBR458753 WLN458753 WVJ458753 B524289 IX524289 ST524289 ACP524289 AML524289 AWH524289 BGD524289 BPZ524289 BZV524289 CJR524289 CTN524289 DDJ524289 DNF524289 DXB524289 EGX524289 EQT524289 FAP524289 FKL524289 FUH524289 GED524289 GNZ524289 GXV524289 HHR524289 HRN524289 IBJ524289 ILF524289 IVB524289 JEX524289 JOT524289 JYP524289 KIL524289 KSH524289 LCD524289 LLZ524289 LVV524289 MFR524289 MPN524289 MZJ524289 NJF524289 NTB524289 OCX524289 OMT524289 OWP524289 PGL524289 PQH524289 QAD524289 QJZ524289 QTV524289 RDR524289 RNN524289 RXJ524289 SHF524289 SRB524289 TAX524289 TKT524289 TUP524289 UEL524289 UOH524289 UYD524289 VHZ524289 VRV524289 WBR524289 WLN524289 WVJ524289 B589825 IX589825 ST589825 ACP589825 AML589825 AWH589825 BGD589825 BPZ589825 BZV589825 CJR589825 CTN589825 DDJ589825 DNF589825 DXB589825 EGX589825 EQT589825 FAP589825 FKL589825 FUH589825 GED589825 GNZ589825 GXV589825 HHR589825 HRN589825 IBJ589825 ILF589825 IVB589825 JEX589825 JOT589825 JYP589825 KIL589825 KSH589825 LCD589825 LLZ589825 LVV589825 MFR589825 MPN589825 MZJ589825 NJF589825 NTB589825 OCX589825 OMT589825 OWP589825 PGL589825 PQH589825 QAD589825 QJZ589825 QTV589825 RDR589825 RNN589825 RXJ589825 SHF589825 SRB589825 TAX589825 TKT589825 TUP589825 UEL589825 UOH589825 UYD589825 VHZ589825 VRV589825 WBR589825 WLN589825 WVJ589825 B655361 IX655361 ST655361 ACP655361 AML655361 AWH655361 BGD655361 BPZ655361 BZV655361 CJR655361 CTN655361 DDJ655361 DNF655361 DXB655361 EGX655361 EQT655361 FAP655361 FKL655361 FUH655361 GED655361 GNZ655361 GXV655361 HHR655361 HRN655361 IBJ655361 ILF655361 IVB655361 JEX655361 JOT655361 JYP655361 KIL655361 KSH655361 LCD655361 LLZ655361 LVV655361 MFR655361 MPN655361 MZJ655361 NJF655361 NTB655361 OCX655361 OMT655361 OWP655361 PGL655361 PQH655361 QAD655361 QJZ655361 QTV655361 RDR655361 RNN655361 RXJ655361 SHF655361 SRB655361 TAX655361 TKT655361 TUP655361 UEL655361 UOH655361 UYD655361 VHZ655361 VRV655361 WBR655361 WLN655361 WVJ655361 B720897 IX720897 ST720897 ACP720897 AML720897 AWH720897 BGD720897 BPZ720897 BZV720897 CJR720897 CTN720897 DDJ720897 DNF720897 DXB720897 EGX720897 EQT720897 FAP720897 FKL720897 FUH720897 GED720897 GNZ720897 GXV720897 HHR720897 HRN720897 IBJ720897 ILF720897 IVB720897 JEX720897 JOT720897 JYP720897 KIL720897 KSH720897 LCD720897 LLZ720897 LVV720897 MFR720897 MPN720897 MZJ720897 NJF720897 NTB720897 OCX720897 OMT720897 OWP720897 PGL720897 PQH720897 QAD720897 QJZ720897 QTV720897 RDR720897 RNN720897 RXJ720897 SHF720897 SRB720897 TAX720897 TKT720897 TUP720897 UEL720897 UOH720897 UYD720897 VHZ720897 VRV720897 WBR720897 WLN720897 WVJ720897 B786433 IX786433 ST786433 ACP786433 AML786433 AWH786433 BGD786433 BPZ786433 BZV786433 CJR786433 CTN786433 DDJ786433 DNF786433 DXB786433 EGX786433 EQT786433 FAP786433 FKL786433 FUH786433 GED786433 GNZ786433 GXV786433 HHR786433 HRN786433 IBJ786433 ILF786433 IVB786433 JEX786433 JOT786433 JYP786433 KIL786433 KSH786433 LCD786433 LLZ786433 LVV786433 MFR786433 MPN786433 MZJ786433 NJF786433 NTB786433 OCX786433 OMT786433 OWP786433 PGL786433 PQH786433 QAD786433 QJZ786433 QTV786433 RDR786433 RNN786433 RXJ786433 SHF786433 SRB786433 TAX786433 TKT786433 TUP786433 UEL786433 UOH786433 UYD786433 VHZ786433 VRV786433 WBR786433 WLN786433 WVJ786433 B851969 IX851969 ST851969 ACP851969 AML851969 AWH851969 BGD851969 BPZ851969 BZV851969 CJR851969 CTN851969 DDJ851969 DNF851969 DXB851969 EGX851969 EQT851969 FAP851969 FKL851969 FUH851969 GED851969 GNZ851969 GXV851969 HHR851969 HRN851969 IBJ851969 ILF851969 IVB851969 JEX851969 JOT851969 JYP851969 KIL851969 KSH851969 LCD851969 LLZ851969 LVV851969 MFR851969 MPN851969 MZJ851969 NJF851969 NTB851969 OCX851969 OMT851969 OWP851969 PGL851969 PQH851969 QAD851969 QJZ851969 QTV851969 RDR851969 RNN851969 RXJ851969 SHF851969 SRB851969 TAX851969 TKT851969 TUP851969 UEL851969 UOH851969 UYD851969 VHZ851969 VRV851969 WBR851969 WLN851969 WVJ851969 B917505 IX917505 ST917505 ACP917505 AML917505 AWH917505 BGD917505 BPZ917505 BZV917505 CJR917505 CTN917505 DDJ917505 DNF917505 DXB917505 EGX917505 EQT917505 FAP917505 FKL917505 FUH917505 GED917505 GNZ917505 GXV917505 HHR917505 HRN917505 IBJ917505 ILF917505 IVB917505 JEX917505 JOT917505 JYP917505 KIL917505 KSH917505 LCD917505 LLZ917505 LVV917505 MFR917505 MPN917505 MZJ917505 NJF917505 NTB917505 OCX917505 OMT917505 OWP917505 PGL917505 PQH917505 QAD917505 QJZ917505 QTV917505 RDR917505 RNN917505 RXJ917505 SHF917505 SRB917505 TAX917505 TKT917505 TUP917505 UEL917505 UOH917505 UYD917505 VHZ917505 VRV917505 WBR917505 WLN917505 WVJ917505 B983041 IX983041 ST983041 ACP983041 AML983041 AWH983041 BGD983041 BPZ983041 BZV983041 CJR983041 CTN983041 DDJ983041 DNF983041 DXB983041 EGX983041 EQT983041 FAP983041 FKL983041 FUH983041 GED983041 GNZ983041 GXV983041 HHR983041 HRN983041 IBJ983041 ILF983041 IVB983041 JEX983041 JOT983041 JYP983041 KIL983041 KSH983041 LCD983041 LLZ983041 LVV983041 MFR983041 MPN983041 MZJ983041 NJF983041 NTB983041 OCX983041 OMT983041 OWP983041 PGL983041 PQH983041 QAD983041 QJZ983041 QTV983041 RDR983041 RNN983041 RXJ983041 SHF983041 SRB983041 TAX983041 TKT983041 TUP983041 UEL983041 UOH983041 UYD983041 VHZ983041 VRV983041 WBR983041 WLN983041 WVJ983041">
      <formula1>"1%,2.5%,5%,10%"</formula1>
    </dataValidation>
  </dataValidations>
  <pageMargins left="0.75" right="0.75" top="1" bottom="1" header="0.5" footer="0.5"/>
  <pageSetup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5"/>
  <sheetViews>
    <sheetView zoomScale="110" zoomScaleNormal="110" workbookViewId="0">
      <selection activeCell="B5" sqref="B5"/>
    </sheetView>
  </sheetViews>
  <sheetFormatPr defaultRowHeight="12.75" x14ac:dyDescent="0.2"/>
  <cols>
    <col min="1" max="1" width="8.88671875" style="38"/>
    <col min="2" max="2" width="9.6640625" style="38" customWidth="1"/>
    <col min="3" max="257" width="8.88671875" style="38"/>
    <col min="258" max="258" width="9.6640625" style="38" customWidth="1"/>
    <col min="259" max="513" width="8.88671875" style="38"/>
    <col min="514" max="514" width="9.6640625" style="38" customWidth="1"/>
    <col min="515" max="769" width="8.88671875" style="38"/>
    <col min="770" max="770" width="9.6640625" style="38" customWidth="1"/>
    <col min="771" max="1025" width="8.88671875" style="38"/>
    <col min="1026" max="1026" width="9.6640625" style="38" customWidth="1"/>
    <col min="1027" max="1281" width="8.88671875" style="38"/>
    <col min="1282" max="1282" width="9.6640625" style="38" customWidth="1"/>
    <col min="1283" max="1537" width="8.88671875" style="38"/>
    <col min="1538" max="1538" width="9.6640625" style="38" customWidth="1"/>
    <col min="1539" max="1793" width="8.88671875" style="38"/>
    <col min="1794" max="1794" width="9.6640625" style="38" customWidth="1"/>
    <col min="1795" max="2049" width="8.88671875" style="38"/>
    <col min="2050" max="2050" width="9.6640625" style="38" customWidth="1"/>
    <col min="2051" max="2305" width="8.88671875" style="38"/>
    <col min="2306" max="2306" width="9.6640625" style="38" customWidth="1"/>
    <col min="2307" max="2561" width="8.88671875" style="38"/>
    <col min="2562" max="2562" width="9.6640625" style="38" customWidth="1"/>
    <col min="2563" max="2817" width="8.88671875" style="38"/>
    <col min="2818" max="2818" width="9.6640625" style="38" customWidth="1"/>
    <col min="2819" max="3073" width="8.88671875" style="38"/>
    <col min="3074" max="3074" width="9.6640625" style="38" customWidth="1"/>
    <col min="3075" max="3329" width="8.88671875" style="38"/>
    <col min="3330" max="3330" width="9.6640625" style="38" customWidth="1"/>
    <col min="3331" max="3585" width="8.88671875" style="38"/>
    <col min="3586" max="3586" width="9.6640625" style="38" customWidth="1"/>
    <col min="3587" max="3841" width="8.88671875" style="38"/>
    <col min="3842" max="3842" width="9.6640625" style="38" customWidth="1"/>
    <col min="3843" max="4097" width="8.88671875" style="38"/>
    <col min="4098" max="4098" width="9.6640625" style="38" customWidth="1"/>
    <col min="4099" max="4353" width="8.88671875" style="38"/>
    <col min="4354" max="4354" width="9.6640625" style="38" customWidth="1"/>
    <col min="4355" max="4609" width="8.88671875" style="38"/>
    <col min="4610" max="4610" width="9.6640625" style="38" customWidth="1"/>
    <col min="4611" max="4865" width="8.88671875" style="38"/>
    <col min="4866" max="4866" width="9.6640625" style="38" customWidth="1"/>
    <col min="4867" max="5121" width="8.88671875" style="38"/>
    <col min="5122" max="5122" width="9.6640625" style="38" customWidth="1"/>
    <col min="5123" max="5377" width="8.88671875" style="38"/>
    <col min="5378" max="5378" width="9.6640625" style="38" customWidth="1"/>
    <col min="5379" max="5633" width="8.88671875" style="38"/>
    <col min="5634" max="5634" width="9.6640625" style="38" customWidth="1"/>
    <col min="5635" max="5889" width="8.88671875" style="38"/>
    <col min="5890" max="5890" width="9.6640625" style="38" customWidth="1"/>
    <col min="5891" max="6145" width="8.88671875" style="38"/>
    <col min="6146" max="6146" width="9.6640625" style="38" customWidth="1"/>
    <col min="6147" max="6401" width="8.88671875" style="38"/>
    <col min="6402" max="6402" width="9.6640625" style="38" customWidth="1"/>
    <col min="6403" max="6657" width="8.88671875" style="38"/>
    <col min="6658" max="6658" width="9.6640625" style="38" customWidth="1"/>
    <col min="6659" max="6913" width="8.88671875" style="38"/>
    <col min="6914" max="6914" width="9.6640625" style="38" customWidth="1"/>
    <col min="6915" max="7169" width="8.88671875" style="38"/>
    <col min="7170" max="7170" width="9.6640625" style="38" customWidth="1"/>
    <col min="7171" max="7425" width="8.88671875" style="38"/>
    <col min="7426" max="7426" width="9.6640625" style="38" customWidth="1"/>
    <col min="7427" max="7681" width="8.88671875" style="38"/>
    <col min="7682" max="7682" width="9.6640625" style="38" customWidth="1"/>
    <col min="7683" max="7937" width="8.88671875" style="38"/>
    <col min="7938" max="7938" width="9.6640625" style="38" customWidth="1"/>
    <col min="7939" max="8193" width="8.88671875" style="38"/>
    <col min="8194" max="8194" width="9.6640625" style="38" customWidth="1"/>
    <col min="8195" max="8449" width="8.88671875" style="38"/>
    <col min="8450" max="8450" width="9.6640625" style="38" customWidth="1"/>
    <col min="8451" max="8705" width="8.88671875" style="38"/>
    <col min="8706" max="8706" width="9.6640625" style="38" customWidth="1"/>
    <col min="8707" max="8961" width="8.88671875" style="38"/>
    <col min="8962" max="8962" width="9.6640625" style="38" customWidth="1"/>
    <col min="8963" max="9217" width="8.88671875" style="38"/>
    <col min="9218" max="9218" width="9.6640625" style="38" customWidth="1"/>
    <col min="9219" max="9473" width="8.88671875" style="38"/>
    <col min="9474" max="9474" width="9.6640625" style="38" customWidth="1"/>
    <col min="9475" max="9729" width="8.88671875" style="38"/>
    <col min="9730" max="9730" width="9.6640625" style="38" customWidth="1"/>
    <col min="9731" max="9985" width="8.88671875" style="38"/>
    <col min="9986" max="9986" width="9.6640625" style="38" customWidth="1"/>
    <col min="9987" max="10241" width="8.88671875" style="38"/>
    <col min="10242" max="10242" width="9.6640625" style="38" customWidth="1"/>
    <col min="10243" max="10497" width="8.88671875" style="38"/>
    <col min="10498" max="10498" width="9.6640625" style="38" customWidth="1"/>
    <col min="10499" max="10753" width="8.88671875" style="38"/>
    <col min="10754" max="10754" width="9.6640625" style="38" customWidth="1"/>
    <col min="10755" max="11009" width="8.88671875" style="38"/>
    <col min="11010" max="11010" width="9.6640625" style="38" customWidth="1"/>
    <col min="11011" max="11265" width="8.88671875" style="38"/>
    <col min="11266" max="11266" width="9.6640625" style="38" customWidth="1"/>
    <col min="11267" max="11521" width="8.88671875" style="38"/>
    <col min="11522" max="11522" width="9.6640625" style="38" customWidth="1"/>
    <col min="11523" max="11777" width="8.88671875" style="38"/>
    <col min="11778" max="11778" width="9.6640625" style="38" customWidth="1"/>
    <col min="11779" max="12033" width="8.88671875" style="38"/>
    <col min="12034" max="12034" width="9.6640625" style="38" customWidth="1"/>
    <col min="12035" max="12289" width="8.88671875" style="38"/>
    <col min="12290" max="12290" width="9.6640625" style="38" customWidth="1"/>
    <col min="12291" max="12545" width="8.88671875" style="38"/>
    <col min="12546" max="12546" width="9.6640625" style="38" customWidth="1"/>
    <col min="12547" max="12801" width="8.88671875" style="38"/>
    <col min="12802" max="12802" width="9.6640625" style="38" customWidth="1"/>
    <col min="12803" max="13057" width="8.88671875" style="38"/>
    <col min="13058" max="13058" width="9.6640625" style="38" customWidth="1"/>
    <col min="13059" max="13313" width="8.88671875" style="38"/>
    <col min="13314" max="13314" width="9.6640625" style="38" customWidth="1"/>
    <col min="13315" max="13569" width="8.88671875" style="38"/>
    <col min="13570" max="13570" width="9.6640625" style="38" customWidth="1"/>
    <col min="13571" max="13825" width="8.88671875" style="38"/>
    <col min="13826" max="13826" width="9.6640625" style="38" customWidth="1"/>
    <col min="13827" max="14081" width="8.88671875" style="38"/>
    <col min="14082" max="14082" width="9.6640625" style="38" customWidth="1"/>
    <col min="14083" max="14337" width="8.88671875" style="38"/>
    <col min="14338" max="14338" width="9.6640625" style="38" customWidth="1"/>
    <col min="14339" max="14593" width="8.88671875" style="38"/>
    <col min="14594" max="14594" width="9.6640625" style="38" customWidth="1"/>
    <col min="14595" max="14849" width="8.88671875" style="38"/>
    <col min="14850" max="14850" width="9.6640625" style="38" customWidth="1"/>
    <col min="14851" max="15105" width="8.88671875" style="38"/>
    <col min="15106" max="15106" width="9.6640625" style="38" customWidth="1"/>
    <col min="15107" max="15361" width="8.88671875" style="38"/>
    <col min="15362" max="15362" width="9.6640625" style="38" customWidth="1"/>
    <col min="15363" max="15617" width="8.88671875" style="38"/>
    <col min="15618" max="15618" width="9.6640625" style="38" customWidth="1"/>
    <col min="15619" max="15873" width="8.88671875" style="38"/>
    <col min="15874" max="15874" width="9.6640625" style="38" customWidth="1"/>
    <col min="15875" max="16129" width="8.88671875" style="38"/>
    <col min="16130" max="16130" width="9.6640625" style="38" customWidth="1"/>
    <col min="16131" max="16384" width="8.88671875" style="38"/>
  </cols>
  <sheetData>
    <row r="1" spans="1:2" x14ac:dyDescent="0.2">
      <c r="A1" s="36" t="s">
        <v>49</v>
      </c>
      <c r="B1" s="37">
        <v>2.5000000000000001E-2</v>
      </c>
    </row>
    <row r="2" spans="1:2" x14ac:dyDescent="0.2">
      <c r="A2" s="38" t="s">
        <v>55</v>
      </c>
      <c r="B2" s="39">
        <f>ABS(NORMSINV(B1))</f>
        <v>1.9599639845400538</v>
      </c>
    </row>
    <row r="4" spans="1:2" x14ac:dyDescent="0.2">
      <c r="A4" s="40" t="s">
        <v>50</v>
      </c>
      <c r="B4" s="36" t="s">
        <v>58</v>
      </c>
    </row>
    <row r="5" spans="1:2" x14ac:dyDescent="0.2">
      <c r="A5" s="42">
        <v>-4</v>
      </c>
      <c r="B5" s="43">
        <f t="shared" ref="B5:B21" si="0">1-(NORMSDIST($A5+B$2)-NORMSDIST($A5-B$2))</f>
        <v>0.97932663190257563</v>
      </c>
    </row>
    <row r="6" spans="1:2" x14ac:dyDescent="0.2">
      <c r="A6" s="42">
        <v>-3.5</v>
      </c>
      <c r="B6" s="43">
        <f t="shared" si="0"/>
        <v>0.93822423645357333</v>
      </c>
    </row>
    <row r="7" spans="1:2" x14ac:dyDescent="0.2">
      <c r="A7" s="42">
        <v>-3</v>
      </c>
      <c r="B7" s="43">
        <f t="shared" si="0"/>
        <v>0.85083876832705618</v>
      </c>
    </row>
    <row r="8" spans="1:2" x14ac:dyDescent="0.2">
      <c r="A8" s="42">
        <v>-2.5</v>
      </c>
      <c r="B8" s="43">
        <f t="shared" si="0"/>
        <v>0.70541800111380037</v>
      </c>
    </row>
    <row r="9" spans="1:2" x14ac:dyDescent="0.2">
      <c r="A9" s="42">
        <v>-2</v>
      </c>
      <c r="B9" s="43">
        <f t="shared" si="0"/>
        <v>0.51600527397617491</v>
      </c>
    </row>
    <row r="10" spans="1:2" x14ac:dyDescent="0.2">
      <c r="A10" s="42">
        <v>-1.5</v>
      </c>
      <c r="B10" s="43">
        <f t="shared" si="0"/>
        <v>0.32304115977680503</v>
      </c>
    </row>
    <row r="11" spans="1:2" x14ac:dyDescent="0.2">
      <c r="A11" s="42">
        <v>-1</v>
      </c>
      <c r="B11" s="43">
        <f t="shared" si="0"/>
        <v>0.17007504575308752</v>
      </c>
    </row>
    <row r="12" spans="1:2" x14ac:dyDescent="0.2">
      <c r="A12" s="42">
        <v>-0.5</v>
      </c>
      <c r="B12" s="43">
        <f t="shared" si="0"/>
        <v>7.9097534160596616E-2</v>
      </c>
    </row>
    <row r="13" spans="1:2" x14ac:dyDescent="0.2">
      <c r="A13" s="42">
        <v>0</v>
      </c>
      <c r="B13" s="43">
        <f t="shared" si="0"/>
        <v>5.0000000000000044E-2</v>
      </c>
    </row>
    <row r="14" spans="1:2" x14ac:dyDescent="0.2">
      <c r="A14" s="42">
        <v>0.5</v>
      </c>
      <c r="B14" s="43">
        <f t="shared" si="0"/>
        <v>7.9097534160596616E-2</v>
      </c>
    </row>
    <row r="15" spans="1:2" x14ac:dyDescent="0.2">
      <c r="A15" s="42">
        <v>1</v>
      </c>
      <c r="B15" s="43">
        <f t="shared" si="0"/>
        <v>0.17007504575308752</v>
      </c>
    </row>
    <row r="16" spans="1:2" x14ac:dyDescent="0.2">
      <c r="A16" s="42">
        <v>1.5</v>
      </c>
      <c r="B16" s="43">
        <f t="shared" si="0"/>
        <v>0.32304115977680503</v>
      </c>
    </row>
    <row r="17" spans="1:2" x14ac:dyDescent="0.2">
      <c r="A17" s="42">
        <v>2</v>
      </c>
      <c r="B17" s="43">
        <f t="shared" si="0"/>
        <v>0.51600527397617491</v>
      </c>
    </row>
    <row r="18" spans="1:2" x14ac:dyDescent="0.2">
      <c r="A18" s="42">
        <v>2.5</v>
      </c>
      <c r="B18" s="43">
        <f t="shared" si="0"/>
        <v>0.70541800111380037</v>
      </c>
    </row>
    <row r="19" spans="1:2" x14ac:dyDescent="0.2">
      <c r="A19" s="42">
        <v>3</v>
      </c>
      <c r="B19" s="43">
        <f t="shared" si="0"/>
        <v>0.85083876832705629</v>
      </c>
    </row>
    <row r="20" spans="1:2" x14ac:dyDescent="0.2">
      <c r="A20" s="42">
        <v>3.5</v>
      </c>
      <c r="B20" s="43">
        <f t="shared" si="0"/>
        <v>0.93822423645357333</v>
      </c>
    </row>
    <row r="21" spans="1:2" x14ac:dyDescent="0.2">
      <c r="A21" s="42">
        <v>4</v>
      </c>
      <c r="B21" s="43">
        <f t="shared" si="0"/>
        <v>0.97932663190257574</v>
      </c>
    </row>
    <row r="22" spans="1:2" x14ac:dyDescent="0.2">
      <c r="B22" s="44"/>
    </row>
    <row r="23" spans="1:2" ht="15" x14ac:dyDescent="0.25">
      <c r="A23" s="46" t="s">
        <v>59</v>
      </c>
    </row>
    <row r="24" spans="1:2" x14ac:dyDescent="0.2">
      <c r="B24" s="47" t="s">
        <v>60</v>
      </c>
    </row>
    <row r="25" spans="1:2" x14ac:dyDescent="0.2">
      <c r="B25" s="47" t="s">
        <v>61</v>
      </c>
    </row>
  </sheetData>
  <dataValidations count="1">
    <dataValidation type="list" allowBlank="1" showInputMessage="1" showErrorMessage="1" sqref="B1 IX1 ST1 ACP1 AML1 AWH1 BGD1 BPZ1 BZV1 CJR1 CTN1 DDJ1 DNF1 DXB1 EGX1 EQT1 FAP1 FKL1 FUH1 GED1 GNZ1 GXV1 HHR1 HRN1 IBJ1 ILF1 IVB1 JEX1 JOT1 JYP1 KIL1 KSH1 LCD1 LLZ1 LVV1 MFR1 MPN1 MZJ1 NJF1 NTB1 OCX1 OMT1 OWP1 PGL1 PQH1 QAD1 QJZ1 QTV1 RDR1 RNN1 RXJ1 SHF1 SRB1 TAX1 TKT1 TUP1 UEL1 UOH1 UYD1 VHZ1 VRV1 WBR1 WLN1 WVJ1 B65537 IX65537 ST65537 ACP65537 AML65537 AWH65537 BGD65537 BPZ65537 BZV65537 CJR65537 CTN65537 DDJ65537 DNF65537 DXB65537 EGX65537 EQT65537 FAP65537 FKL65537 FUH65537 GED65537 GNZ65537 GXV65537 HHR65537 HRN65537 IBJ65537 ILF65537 IVB65537 JEX65537 JOT65537 JYP65537 KIL65537 KSH65537 LCD65537 LLZ65537 LVV65537 MFR65537 MPN65537 MZJ65537 NJF65537 NTB65537 OCX65537 OMT65537 OWP65537 PGL65537 PQH65537 QAD65537 QJZ65537 QTV65537 RDR65537 RNN65537 RXJ65537 SHF65537 SRB65537 TAX65537 TKT65537 TUP65537 UEL65537 UOH65537 UYD65537 VHZ65537 VRV65537 WBR65537 WLN65537 WVJ65537 B131073 IX131073 ST131073 ACP131073 AML131073 AWH131073 BGD131073 BPZ131073 BZV131073 CJR131073 CTN131073 DDJ131073 DNF131073 DXB131073 EGX131073 EQT131073 FAP131073 FKL131073 FUH131073 GED131073 GNZ131073 GXV131073 HHR131073 HRN131073 IBJ131073 ILF131073 IVB131073 JEX131073 JOT131073 JYP131073 KIL131073 KSH131073 LCD131073 LLZ131073 LVV131073 MFR131073 MPN131073 MZJ131073 NJF131073 NTB131073 OCX131073 OMT131073 OWP131073 PGL131073 PQH131073 QAD131073 QJZ131073 QTV131073 RDR131073 RNN131073 RXJ131073 SHF131073 SRB131073 TAX131073 TKT131073 TUP131073 UEL131073 UOH131073 UYD131073 VHZ131073 VRV131073 WBR131073 WLN131073 WVJ131073 B196609 IX196609 ST196609 ACP196609 AML196609 AWH196609 BGD196609 BPZ196609 BZV196609 CJR196609 CTN196609 DDJ196609 DNF196609 DXB196609 EGX196609 EQT196609 FAP196609 FKL196609 FUH196609 GED196609 GNZ196609 GXV196609 HHR196609 HRN196609 IBJ196609 ILF196609 IVB196609 JEX196609 JOT196609 JYP196609 KIL196609 KSH196609 LCD196609 LLZ196609 LVV196609 MFR196609 MPN196609 MZJ196609 NJF196609 NTB196609 OCX196609 OMT196609 OWP196609 PGL196609 PQH196609 QAD196609 QJZ196609 QTV196609 RDR196609 RNN196609 RXJ196609 SHF196609 SRB196609 TAX196609 TKT196609 TUP196609 UEL196609 UOH196609 UYD196609 VHZ196609 VRV196609 WBR196609 WLN196609 WVJ196609 B262145 IX262145 ST262145 ACP262145 AML262145 AWH262145 BGD262145 BPZ262145 BZV262145 CJR262145 CTN262145 DDJ262145 DNF262145 DXB262145 EGX262145 EQT262145 FAP262145 FKL262145 FUH262145 GED262145 GNZ262145 GXV262145 HHR262145 HRN262145 IBJ262145 ILF262145 IVB262145 JEX262145 JOT262145 JYP262145 KIL262145 KSH262145 LCD262145 LLZ262145 LVV262145 MFR262145 MPN262145 MZJ262145 NJF262145 NTB262145 OCX262145 OMT262145 OWP262145 PGL262145 PQH262145 QAD262145 QJZ262145 QTV262145 RDR262145 RNN262145 RXJ262145 SHF262145 SRB262145 TAX262145 TKT262145 TUP262145 UEL262145 UOH262145 UYD262145 VHZ262145 VRV262145 WBR262145 WLN262145 WVJ262145 B327681 IX327681 ST327681 ACP327681 AML327681 AWH327681 BGD327681 BPZ327681 BZV327681 CJR327681 CTN327681 DDJ327681 DNF327681 DXB327681 EGX327681 EQT327681 FAP327681 FKL327681 FUH327681 GED327681 GNZ327681 GXV327681 HHR327681 HRN327681 IBJ327681 ILF327681 IVB327681 JEX327681 JOT327681 JYP327681 KIL327681 KSH327681 LCD327681 LLZ327681 LVV327681 MFR327681 MPN327681 MZJ327681 NJF327681 NTB327681 OCX327681 OMT327681 OWP327681 PGL327681 PQH327681 QAD327681 QJZ327681 QTV327681 RDR327681 RNN327681 RXJ327681 SHF327681 SRB327681 TAX327681 TKT327681 TUP327681 UEL327681 UOH327681 UYD327681 VHZ327681 VRV327681 WBR327681 WLN327681 WVJ327681 B393217 IX393217 ST393217 ACP393217 AML393217 AWH393217 BGD393217 BPZ393217 BZV393217 CJR393217 CTN393217 DDJ393217 DNF393217 DXB393217 EGX393217 EQT393217 FAP393217 FKL393217 FUH393217 GED393217 GNZ393217 GXV393217 HHR393217 HRN393217 IBJ393217 ILF393217 IVB393217 JEX393217 JOT393217 JYP393217 KIL393217 KSH393217 LCD393217 LLZ393217 LVV393217 MFR393217 MPN393217 MZJ393217 NJF393217 NTB393217 OCX393217 OMT393217 OWP393217 PGL393217 PQH393217 QAD393217 QJZ393217 QTV393217 RDR393217 RNN393217 RXJ393217 SHF393217 SRB393217 TAX393217 TKT393217 TUP393217 UEL393217 UOH393217 UYD393217 VHZ393217 VRV393217 WBR393217 WLN393217 WVJ393217 B458753 IX458753 ST458753 ACP458753 AML458753 AWH458753 BGD458753 BPZ458753 BZV458753 CJR458753 CTN458753 DDJ458753 DNF458753 DXB458753 EGX458753 EQT458753 FAP458753 FKL458753 FUH458753 GED458753 GNZ458753 GXV458753 HHR458753 HRN458753 IBJ458753 ILF458753 IVB458753 JEX458753 JOT458753 JYP458753 KIL458753 KSH458753 LCD458753 LLZ458753 LVV458753 MFR458753 MPN458753 MZJ458753 NJF458753 NTB458753 OCX458753 OMT458753 OWP458753 PGL458753 PQH458753 QAD458753 QJZ458753 QTV458753 RDR458753 RNN458753 RXJ458753 SHF458753 SRB458753 TAX458753 TKT458753 TUP458753 UEL458753 UOH458753 UYD458753 VHZ458753 VRV458753 WBR458753 WLN458753 WVJ458753 B524289 IX524289 ST524289 ACP524289 AML524289 AWH524289 BGD524289 BPZ524289 BZV524289 CJR524289 CTN524289 DDJ524289 DNF524289 DXB524289 EGX524289 EQT524289 FAP524289 FKL524289 FUH524289 GED524289 GNZ524289 GXV524289 HHR524289 HRN524289 IBJ524289 ILF524289 IVB524289 JEX524289 JOT524289 JYP524289 KIL524289 KSH524289 LCD524289 LLZ524289 LVV524289 MFR524289 MPN524289 MZJ524289 NJF524289 NTB524289 OCX524289 OMT524289 OWP524289 PGL524289 PQH524289 QAD524289 QJZ524289 QTV524289 RDR524289 RNN524289 RXJ524289 SHF524289 SRB524289 TAX524289 TKT524289 TUP524289 UEL524289 UOH524289 UYD524289 VHZ524289 VRV524289 WBR524289 WLN524289 WVJ524289 B589825 IX589825 ST589825 ACP589825 AML589825 AWH589825 BGD589825 BPZ589825 BZV589825 CJR589825 CTN589825 DDJ589825 DNF589825 DXB589825 EGX589825 EQT589825 FAP589825 FKL589825 FUH589825 GED589825 GNZ589825 GXV589825 HHR589825 HRN589825 IBJ589825 ILF589825 IVB589825 JEX589825 JOT589825 JYP589825 KIL589825 KSH589825 LCD589825 LLZ589825 LVV589825 MFR589825 MPN589825 MZJ589825 NJF589825 NTB589825 OCX589825 OMT589825 OWP589825 PGL589825 PQH589825 QAD589825 QJZ589825 QTV589825 RDR589825 RNN589825 RXJ589825 SHF589825 SRB589825 TAX589825 TKT589825 TUP589825 UEL589825 UOH589825 UYD589825 VHZ589825 VRV589825 WBR589825 WLN589825 WVJ589825 B655361 IX655361 ST655361 ACP655361 AML655361 AWH655361 BGD655361 BPZ655361 BZV655361 CJR655361 CTN655361 DDJ655361 DNF655361 DXB655361 EGX655361 EQT655361 FAP655361 FKL655361 FUH655361 GED655361 GNZ655361 GXV655361 HHR655361 HRN655361 IBJ655361 ILF655361 IVB655361 JEX655361 JOT655361 JYP655361 KIL655361 KSH655361 LCD655361 LLZ655361 LVV655361 MFR655361 MPN655361 MZJ655361 NJF655361 NTB655361 OCX655361 OMT655361 OWP655361 PGL655361 PQH655361 QAD655361 QJZ655361 QTV655361 RDR655361 RNN655361 RXJ655361 SHF655361 SRB655361 TAX655361 TKT655361 TUP655361 UEL655361 UOH655361 UYD655361 VHZ655361 VRV655361 WBR655361 WLN655361 WVJ655361 B720897 IX720897 ST720897 ACP720897 AML720897 AWH720897 BGD720897 BPZ720897 BZV720897 CJR720897 CTN720897 DDJ720897 DNF720897 DXB720897 EGX720897 EQT720897 FAP720897 FKL720897 FUH720897 GED720897 GNZ720897 GXV720897 HHR720897 HRN720897 IBJ720897 ILF720897 IVB720897 JEX720897 JOT720897 JYP720897 KIL720897 KSH720897 LCD720897 LLZ720897 LVV720897 MFR720897 MPN720897 MZJ720897 NJF720897 NTB720897 OCX720897 OMT720897 OWP720897 PGL720897 PQH720897 QAD720897 QJZ720897 QTV720897 RDR720897 RNN720897 RXJ720897 SHF720897 SRB720897 TAX720897 TKT720897 TUP720897 UEL720897 UOH720897 UYD720897 VHZ720897 VRV720897 WBR720897 WLN720897 WVJ720897 B786433 IX786433 ST786433 ACP786433 AML786433 AWH786433 BGD786433 BPZ786433 BZV786433 CJR786433 CTN786433 DDJ786433 DNF786433 DXB786433 EGX786433 EQT786433 FAP786433 FKL786433 FUH786433 GED786433 GNZ786433 GXV786433 HHR786433 HRN786433 IBJ786433 ILF786433 IVB786433 JEX786433 JOT786433 JYP786433 KIL786433 KSH786433 LCD786433 LLZ786433 LVV786433 MFR786433 MPN786433 MZJ786433 NJF786433 NTB786433 OCX786433 OMT786433 OWP786433 PGL786433 PQH786433 QAD786433 QJZ786433 QTV786433 RDR786433 RNN786433 RXJ786433 SHF786433 SRB786433 TAX786433 TKT786433 TUP786433 UEL786433 UOH786433 UYD786433 VHZ786433 VRV786433 WBR786433 WLN786433 WVJ786433 B851969 IX851969 ST851969 ACP851969 AML851969 AWH851969 BGD851969 BPZ851969 BZV851969 CJR851969 CTN851969 DDJ851969 DNF851969 DXB851969 EGX851969 EQT851969 FAP851969 FKL851969 FUH851969 GED851969 GNZ851969 GXV851969 HHR851969 HRN851969 IBJ851969 ILF851969 IVB851969 JEX851969 JOT851969 JYP851969 KIL851969 KSH851969 LCD851969 LLZ851969 LVV851969 MFR851969 MPN851969 MZJ851969 NJF851969 NTB851969 OCX851969 OMT851969 OWP851969 PGL851969 PQH851969 QAD851969 QJZ851969 QTV851969 RDR851969 RNN851969 RXJ851969 SHF851969 SRB851969 TAX851969 TKT851969 TUP851969 UEL851969 UOH851969 UYD851969 VHZ851969 VRV851969 WBR851969 WLN851969 WVJ851969 B917505 IX917505 ST917505 ACP917505 AML917505 AWH917505 BGD917505 BPZ917505 BZV917505 CJR917505 CTN917505 DDJ917505 DNF917505 DXB917505 EGX917505 EQT917505 FAP917505 FKL917505 FUH917505 GED917505 GNZ917505 GXV917505 HHR917505 HRN917505 IBJ917505 ILF917505 IVB917505 JEX917505 JOT917505 JYP917505 KIL917505 KSH917505 LCD917505 LLZ917505 LVV917505 MFR917505 MPN917505 MZJ917505 NJF917505 NTB917505 OCX917505 OMT917505 OWP917505 PGL917505 PQH917505 QAD917505 QJZ917505 QTV917505 RDR917505 RNN917505 RXJ917505 SHF917505 SRB917505 TAX917505 TKT917505 TUP917505 UEL917505 UOH917505 UYD917505 VHZ917505 VRV917505 WBR917505 WLN917505 WVJ917505 B983041 IX983041 ST983041 ACP983041 AML983041 AWH983041 BGD983041 BPZ983041 BZV983041 CJR983041 CTN983041 DDJ983041 DNF983041 DXB983041 EGX983041 EQT983041 FAP983041 FKL983041 FUH983041 GED983041 GNZ983041 GXV983041 HHR983041 HRN983041 IBJ983041 ILF983041 IVB983041 JEX983041 JOT983041 JYP983041 KIL983041 KSH983041 LCD983041 LLZ983041 LVV983041 MFR983041 MPN983041 MZJ983041 NJF983041 NTB983041 OCX983041 OMT983041 OWP983041 PGL983041 PQH983041 QAD983041 QJZ983041 QTV983041 RDR983041 RNN983041 RXJ983041 SHF983041 SRB983041 TAX983041 TKT983041 TUP983041 UEL983041 UOH983041 UYD983041 VHZ983041 VRV983041 WBR983041 WLN983041 WVJ983041">
      <formula1>"1%,2.5%,5%,10%"</formula1>
    </dataValidation>
  </dataValidations>
  <pageMargins left="0.75" right="0.75" top="1" bottom="1" header="0.5" footer="0.5"/>
  <pageSetup orientation="portrait"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zoomScale="110" zoomScaleNormal="110" workbookViewId="0">
      <selection activeCell="B2" sqref="B2"/>
    </sheetView>
  </sheetViews>
  <sheetFormatPr defaultRowHeight="12.75" x14ac:dyDescent="0.2"/>
  <cols>
    <col min="1" max="1" width="8.88671875" style="38"/>
    <col min="2" max="2" width="9.6640625" style="38" customWidth="1"/>
    <col min="3" max="257" width="8.88671875" style="38"/>
    <col min="258" max="258" width="9.6640625" style="38" customWidth="1"/>
    <col min="259" max="513" width="8.88671875" style="38"/>
    <col min="514" max="514" width="9.6640625" style="38" customWidth="1"/>
    <col min="515" max="769" width="8.88671875" style="38"/>
    <col min="770" max="770" width="9.6640625" style="38" customWidth="1"/>
    <col min="771" max="1025" width="8.88671875" style="38"/>
    <col min="1026" max="1026" width="9.6640625" style="38" customWidth="1"/>
    <col min="1027" max="1281" width="8.88671875" style="38"/>
    <col min="1282" max="1282" width="9.6640625" style="38" customWidth="1"/>
    <col min="1283" max="1537" width="8.88671875" style="38"/>
    <col min="1538" max="1538" width="9.6640625" style="38" customWidth="1"/>
    <col min="1539" max="1793" width="8.88671875" style="38"/>
    <col min="1794" max="1794" width="9.6640625" style="38" customWidth="1"/>
    <col min="1795" max="2049" width="8.88671875" style="38"/>
    <col min="2050" max="2050" width="9.6640625" style="38" customWidth="1"/>
    <col min="2051" max="2305" width="8.88671875" style="38"/>
    <col min="2306" max="2306" width="9.6640625" style="38" customWidth="1"/>
    <col min="2307" max="2561" width="8.88671875" style="38"/>
    <col min="2562" max="2562" width="9.6640625" style="38" customWidth="1"/>
    <col min="2563" max="2817" width="8.88671875" style="38"/>
    <col min="2818" max="2818" width="9.6640625" style="38" customWidth="1"/>
    <col min="2819" max="3073" width="8.88671875" style="38"/>
    <col min="3074" max="3074" width="9.6640625" style="38" customWidth="1"/>
    <col min="3075" max="3329" width="8.88671875" style="38"/>
    <col min="3330" max="3330" width="9.6640625" style="38" customWidth="1"/>
    <col min="3331" max="3585" width="8.88671875" style="38"/>
    <col min="3586" max="3586" width="9.6640625" style="38" customWidth="1"/>
    <col min="3587" max="3841" width="8.88671875" style="38"/>
    <col min="3842" max="3842" width="9.6640625" style="38" customWidth="1"/>
    <col min="3843" max="4097" width="8.88671875" style="38"/>
    <col min="4098" max="4098" width="9.6640625" style="38" customWidth="1"/>
    <col min="4099" max="4353" width="8.88671875" style="38"/>
    <col min="4354" max="4354" width="9.6640625" style="38" customWidth="1"/>
    <col min="4355" max="4609" width="8.88671875" style="38"/>
    <col min="4610" max="4610" width="9.6640625" style="38" customWidth="1"/>
    <col min="4611" max="4865" width="8.88671875" style="38"/>
    <col min="4866" max="4866" width="9.6640625" style="38" customWidth="1"/>
    <col min="4867" max="5121" width="8.88671875" style="38"/>
    <col min="5122" max="5122" width="9.6640625" style="38" customWidth="1"/>
    <col min="5123" max="5377" width="8.88671875" style="38"/>
    <col min="5378" max="5378" width="9.6640625" style="38" customWidth="1"/>
    <col min="5379" max="5633" width="8.88671875" style="38"/>
    <col min="5634" max="5634" width="9.6640625" style="38" customWidth="1"/>
    <col min="5635" max="5889" width="8.88671875" style="38"/>
    <col min="5890" max="5890" width="9.6640625" style="38" customWidth="1"/>
    <col min="5891" max="6145" width="8.88671875" style="38"/>
    <col min="6146" max="6146" width="9.6640625" style="38" customWidth="1"/>
    <col min="6147" max="6401" width="8.88671875" style="38"/>
    <col min="6402" max="6402" width="9.6640625" style="38" customWidth="1"/>
    <col min="6403" max="6657" width="8.88671875" style="38"/>
    <col min="6658" max="6658" width="9.6640625" style="38" customWidth="1"/>
    <col min="6659" max="6913" width="8.88671875" style="38"/>
    <col min="6914" max="6914" width="9.6640625" style="38" customWidth="1"/>
    <col min="6915" max="7169" width="8.88671875" style="38"/>
    <col min="7170" max="7170" width="9.6640625" style="38" customWidth="1"/>
    <col min="7171" max="7425" width="8.88671875" style="38"/>
    <col min="7426" max="7426" width="9.6640625" style="38" customWidth="1"/>
    <col min="7427" max="7681" width="8.88671875" style="38"/>
    <col min="7682" max="7682" width="9.6640625" style="38" customWidth="1"/>
    <col min="7683" max="7937" width="8.88671875" style="38"/>
    <col min="7938" max="7938" width="9.6640625" style="38" customWidth="1"/>
    <col min="7939" max="8193" width="8.88671875" style="38"/>
    <col min="8194" max="8194" width="9.6640625" style="38" customWidth="1"/>
    <col min="8195" max="8449" width="8.88671875" style="38"/>
    <col min="8450" max="8450" width="9.6640625" style="38" customWidth="1"/>
    <col min="8451" max="8705" width="8.88671875" style="38"/>
    <col min="8706" max="8706" width="9.6640625" style="38" customWidth="1"/>
    <col min="8707" max="8961" width="8.88671875" style="38"/>
    <col min="8962" max="8962" width="9.6640625" style="38" customWidth="1"/>
    <col min="8963" max="9217" width="8.88671875" style="38"/>
    <col min="9218" max="9218" width="9.6640625" style="38" customWidth="1"/>
    <col min="9219" max="9473" width="8.88671875" style="38"/>
    <col min="9474" max="9474" width="9.6640625" style="38" customWidth="1"/>
    <col min="9475" max="9729" width="8.88671875" style="38"/>
    <col min="9730" max="9730" width="9.6640625" style="38" customWidth="1"/>
    <col min="9731" max="9985" width="8.88671875" style="38"/>
    <col min="9986" max="9986" width="9.6640625" style="38" customWidth="1"/>
    <col min="9987" max="10241" width="8.88671875" style="38"/>
    <col min="10242" max="10242" width="9.6640625" style="38" customWidth="1"/>
    <col min="10243" max="10497" width="8.88671875" style="38"/>
    <col min="10498" max="10498" width="9.6640625" style="38" customWidth="1"/>
    <col min="10499" max="10753" width="8.88671875" style="38"/>
    <col min="10754" max="10754" width="9.6640625" style="38" customWidth="1"/>
    <col min="10755" max="11009" width="8.88671875" style="38"/>
    <col min="11010" max="11010" width="9.6640625" style="38" customWidth="1"/>
    <col min="11011" max="11265" width="8.88671875" style="38"/>
    <col min="11266" max="11266" width="9.6640625" style="38" customWidth="1"/>
    <col min="11267" max="11521" width="8.88671875" style="38"/>
    <col min="11522" max="11522" width="9.6640625" style="38" customWidth="1"/>
    <col min="11523" max="11777" width="8.88671875" style="38"/>
    <col min="11778" max="11778" width="9.6640625" style="38" customWidth="1"/>
    <col min="11779" max="12033" width="8.88671875" style="38"/>
    <col min="12034" max="12034" width="9.6640625" style="38" customWidth="1"/>
    <col min="12035" max="12289" width="8.88671875" style="38"/>
    <col min="12290" max="12290" width="9.6640625" style="38" customWidth="1"/>
    <col min="12291" max="12545" width="8.88671875" style="38"/>
    <col min="12546" max="12546" width="9.6640625" style="38" customWidth="1"/>
    <col min="12547" max="12801" width="8.88671875" style="38"/>
    <col min="12802" max="12802" width="9.6640625" style="38" customWidth="1"/>
    <col min="12803" max="13057" width="8.88671875" style="38"/>
    <col min="13058" max="13058" width="9.6640625" style="38" customWidth="1"/>
    <col min="13059" max="13313" width="8.88671875" style="38"/>
    <col min="13314" max="13314" width="9.6640625" style="38" customWidth="1"/>
    <col min="13315" max="13569" width="8.88671875" style="38"/>
    <col min="13570" max="13570" width="9.6640625" style="38" customWidth="1"/>
    <col min="13571" max="13825" width="8.88671875" style="38"/>
    <col min="13826" max="13826" width="9.6640625" style="38" customWidth="1"/>
    <col min="13827" max="14081" width="8.88671875" style="38"/>
    <col min="14082" max="14082" width="9.6640625" style="38" customWidth="1"/>
    <col min="14083" max="14337" width="8.88671875" style="38"/>
    <col min="14338" max="14338" width="9.6640625" style="38" customWidth="1"/>
    <col min="14339" max="14593" width="8.88671875" style="38"/>
    <col min="14594" max="14594" width="9.6640625" style="38" customWidth="1"/>
    <col min="14595" max="14849" width="8.88671875" style="38"/>
    <col min="14850" max="14850" width="9.6640625" style="38" customWidth="1"/>
    <col min="14851" max="15105" width="8.88671875" style="38"/>
    <col min="15106" max="15106" width="9.6640625" style="38" customWidth="1"/>
    <col min="15107" max="15361" width="8.88671875" style="38"/>
    <col min="15362" max="15362" width="9.6640625" style="38" customWidth="1"/>
    <col min="15363" max="15617" width="8.88671875" style="38"/>
    <col min="15618" max="15618" width="9.6640625" style="38" customWidth="1"/>
    <col min="15619" max="15873" width="8.88671875" style="38"/>
    <col min="15874" max="15874" width="9.6640625" style="38" customWidth="1"/>
    <col min="15875" max="16129" width="8.88671875" style="38"/>
    <col min="16130" max="16130" width="9.6640625" style="38" customWidth="1"/>
    <col min="16131" max="16384" width="8.88671875" style="38"/>
  </cols>
  <sheetData>
    <row r="1" spans="1:3" x14ac:dyDescent="0.2">
      <c r="A1" s="36" t="s">
        <v>49</v>
      </c>
      <c r="B1" s="48">
        <v>0.05</v>
      </c>
    </row>
    <row r="2" spans="1:3" x14ac:dyDescent="0.2">
      <c r="A2" s="38" t="s">
        <v>55</v>
      </c>
      <c r="B2" s="39">
        <f>ABS(NORMSINV(B1))</f>
        <v>1.6448536269514726</v>
      </c>
    </row>
    <row r="4" spans="1:3" x14ac:dyDescent="0.2">
      <c r="A4" s="40" t="s">
        <v>50</v>
      </c>
      <c r="B4" s="36" t="s">
        <v>58</v>
      </c>
      <c r="C4" s="36" t="s">
        <v>51</v>
      </c>
    </row>
    <row r="5" spans="1:3" x14ac:dyDescent="0.2">
      <c r="A5" s="42">
        <v>-4</v>
      </c>
      <c r="B5" s="49">
        <f t="shared" ref="B5:B21" si="0">1-(NORMSDIST($A5+B$2)-NORMSDIST($A5-B$2))</f>
        <v>0.99074230289259668</v>
      </c>
      <c r="C5" s="50">
        <f>(NORMSDIST($A5+B$2)-NORMSDIST($A5-B$2))</f>
        <v>9.2576971074033333E-3</v>
      </c>
    </row>
    <row r="6" spans="1:3" x14ac:dyDescent="0.2">
      <c r="A6" s="42">
        <v>-3.5</v>
      </c>
      <c r="B6" s="49">
        <f t="shared" si="0"/>
        <v>0.96821247025967827</v>
      </c>
      <c r="C6" s="50">
        <f t="shared" ref="C6:C21" si="1">(NORMSDIST($A6+B$2)-NORMSDIST($A6-B$2))</f>
        <v>3.1787529740321764E-2</v>
      </c>
    </row>
    <row r="7" spans="1:3" x14ac:dyDescent="0.2">
      <c r="A7" s="42">
        <v>-3</v>
      </c>
      <c r="B7" s="49">
        <f t="shared" si="0"/>
        <v>0.91231623833856346</v>
      </c>
      <c r="C7" s="50">
        <f t="shared" si="1"/>
        <v>8.7683761661436543E-2</v>
      </c>
    </row>
    <row r="8" spans="1:3" x14ac:dyDescent="0.2">
      <c r="A8" s="42">
        <v>-2.5</v>
      </c>
      <c r="B8" s="49">
        <f t="shared" si="0"/>
        <v>0.80378194155752547</v>
      </c>
      <c r="C8" s="50">
        <f t="shared" si="1"/>
        <v>0.19621805844247453</v>
      </c>
    </row>
    <row r="9" spans="1:3" x14ac:dyDescent="0.2">
      <c r="A9" s="42">
        <v>-2</v>
      </c>
      <c r="B9" s="49">
        <f t="shared" si="0"/>
        <v>0.6388938033269338</v>
      </c>
      <c r="C9" s="50">
        <f t="shared" si="1"/>
        <v>0.36110619667306615</v>
      </c>
    </row>
    <row r="10" spans="1:3" x14ac:dyDescent="0.2">
      <c r="A10" s="42">
        <v>-1.5</v>
      </c>
      <c r="B10" s="49">
        <f t="shared" si="0"/>
        <v>0.44324406998734123</v>
      </c>
      <c r="C10" s="50">
        <f t="shared" si="1"/>
        <v>0.55675593001265877</v>
      </c>
    </row>
    <row r="11" spans="1:3" x14ac:dyDescent="0.2">
      <c r="A11" s="42">
        <v>-1</v>
      </c>
      <c r="B11" s="49">
        <f t="shared" si="0"/>
        <v>0.26359733590147727</v>
      </c>
      <c r="C11" s="50">
        <f t="shared" si="1"/>
        <v>0.73640266409852273</v>
      </c>
    </row>
    <row r="12" spans="1:3" x14ac:dyDescent="0.2">
      <c r="A12" s="42">
        <v>-0.5</v>
      </c>
      <c r="B12" s="49">
        <f t="shared" si="0"/>
        <v>0.14211717416200864</v>
      </c>
      <c r="C12" s="50">
        <f t="shared" si="1"/>
        <v>0.85788282583799136</v>
      </c>
    </row>
    <row r="13" spans="1:3" x14ac:dyDescent="0.2">
      <c r="A13" s="42">
        <v>0</v>
      </c>
      <c r="B13" s="49">
        <f t="shared" si="0"/>
        <v>0.10000000000000009</v>
      </c>
      <c r="C13" s="50">
        <f t="shared" si="1"/>
        <v>0.89999999999999991</v>
      </c>
    </row>
    <row r="14" spans="1:3" x14ac:dyDescent="0.2">
      <c r="A14" s="42">
        <v>0.5</v>
      </c>
      <c r="B14" s="49">
        <f t="shared" si="0"/>
        <v>0.14211717416200864</v>
      </c>
      <c r="C14" s="50">
        <f t="shared" si="1"/>
        <v>0.85788282583799136</v>
      </c>
    </row>
    <row r="15" spans="1:3" x14ac:dyDescent="0.2">
      <c r="A15" s="42">
        <v>1</v>
      </c>
      <c r="B15" s="49">
        <f t="shared" si="0"/>
        <v>0.26359733590147727</v>
      </c>
      <c r="C15" s="50">
        <f t="shared" si="1"/>
        <v>0.73640266409852273</v>
      </c>
    </row>
    <row r="16" spans="1:3" x14ac:dyDescent="0.2">
      <c r="A16" s="42">
        <v>1.5</v>
      </c>
      <c r="B16" s="49">
        <f t="shared" si="0"/>
        <v>0.44324406998734123</v>
      </c>
      <c r="C16" s="50">
        <f t="shared" si="1"/>
        <v>0.55675593001265877</v>
      </c>
    </row>
    <row r="17" spans="1:3" x14ac:dyDescent="0.2">
      <c r="A17" s="42">
        <v>2</v>
      </c>
      <c r="B17" s="49">
        <f t="shared" si="0"/>
        <v>0.63889380332693391</v>
      </c>
      <c r="C17" s="50">
        <f t="shared" si="1"/>
        <v>0.36110619667306609</v>
      </c>
    </row>
    <row r="18" spans="1:3" x14ac:dyDescent="0.2">
      <c r="A18" s="42">
        <v>2.5</v>
      </c>
      <c r="B18" s="49">
        <f t="shared" si="0"/>
        <v>0.80378194155752547</v>
      </c>
      <c r="C18" s="50">
        <f t="shared" si="1"/>
        <v>0.19621805844247453</v>
      </c>
    </row>
    <row r="19" spans="1:3" x14ac:dyDescent="0.2">
      <c r="A19" s="42">
        <v>3</v>
      </c>
      <c r="B19" s="49">
        <f t="shared" si="0"/>
        <v>0.91231623833856346</v>
      </c>
      <c r="C19" s="50">
        <f t="shared" si="1"/>
        <v>8.7683761661436543E-2</v>
      </c>
    </row>
    <row r="20" spans="1:3" x14ac:dyDescent="0.2">
      <c r="A20" s="42">
        <v>3.5</v>
      </c>
      <c r="B20" s="49">
        <f t="shared" si="0"/>
        <v>0.96821247025967827</v>
      </c>
      <c r="C20" s="50">
        <f t="shared" si="1"/>
        <v>3.1787529740321729E-2</v>
      </c>
    </row>
    <row r="21" spans="1:3" x14ac:dyDescent="0.2">
      <c r="A21" s="42">
        <v>4</v>
      </c>
      <c r="B21" s="49">
        <f t="shared" si="0"/>
        <v>0.99074230289259668</v>
      </c>
      <c r="C21" s="50">
        <f t="shared" si="1"/>
        <v>9.2576971074033176E-3</v>
      </c>
    </row>
    <row r="22" spans="1:3" x14ac:dyDescent="0.2">
      <c r="B22" s="44"/>
    </row>
    <row r="23" spans="1:3" x14ac:dyDescent="0.2">
      <c r="A23" s="38" t="s">
        <v>56</v>
      </c>
    </row>
    <row r="24" spans="1:3" x14ac:dyDescent="0.2">
      <c r="A24" s="38" t="s">
        <v>57</v>
      </c>
    </row>
    <row r="25" spans="1:3" x14ac:dyDescent="0.2">
      <c r="A25" s="38" t="s">
        <v>62</v>
      </c>
    </row>
  </sheetData>
  <dataValidations count="1">
    <dataValidation type="list" allowBlank="1" showInputMessage="1" showErrorMessage="1" sqref="B1 IX1 ST1 ACP1 AML1 AWH1 BGD1 BPZ1 BZV1 CJR1 CTN1 DDJ1 DNF1 DXB1 EGX1 EQT1 FAP1 FKL1 FUH1 GED1 GNZ1 GXV1 HHR1 HRN1 IBJ1 ILF1 IVB1 JEX1 JOT1 JYP1 KIL1 KSH1 LCD1 LLZ1 LVV1 MFR1 MPN1 MZJ1 NJF1 NTB1 OCX1 OMT1 OWP1 PGL1 PQH1 QAD1 QJZ1 QTV1 RDR1 RNN1 RXJ1 SHF1 SRB1 TAX1 TKT1 TUP1 UEL1 UOH1 UYD1 VHZ1 VRV1 WBR1 WLN1 WVJ1 B65537 IX65537 ST65537 ACP65537 AML65537 AWH65537 BGD65537 BPZ65537 BZV65537 CJR65537 CTN65537 DDJ65537 DNF65537 DXB65537 EGX65537 EQT65537 FAP65537 FKL65537 FUH65537 GED65537 GNZ65537 GXV65537 HHR65537 HRN65537 IBJ65537 ILF65537 IVB65537 JEX65537 JOT65537 JYP65537 KIL65537 KSH65537 LCD65537 LLZ65537 LVV65537 MFR65537 MPN65537 MZJ65537 NJF65537 NTB65537 OCX65537 OMT65537 OWP65537 PGL65537 PQH65537 QAD65537 QJZ65537 QTV65537 RDR65537 RNN65537 RXJ65537 SHF65537 SRB65537 TAX65537 TKT65537 TUP65537 UEL65537 UOH65537 UYD65537 VHZ65537 VRV65537 WBR65537 WLN65537 WVJ65537 B131073 IX131073 ST131073 ACP131073 AML131073 AWH131073 BGD131073 BPZ131073 BZV131073 CJR131073 CTN131073 DDJ131073 DNF131073 DXB131073 EGX131073 EQT131073 FAP131073 FKL131073 FUH131073 GED131073 GNZ131073 GXV131073 HHR131073 HRN131073 IBJ131073 ILF131073 IVB131073 JEX131073 JOT131073 JYP131073 KIL131073 KSH131073 LCD131073 LLZ131073 LVV131073 MFR131073 MPN131073 MZJ131073 NJF131073 NTB131073 OCX131073 OMT131073 OWP131073 PGL131073 PQH131073 QAD131073 QJZ131073 QTV131073 RDR131073 RNN131073 RXJ131073 SHF131073 SRB131073 TAX131073 TKT131073 TUP131073 UEL131073 UOH131073 UYD131073 VHZ131073 VRV131073 WBR131073 WLN131073 WVJ131073 B196609 IX196609 ST196609 ACP196609 AML196609 AWH196609 BGD196609 BPZ196609 BZV196609 CJR196609 CTN196609 DDJ196609 DNF196609 DXB196609 EGX196609 EQT196609 FAP196609 FKL196609 FUH196609 GED196609 GNZ196609 GXV196609 HHR196609 HRN196609 IBJ196609 ILF196609 IVB196609 JEX196609 JOT196609 JYP196609 KIL196609 KSH196609 LCD196609 LLZ196609 LVV196609 MFR196609 MPN196609 MZJ196609 NJF196609 NTB196609 OCX196609 OMT196609 OWP196609 PGL196609 PQH196609 QAD196609 QJZ196609 QTV196609 RDR196609 RNN196609 RXJ196609 SHF196609 SRB196609 TAX196609 TKT196609 TUP196609 UEL196609 UOH196609 UYD196609 VHZ196609 VRV196609 WBR196609 WLN196609 WVJ196609 B262145 IX262145 ST262145 ACP262145 AML262145 AWH262145 BGD262145 BPZ262145 BZV262145 CJR262145 CTN262145 DDJ262145 DNF262145 DXB262145 EGX262145 EQT262145 FAP262145 FKL262145 FUH262145 GED262145 GNZ262145 GXV262145 HHR262145 HRN262145 IBJ262145 ILF262145 IVB262145 JEX262145 JOT262145 JYP262145 KIL262145 KSH262145 LCD262145 LLZ262145 LVV262145 MFR262145 MPN262145 MZJ262145 NJF262145 NTB262145 OCX262145 OMT262145 OWP262145 PGL262145 PQH262145 QAD262145 QJZ262145 QTV262145 RDR262145 RNN262145 RXJ262145 SHF262145 SRB262145 TAX262145 TKT262145 TUP262145 UEL262145 UOH262145 UYD262145 VHZ262145 VRV262145 WBR262145 WLN262145 WVJ262145 B327681 IX327681 ST327681 ACP327681 AML327681 AWH327681 BGD327681 BPZ327681 BZV327681 CJR327681 CTN327681 DDJ327681 DNF327681 DXB327681 EGX327681 EQT327681 FAP327681 FKL327681 FUH327681 GED327681 GNZ327681 GXV327681 HHR327681 HRN327681 IBJ327681 ILF327681 IVB327681 JEX327681 JOT327681 JYP327681 KIL327681 KSH327681 LCD327681 LLZ327681 LVV327681 MFR327681 MPN327681 MZJ327681 NJF327681 NTB327681 OCX327681 OMT327681 OWP327681 PGL327681 PQH327681 QAD327681 QJZ327681 QTV327681 RDR327681 RNN327681 RXJ327681 SHF327681 SRB327681 TAX327681 TKT327681 TUP327681 UEL327681 UOH327681 UYD327681 VHZ327681 VRV327681 WBR327681 WLN327681 WVJ327681 B393217 IX393217 ST393217 ACP393217 AML393217 AWH393217 BGD393217 BPZ393217 BZV393217 CJR393217 CTN393217 DDJ393217 DNF393217 DXB393217 EGX393217 EQT393217 FAP393217 FKL393217 FUH393217 GED393217 GNZ393217 GXV393217 HHR393217 HRN393217 IBJ393217 ILF393217 IVB393217 JEX393217 JOT393217 JYP393217 KIL393217 KSH393217 LCD393217 LLZ393217 LVV393217 MFR393217 MPN393217 MZJ393217 NJF393217 NTB393217 OCX393217 OMT393217 OWP393217 PGL393217 PQH393217 QAD393217 QJZ393217 QTV393217 RDR393217 RNN393217 RXJ393217 SHF393217 SRB393217 TAX393217 TKT393217 TUP393217 UEL393217 UOH393217 UYD393217 VHZ393217 VRV393217 WBR393217 WLN393217 WVJ393217 B458753 IX458753 ST458753 ACP458753 AML458753 AWH458753 BGD458753 BPZ458753 BZV458753 CJR458753 CTN458753 DDJ458753 DNF458753 DXB458753 EGX458753 EQT458753 FAP458753 FKL458753 FUH458753 GED458753 GNZ458753 GXV458753 HHR458753 HRN458753 IBJ458753 ILF458753 IVB458753 JEX458753 JOT458753 JYP458753 KIL458753 KSH458753 LCD458753 LLZ458753 LVV458753 MFR458753 MPN458753 MZJ458753 NJF458753 NTB458753 OCX458753 OMT458753 OWP458753 PGL458753 PQH458753 QAD458753 QJZ458753 QTV458753 RDR458753 RNN458753 RXJ458753 SHF458753 SRB458753 TAX458753 TKT458753 TUP458753 UEL458753 UOH458753 UYD458753 VHZ458753 VRV458753 WBR458753 WLN458753 WVJ458753 B524289 IX524289 ST524289 ACP524289 AML524289 AWH524289 BGD524289 BPZ524289 BZV524289 CJR524289 CTN524289 DDJ524289 DNF524289 DXB524289 EGX524289 EQT524289 FAP524289 FKL524289 FUH524289 GED524289 GNZ524289 GXV524289 HHR524289 HRN524289 IBJ524289 ILF524289 IVB524289 JEX524289 JOT524289 JYP524289 KIL524289 KSH524289 LCD524289 LLZ524289 LVV524289 MFR524289 MPN524289 MZJ524289 NJF524289 NTB524289 OCX524289 OMT524289 OWP524289 PGL524289 PQH524289 QAD524289 QJZ524289 QTV524289 RDR524289 RNN524289 RXJ524289 SHF524289 SRB524289 TAX524289 TKT524289 TUP524289 UEL524289 UOH524289 UYD524289 VHZ524289 VRV524289 WBR524289 WLN524289 WVJ524289 B589825 IX589825 ST589825 ACP589825 AML589825 AWH589825 BGD589825 BPZ589825 BZV589825 CJR589825 CTN589825 DDJ589825 DNF589825 DXB589825 EGX589825 EQT589825 FAP589825 FKL589825 FUH589825 GED589825 GNZ589825 GXV589825 HHR589825 HRN589825 IBJ589825 ILF589825 IVB589825 JEX589825 JOT589825 JYP589825 KIL589825 KSH589825 LCD589825 LLZ589825 LVV589825 MFR589825 MPN589825 MZJ589825 NJF589825 NTB589825 OCX589825 OMT589825 OWP589825 PGL589825 PQH589825 QAD589825 QJZ589825 QTV589825 RDR589825 RNN589825 RXJ589825 SHF589825 SRB589825 TAX589825 TKT589825 TUP589825 UEL589825 UOH589825 UYD589825 VHZ589825 VRV589825 WBR589825 WLN589825 WVJ589825 B655361 IX655361 ST655361 ACP655361 AML655361 AWH655361 BGD655361 BPZ655361 BZV655361 CJR655361 CTN655361 DDJ655361 DNF655361 DXB655361 EGX655361 EQT655361 FAP655361 FKL655361 FUH655361 GED655361 GNZ655361 GXV655361 HHR655361 HRN655361 IBJ655361 ILF655361 IVB655361 JEX655361 JOT655361 JYP655361 KIL655361 KSH655361 LCD655361 LLZ655361 LVV655361 MFR655361 MPN655361 MZJ655361 NJF655361 NTB655361 OCX655361 OMT655361 OWP655361 PGL655361 PQH655361 QAD655361 QJZ655361 QTV655361 RDR655361 RNN655361 RXJ655361 SHF655361 SRB655361 TAX655361 TKT655361 TUP655361 UEL655361 UOH655361 UYD655361 VHZ655361 VRV655361 WBR655361 WLN655361 WVJ655361 B720897 IX720897 ST720897 ACP720897 AML720897 AWH720897 BGD720897 BPZ720897 BZV720897 CJR720897 CTN720897 DDJ720897 DNF720897 DXB720897 EGX720897 EQT720897 FAP720897 FKL720897 FUH720897 GED720897 GNZ720897 GXV720897 HHR720897 HRN720897 IBJ720897 ILF720897 IVB720897 JEX720897 JOT720897 JYP720897 KIL720897 KSH720897 LCD720897 LLZ720897 LVV720897 MFR720897 MPN720897 MZJ720897 NJF720897 NTB720897 OCX720897 OMT720897 OWP720897 PGL720897 PQH720897 QAD720897 QJZ720897 QTV720897 RDR720897 RNN720897 RXJ720897 SHF720897 SRB720897 TAX720897 TKT720897 TUP720897 UEL720897 UOH720897 UYD720897 VHZ720897 VRV720897 WBR720897 WLN720897 WVJ720897 B786433 IX786433 ST786433 ACP786433 AML786433 AWH786433 BGD786433 BPZ786433 BZV786433 CJR786433 CTN786433 DDJ786433 DNF786433 DXB786433 EGX786433 EQT786433 FAP786433 FKL786433 FUH786433 GED786433 GNZ786433 GXV786433 HHR786433 HRN786433 IBJ786433 ILF786433 IVB786433 JEX786433 JOT786433 JYP786433 KIL786433 KSH786433 LCD786433 LLZ786433 LVV786433 MFR786433 MPN786433 MZJ786433 NJF786433 NTB786433 OCX786433 OMT786433 OWP786433 PGL786433 PQH786433 QAD786433 QJZ786433 QTV786433 RDR786433 RNN786433 RXJ786433 SHF786433 SRB786433 TAX786433 TKT786433 TUP786433 UEL786433 UOH786433 UYD786433 VHZ786433 VRV786433 WBR786433 WLN786433 WVJ786433 B851969 IX851969 ST851969 ACP851969 AML851969 AWH851969 BGD851969 BPZ851969 BZV851969 CJR851969 CTN851969 DDJ851969 DNF851969 DXB851969 EGX851969 EQT851969 FAP851969 FKL851969 FUH851969 GED851969 GNZ851969 GXV851969 HHR851969 HRN851969 IBJ851969 ILF851969 IVB851969 JEX851969 JOT851969 JYP851969 KIL851969 KSH851969 LCD851969 LLZ851969 LVV851969 MFR851969 MPN851969 MZJ851969 NJF851969 NTB851969 OCX851969 OMT851969 OWP851969 PGL851969 PQH851969 QAD851969 QJZ851969 QTV851969 RDR851969 RNN851969 RXJ851969 SHF851969 SRB851969 TAX851969 TKT851969 TUP851969 UEL851969 UOH851969 UYD851969 VHZ851969 VRV851969 WBR851969 WLN851969 WVJ851969 B917505 IX917505 ST917505 ACP917505 AML917505 AWH917505 BGD917505 BPZ917505 BZV917505 CJR917505 CTN917505 DDJ917505 DNF917505 DXB917505 EGX917505 EQT917505 FAP917505 FKL917505 FUH917505 GED917505 GNZ917505 GXV917505 HHR917505 HRN917505 IBJ917505 ILF917505 IVB917505 JEX917505 JOT917505 JYP917505 KIL917505 KSH917505 LCD917505 LLZ917505 LVV917505 MFR917505 MPN917505 MZJ917505 NJF917505 NTB917505 OCX917505 OMT917505 OWP917505 PGL917505 PQH917505 QAD917505 QJZ917505 QTV917505 RDR917505 RNN917505 RXJ917505 SHF917505 SRB917505 TAX917505 TKT917505 TUP917505 UEL917505 UOH917505 UYD917505 VHZ917505 VRV917505 WBR917505 WLN917505 WVJ917505 B983041 IX983041 ST983041 ACP983041 AML983041 AWH983041 BGD983041 BPZ983041 BZV983041 CJR983041 CTN983041 DDJ983041 DNF983041 DXB983041 EGX983041 EQT983041 FAP983041 FKL983041 FUH983041 GED983041 GNZ983041 GXV983041 HHR983041 HRN983041 IBJ983041 ILF983041 IVB983041 JEX983041 JOT983041 JYP983041 KIL983041 KSH983041 LCD983041 LLZ983041 LVV983041 MFR983041 MPN983041 MZJ983041 NJF983041 NTB983041 OCX983041 OMT983041 OWP983041 PGL983041 PQH983041 QAD983041 QJZ983041 QTV983041 RDR983041 RNN983041 RXJ983041 SHF983041 SRB983041 TAX983041 TKT983041 TUP983041 UEL983041 UOH983041 UYD983041 VHZ983041 VRV983041 WBR983041 WLN983041 WVJ983041">
      <formula1>"1%,2.5%,5%,10%"</formula1>
    </dataValidation>
  </dataValidations>
  <pageMargins left="0.75" right="0.75" top="1" bottom="1" header="0.5" footer="0.5"/>
  <pageSetup orientation="portrait" horizontalDpi="300" vertic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17"/>
  <sheetViews>
    <sheetView zoomScale="120" zoomScaleNormal="120" workbookViewId="0">
      <selection activeCell="D5" sqref="D5"/>
    </sheetView>
  </sheetViews>
  <sheetFormatPr defaultRowHeight="16.5" x14ac:dyDescent="0.25"/>
  <cols>
    <col min="1" max="1" width="16.5546875" style="8" bestFit="1" customWidth="1"/>
    <col min="2" max="2" width="4.77734375" style="8" customWidth="1"/>
    <col min="3" max="3" width="23.109375" style="8" bestFit="1" customWidth="1"/>
    <col min="4" max="4" width="12.33203125" style="8" customWidth="1"/>
    <col min="5" max="5" width="10.77734375" style="8" bestFit="1" customWidth="1"/>
    <col min="6" max="256" width="8.88671875" style="8"/>
    <col min="257" max="257" width="16.5546875" style="8" bestFit="1" customWidth="1"/>
    <col min="258" max="258" width="4.77734375" style="8" customWidth="1"/>
    <col min="259" max="259" width="21.88671875" style="8" bestFit="1" customWidth="1"/>
    <col min="260" max="260" width="12.33203125" style="8" customWidth="1"/>
    <col min="261" max="261" width="10.77734375" style="8" bestFit="1" customWidth="1"/>
    <col min="262" max="512" width="8.88671875" style="8"/>
    <col min="513" max="513" width="16.5546875" style="8" bestFit="1" customWidth="1"/>
    <col min="514" max="514" width="4.77734375" style="8" customWidth="1"/>
    <col min="515" max="515" width="21.88671875" style="8" bestFit="1" customWidth="1"/>
    <col min="516" max="516" width="12.33203125" style="8" customWidth="1"/>
    <col min="517" max="517" width="10.77734375" style="8" bestFit="1" customWidth="1"/>
    <col min="518" max="768" width="8.88671875" style="8"/>
    <col min="769" max="769" width="16.5546875" style="8" bestFit="1" customWidth="1"/>
    <col min="770" max="770" width="4.77734375" style="8" customWidth="1"/>
    <col min="771" max="771" width="21.88671875" style="8" bestFit="1" customWidth="1"/>
    <col min="772" max="772" width="12.33203125" style="8" customWidth="1"/>
    <col min="773" max="773" width="10.77734375" style="8" bestFit="1" customWidth="1"/>
    <col min="774" max="1024" width="8.88671875" style="8"/>
    <col min="1025" max="1025" width="16.5546875" style="8" bestFit="1" customWidth="1"/>
    <col min="1026" max="1026" width="4.77734375" style="8" customWidth="1"/>
    <col min="1027" max="1027" width="21.88671875" style="8" bestFit="1" customWidth="1"/>
    <col min="1028" max="1028" width="12.33203125" style="8" customWidth="1"/>
    <col min="1029" max="1029" width="10.77734375" style="8" bestFit="1" customWidth="1"/>
    <col min="1030" max="1280" width="8.88671875" style="8"/>
    <col min="1281" max="1281" width="16.5546875" style="8" bestFit="1" customWidth="1"/>
    <col min="1282" max="1282" width="4.77734375" style="8" customWidth="1"/>
    <col min="1283" max="1283" width="21.88671875" style="8" bestFit="1" customWidth="1"/>
    <col min="1284" max="1284" width="12.33203125" style="8" customWidth="1"/>
    <col min="1285" max="1285" width="10.77734375" style="8" bestFit="1" customWidth="1"/>
    <col min="1286" max="1536" width="8.88671875" style="8"/>
    <col min="1537" max="1537" width="16.5546875" style="8" bestFit="1" customWidth="1"/>
    <col min="1538" max="1538" width="4.77734375" style="8" customWidth="1"/>
    <col min="1539" max="1539" width="21.88671875" style="8" bestFit="1" customWidth="1"/>
    <col min="1540" max="1540" width="12.33203125" style="8" customWidth="1"/>
    <col min="1541" max="1541" width="10.77734375" style="8" bestFit="1" customWidth="1"/>
    <col min="1542" max="1792" width="8.88671875" style="8"/>
    <col min="1793" max="1793" width="16.5546875" style="8" bestFit="1" customWidth="1"/>
    <col min="1794" max="1794" width="4.77734375" style="8" customWidth="1"/>
    <col min="1795" max="1795" width="21.88671875" style="8" bestFit="1" customWidth="1"/>
    <col min="1796" max="1796" width="12.33203125" style="8" customWidth="1"/>
    <col min="1797" max="1797" width="10.77734375" style="8" bestFit="1" customWidth="1"/>
    <col min="1798" max="2048" width="8.88671875" style="8"/>
    <col min="2049" max="2049" width="16.5546875" style="8" bestFit="1" customWidth="1"/>
    <col min="2050" max="2050" width="4.77734375" style="8" customWidth="1"/>
    <col min="2051" max="2051" width="21.88671875" style="8" bestFit="1" customWidth="1"/>
    <col min="2052" max="2052" width="12.33203125" style="8" customWidth="1"/>
    <col min="2053" max="2053" width="10.77734375" style="8" bestFit="1" customWidth="1"/>
    <col min="2054" max="2304" width="8.88671875" style="8"/>
    <col min="2305" max="2305" width="16.5546875" style="8" bestFit="1" customWidth="1"/>
    <col min="2306" max="2306" width="4.77734375" style="8" customWidth="1"/>
    <col min="2307" max="2307" width="21.88671875" style="8" bestFit="1" customWidth="1"/>
    <col min="2308" max="2308" width="12.33203125" style="8" customWidth="1"/>
    <col min="2309" max="2309" width="10.77734375" style="8" bestFit="1" customWidth="1"/>
    <col min="2310" max="2560" width="8.88671875" style="8"/>
    <col min="2561" max="2561" width="16.5546875" style="8" bestFit="1" customWidth="1"/>
    <col min="2562" max="2562" width="4.77734375" style="8" customWidth="1"/>
    <col min="2563" max="2563" width="21.88671875" style="8" bestFit="1" customWidth="1"/>
    <col min="2564" max="2564" width="12.33203125" style="8" customWidth="1"/>
    <col min="2565" max="2565" width="10.77734375" style="8" bestFit="1" customWidth="1"/>
    <col min="2566" max="2816" width="8.88671875" style="8"/>
    <col min="2817" max="2817" width="16.5546875" style="8" bestFit="1" customWidth="1"/>
    <col min="2818" max="2818" width="4.77734375" style="8" customWidth="1"/>
    <col min="2819" max="2819" width="21.88671875" style="8" bestFit="1" customWidth="1"/>
    <col min="2820" max="2820" width="12.33203125" style="8" customWidth="1"/>
    <col min="2821" max="2821" width="10.77734375" style="8" bestFit="1" customWidth="1"/>
    <col min="2822" max="3072" width="8.88671875" style="8"/>
    <col min="3073" max="3073" width="16.5546875" style="8" bestFit="1" customWidth="1"/>
    <col min="3074" max="3074" width="4.77734375" style="8" customWidth="1"/>
    <col min="3075" max="3075" width="21.88671875" style="8" bestFit="1" customWidth="1"/>
    <col min="3076" max="3076" width="12.33203125" style="8" customWidth="1"/>
    <col min="3077" max="3077" width="10.77734375" style="8" bestFit="1" customWidth="1"/>
    <col min="3078" max="3328" width="8.88671875" style="8"/>
    <col min="3329" max="3329" width="16.5546875" style="8" bestFit="1" customWidth="1"/>
    <col min="3330" max="3330" width="4.77734375" style="8" customWidth="1"/>
    <col min="3331" max="3331" width="21.88671875" style="8" bestFit="1" customWidth="1"/>
    <col min="3332" max="3332" width="12.33203125" style="8" customWidth="1"/>
    <col min="3333" max="3333" width="10.77734375" style="8" bestFit="1" customWidth="1"/>
    <col min="3334" max="3584" width="8.88671875" style="8"/>
    <col min="3585" max="3585" width="16.5546875" style="8" bestFit="1" customWidth="1"/>
    <col min="3586" max="3586" width="4.77734375" style="8" customWidth="1"/>
    <col min="3587" max="3587" width="21.88671875" style="8" bestFit="1" customWidth="1"/>
    <col min="3588" max="3588" width="12.33203125" style="8" customWidth="1"/>
    <col min="3589" max="3589" width="10.77734375" style="8" bestFit="1" customWidth="1"/>
    <col min="3590" max="3840" width="8.88671875" style="8"/>
    <col min="3841" max="3841" width="16.5546875" style="8" bestFit="1" customWidth="1"/>
    <col min="3842" max="3842" width="4.77734375" style="8" customWidth="1"/>
    <col min="3843" max="3843" width="21.88671875" style="8" bestFit="1" customWidth="1"/>
    <col min="3844" max="3844" width="12.33203125" style="8" customWidth="1"/>
    <col min="3845" max="3845" width="10.77734375" style="8" bestFit="1" customWidth="1"/>
    <col min="3846" max="4096" width="8.88671875" style="8"/>
    <col min="4097" max="4097" width="16.5546875" style="8" bestFit="1" customWidth="1"/>
    <col min="4098" max="4098" width="4.77734375" style="8" customWidth="1"/>
    <col min="4099" max="4099" width="21.88671875" style="8" bestFit="1" customWidth="1"/>
    <col min="4100" max="4100" width="12.33203125" style="8" customWidth="1"/>
    <col min="4101" max="4101" width="10.77734375" style="8" bestFit="1" customWidth="1"/>
    <col min="4102" max="4352" width="8.88671875" style="8"/>
    <col min="4353" max="4353" width="16.5546875" style="8" bestFit="1" customWidth="1"/>
    <col min="4354" max="4354" width="4.77734375" style="8" customWidth="1"/>
    <col min="4355" max="4355" width="21.88671875" style="8" bestFit="1" customWidth="1"/>
    <col min="4356" max="4356" width="12.33203125" style="8" customWidth="1"/>
    <col min="4357" max="4357" width="10.77734375" style="8" bestFit="1" customWidth="1"/>
    <col min="4358" max="4608" width="8.88671875" style="8"/>
    <col min="4609" max="4609" width="16.5546875" style="8" bestFit="1" customWidth="1"/>
    <col min="4610" max="4610" width="4.77734375" style="8" customWidth="1"/>
    <col min="4611" max="4611" width="21.88671875" style="8" bestFit="1" customWidth="1"/>
    <col min="4612" max="4612" width="12.33203125" style="8" customWidth="1"/>
    <col min="4613" max="4613" width="10.77734375" style="8" bestFit="1" customWidth="1"/>
    <col min="4614" max="4864" width="8.88671875" style="8"/>
    <col min="4865" max="4865" width="16.5546875" style="8" bestFit="1" customWidth="1"/>
    <col min="4866" max="4866" width="4.77734375" style="8" customWidth="1"/>
    <col min="4867" max="4867" width="21.88671875" style="8" bestFit="1" customWidth="1"/>
    <col min="4868" max="4868" width="12.33203125" style="8" customWidth="1"/>
    <col min="4869" max="4869" width="10.77734375" style="8" bestFit="1" customWidth="1"/>
    <col min="4870" max="5120" width="8.88671875" style="8"/>
    <col min="5121" max="5121" width="16.5546875" style="8" bestFit="1" customWidth="1"/>
    <col min="5122" max="5122" width="4.77734375" style="8" customWidth="1"/>
    <col min="5123" max="5123" width="21.88671875" style="8" bestFit="1" customWidth="1"/>
    <col min="5124" max="5124" width="12.33203125" style="8" customWidth="1"/>
    <col min="5125" max="5125" width="10.77734375" style="8" bestFit="1" customWidth="1"/>
    <col min="5126" max="5376" width="8.88671875" style="8"/>
    <col min="5377" max="5377" width="16.5546875" style="8" bestFit="1" customWidth="1"/>
    <col min="5378" max="5378" width="4.77734375" style="8" customWidth="1"/>
    <col min="5379" max="5379" width="21.88671875" style="8" bestFit="1" customWidth="1"/>
    <col min="5380" max="5380" width="12.33203125" style="8" customWidth="1"/>
    <col min="5381" max="5381" width="10.77734375" style="8" bestFit="1" customWidth="1"/>
    <col min="5382" max="5632" width="8.88671875" style="8"/>
    <col min="5633" max="5633" width="16.5546875" style="8" bestFit="1" customWidth="1"/>
    <col min="5634" max="5634" width="4.77734375" style="8" customWidth="1"/>
    <col min="5635" max="5635" width="21.88671875" style="8" bestFit="1" customWidth="1"/>
    <col min="5636" max="5636" width="12.33203125" style="8" customWidth="1"/>
    <col min="5637" max="5637" width="10.77734375" style="8" bestFit="1" customWidth="1"/>
    <col min="5638" max="5888" width="8.88671875" style="8"/>
    <col min="5889" max="5889" width="16.5546875" style="8" bestFit="1" customWidth="1"/>
    <col min="5890" max="5890" width="4.77734375" style="8" customWidth="1"/>
    <col min="5891" max="5891" width="21.88671875" style="8" bestFit="1" customWidth="1"/>
    <col min="5892" max="5892" width="12.33203125" style="8" customWidth="1"/>
    <col min="5893" max="5893" width="10.77734375" style="8" bestFit="1" customWidth="1"/>
    <col min="5894" max="6144" width="8.88671875" style="8"/>
    <col min="6145" max="6145" width="16.5546875" style="8" bestFit="1" customWidth="1"/>
    <col min="6146" max="6146" width="4.77734375" style="8" customWidth="1"/>
    <col min="6147" max="6147" width="21.88671875" style="8" bestFit="1" customWidth="1"/>
    <col min="6148" max="6148" width="12.33203125" style="8" customWidth="1"/>
    <col min="6149" max="6149" width="10.77734375" style="8" bestFit="1" customWidth="1"/>
    <col min="6150" max="6400" width="8.88671875" style="8"/>
    <col min="6401" max="6401" width="16.5546875" style="8" bestFit="1" customWidth="1"/>
    <col min="6402" max="6402" width="4.77734375" style="8" customWidth="1"/>
    <col min="6403" max="6403" width="21.88671875" style="8" bestFit="1" customWidth="1"/>
    <col min="6404" max="6404" width="12.33203125" style="8" customWidth="1"/>
    <col min="6405" max="6405" width="10.77734375" style="8" bestFit="1" customWidth="1"/>
    <col min="6406" max="6656" width="8.88671875" style="8"/>
    <col min="6657" max="6657" width="16.5546875" style="8" bestFit="1" customWidth="1"/>
    <col min="6658" max="6658" width="4.77734375" style="8" customWidth="1"/>
    <col min="6659" max="6659" width="21.88671875" style="8" bestFit="1" customWidth="1"/>
    <col min="6660" max="6660" width="12.33203125" style="8" customWidth="1"/>
    <col min="6661" max="6661" width="10.77734375" style="8" bestFit="1" customWidth="1"/>
    <col min="6662" max="6912" width="8.88671875" style="8"/>
    <col min="6913" max="6913" width="16.5546875" style="8" bestFit="1" customWidth="1"/>
    <col min="6914" max="6914" width="4.77734375" style="8" customWidth="1"/>
    <col min="6915" max="6915" width="21.88671875" style="8" bestFit="1" customWidth="1"/>
    <col min="6916" max="6916" width="12.33203125" style="8" customWidth="1"/>
    <col min="6917" max="6917" width="10.77734375" style="8" bestFit="1" customWidth="1"/>
    <col min="6918" max="7168" width="8.88671875" style="8"/>
    <col min="7169" max="7169" width="16.5546875" style="8" bestFit="1" customWidth="1"/>
    <col min="7170" max="7170" width="4.77734375" style="8" customWidth="1"/>
    <col min="7171" max="7171" width="21.88671875" style="8" bestFit="1" customWidth="1"/>
    <col min="7172" max="7172" width="12.33203125" style="8" customWidth="1"/>
    <col min="7173" max="7173" width="10.77734375" style="8" bestFit="1" customWidth="1"/>
    <col min="7174" max="7424" width="8.88671875" style="8"/>
    <col min="7425" max="7425" width="16.5546875" style="8" bestFit="1" customWidth="1"/>
    <col min="7426" max="7426" width="4.77734375" style="8" customWidth="1"/>
    <col min="7427" max="7427" width="21.88671875" style="8" bestFit="1" customWidth="1"/>
    <col min="7428" max="7428" width="12.33203125" style="8" customWidth="1"/>
    <col min="7429" max="7429" width="10.77734375" style="8" bestFit="1" customWidth="1"/>
    <col min="7430" max="7680" width="8.88671875" style="8"/>
    <col min="7681" max="7681" width="16.5546875" style="8" bestFit="1" customWidth="1"/>
    <col min="7682" max="7682" width="4.77734375" style="8" customWidth="1"/>
    <col min="7683" max="7683" width="21.88671875" style="8" bestFit="1" customWidth="1"/>
    <col min="7684" max="7684" width="12.33203125" style="8" customWidth="1"/>
    <col min="7685" max="7685" width="10.77734375" style="8" bestFit="1" customWidth="1"/>
    <col min="7686" max="7936" width="8.88671875" style="8"/>
    <col min="7937" max="7937" width="16.5546875" style="8" bestFit="1" customWidth="1"/>
    <col min="7938" max="7938" width="4.77734375" style="8" customWidth="1"/>
    <col min="7939" max="7939" width="21.88671875" style="8" bestFit="1" customWidth="1"/>
    <col min="7940" max="7940" width="12.33203125" style="8" customWidth="1"/>
    <col min="7941" max="7941" width="10.77734375" style="8" bestFit="1" customWidth="1"/>
    <col min="7942" max="8192" width="8.88671875" style="8"/>
    <col min="8193" max="8193" width="16.5546875" style="8" bestFit="1" customWidth="1"/>
    <col min="8194" max="8194" width="4.77734375" style="8" customWidth="1"/>
    <col min="8195" max="8195" width="21.88671875" style="8" bestFit="1" customWidth="1"/>
    <col min="8196" max="8196" width="12.33203125" style="8" customWidth="1"/>
    <col min="8197" max="8197" width="10.77734375" style="8" bestFit="1" customWidth="1"/>
    <col min="8198" max="8448" width="8.88671875" style="8"/>
    <col min="8449" max="8449" width="16.5546875" style="8" bestFit="1" customWidth="1"/>
    <col min="8450" max="8450" width="4.77734375" style="8" customWidth="1"/>
    <col min="8451" max="8451" width="21.88671875" style="8" bestFit="1" customWidth="1"/>
    <col min="8452" max="8452" width="12.33203125" style="8" customWidth="1"/>
    <col min="8453" max="8453" width="10.77734375" style="8" bestFit="1" customWidth="1"/>
    <col min="8454" max="8704" width="8.88671875" style="8"/>
    <col min="8705" max="8705" width="16.5546875" style="8" bestFit="1" customWidth="1"/>
    <col min="8706" max="8706" width="4.77734375" style="8" customWidth="1"/>
    <col min="8707" max="8707" width="21.88671875" style="8" bestFit="1" customWidth="1"/>
    <col min="8708" max="8708" width="12.33203125" style="8" customWidth="1"/>
    <col min="8709" max="8709" width="10.77734375" style="8" bestFit="1" customWidth="1"/>
    <col min="8710" max="8960" width="8.88671875" style="8"/>
    <col min="8961" max="8961" width="16.5546875" style="8" bestFit="1" customWidth="1"/>
    <col min="8962" max="8962" width="4.77734375" style="8" customWidth="1"/>
    <col min="8963" max="8963" width="21.88671875" style="8" bestFit="1" customWidth="1"/>
    <col min="8964" max="8964" width="12.33203125" style="8" customWidth="1"/>
    <col min="8965" max="8965" width="10.77734375" style="8" bestFit="1" customWidth="1"/>
    <col min="8966" max="9216" width="8.88671875" style="8"/>
    <col min="9217" max="9217" width="16.5546875" style="8" bestFit="1" customWidth="1"/>
    <col min="9218" max="9218" width="4.77734375" style="8" customWidth="1"/>
    <col min="9219" max="9219" width="21.88671875" style="8" bestFit="1" customWidth="1"/>
    <col min="9220" max="9220" width="12.33203125" style="8" customWidth="1"/>
    <col min="9221" max="9221" width="10.77734375" style="8" bestFit="1" customWidth="1"/>
    <col min="9222" max="9472" width="8.88671875" style="8"/>
    <col min="9473" max="9473" width="16.5546875" style="8" bestFit="1" customWidth="1"/>
    <col min="9474" max="9474" width="4.77734375" style="8" customWidth="1"/>
    <col min="9475" max="9475" width="21.88671875" style="8" bestFit="1" customWidth="1"/>
    <col min="9476" max="9476" width="12.33203125" style="8" customWidth="1"/>
    <col min="9477" max="9477" width="10.77734375" style="8" bestFit="1" customWidth="1"/>
    <col min="9478" max="9728" width="8.88671875" style="8"/>
    <col min="9729" max="9729" width="16.5546875" style="8" bestFit="1" customWidth="1"/>
    <col min="9730" max="9730" width="4.77734375" style="8" customWidth="1"/>
    <col min="9731" max="9731" width="21.88671875" style="8" bestFit="1" customWidth="1"/>
    <col min="9732" max="9732" width="12.33203125" style="8" customWidth="1"/>
    <col min="9733" max="9733" width="10.77734375" style="8" bestFit="1" customWidth="1"/>
    <col min="9734" max="9984" width="8.88671875" style="8"/>
    <col min="9985" max="9985" width="16.5546875" style="8" bestFit="1" customWidth="1"/>
    <col min="9986" max="9986" width="4.77734375" style="8" customWidth="1"/>
    <col min="9987" max="9987" width="21.88671875" style="8" bestFit="1" customWidth="1"/>
    <col min="9988" max="9988" width="12.33203125" style="8" customWidth="1"/>
    <col min="9989" max="9989" width="10.77734375" style="8" bestFit="1" customWidth="1"/>
    <col min="9990" max="10240" width="8.88671875" style="8"/>
    <col min="10241" max="10241" width="16.5546875" style="8" bestFit="1" customWidth="1"/>
    <col min="10242" max="10242" width="4.77734375" style="8" customWidth="1"/>
    <col min="10243" max="10243" width="21.88671875" style="8" bestFit="1" customWidth="1"/>
    <col min="10244" max="10244" width="12.33203125" style="8" customWidth="1"/>
    <col min="10245" max="10245" width="10.77734375" style="8" bestFit="1" customWidth="1"/>
    <col min="10246" max="10496" width="8.88671875" style="8"/>
    <col min="10497" max="10497" width="16.5546875" style="8" bestFit="1" customWidth="1"/>
    <col min="10498" max="10498" width="4.77734375" style="8" customWidth="1"/>
    <col min="10499" max="10499" width="21.88671875" style="8" bestFit="1" customWidth="1"/>
    <col min="10500" max="10500" width="12.33203125" style="8" customWidth="1"/>
    <col min="10501" max="10501" width="10.77734375" style="8" bestFit="1" customWidth="1"/>
    <col min="10502" max="10752" width="8.88671875" style="8"/>
    <col min="10753" max="10753" width="16.5546875" style="8" bestFit="1" customWidth="1"/>
    <col min="10754" max="10754" width="4.77734375" style="8" customWidth="1"/>
    <col min="10755" max="10755" width="21.88671875" style="8" bestFit="1" customWidth="1"/>
    <col min="10756" max="10756" width="12.33203125" style="8" customWidth="1"/>
    <col min="10757" max="10757" width="10.77734375" style="8" bestFit="1" customWidth="1"/>
    <col min="10758" max="11008" width="8.88671875" style="8"/>
    <col min="11009" max="11009" width="16.5546875" style="8" bestFit="1" customWidth="1"/>
    <col min="11010" max="11010" width="4.77734375" style="8" customWidth="1"/>
    <col min="11011" max="11011" width="21.88671875" style="8" bestFit="1" customWidth="1"/>
    <col min="11012" max="11012" width="12.33203125" style="8" customWidth="1"/>
    <col min="11013" max="11013" width="10.77734375" style="8" bestFit="1" customWidth="1"/>
    <col min="11014" max="11264" width="8.88671875" style="8"/>
    <col min="11265" max="11265" width="16.5546875" style="8" bestFit="1" customWidth="1"/>
    <col min="11266" max="11266" width="4.77734375" style="8" customWidth="1"/>
    <col min="11267" max="11267" width="21.88671875" style="8" bestFit="1" customWidth="1"/>
    <col min="11268" max="11268" width="12.33203125" style="8" customWidth="1"/>
    <col min="11269" max="11269" width="10.77734375" style="8" bestFit="1" customWidth="1"/>
    <col min="11270" max="11520" width="8.88671875" style="8"/>
    <col min="11521" max="11521" width="16.5546875" style="8" bestFit="1" customWidth="1"/>
    <col min="11522" max="11522" width="4.77734375" style="8" customWidth="1"/>
    <col min="11523" max="11523" width="21.88671875" style="8" bestFit="1" customWidth="1"/>
    <col min="11524" max="11524" width="12.33203125" style="8" customWidth="1"/>
    <col min="11525" max="11525" width="10.77734375" style="8" bestFit="1" customWidth="1"/>
    <col min="11526" max="11776" width="8.88671875" style="8"/>
    <col min="11777" max="11777" width="16.5546875" style="8" bestFit="1" customWidth="1"/>
    <col min="11778" max="11778" width="4.77734375" style="8" customWidth="1"/>
    <col min="11779" max="11779" width="21.88671875" style="8" bestFit="1" customWidth="1"/>
    <col min="11780" max="11780" width="12.33203125" style="8" customWidth="1"/>
    <col min="11781" max="11781" width="10.77734375" style="8" bestFit="1" customWidth="1"/>
    <col min="11782" max="12032" width="8.88671875" style="8"/>
    <col min="12033" max="12033" width="16.5546875" style="8" bestFit="1" customWidth="1"/>
    <col min="12034" max="12034" width="4.77734375" style="8" customWidth="1"/>
    <col min="12035" max="12035" width="21.88671875" style="8" bestFit="1" customWidth="1"/>
    <col min="12036" max="12036" width="12.33203125" style="8" customWidth="1"/>
    <col min="12037" max="12037" width="10.77734375" style="8" bestFit="1" customWidth="1"/>
    <col min="12038" max="12288" width="8.88671875" style="8"/>
    <col min="12289" max="12289" width="16.5546875" style="8" bestFit="1" customWidth="1"/>
    <col min="12290" max="12290" width="4.77734375" style="8" customWidth="1"/>
    <col min="12291" max="12291" width="21.88671875" style="8" bestFit="1" customWidth="1"/>
    <col min="12292" max="12292" width="12.33203125" style="8" customWidth="1"/>
    <col min="12293" max="12293" width="10.77734375" style="8" bestFit="1" customWidth="1"/>
    <col min="12294" max="12544" width="8.88671875" style="8"/>
    <col min="12545" max="12545" width="16.5546875" style="8" bestFit="1" customWidth="1"/>
    <col min="12546" max="12546" width="4.77734375" style="8" customWidth="1"/>
    <col min="12547" max="12547" width="21.88671875" style="8" bestFit="1" customWidth="1"/>
    <col min="12548" max="12548" width="12.33203125" style="8" customWidth="1"/>
    <col min="12549" max="12549" width="10.77734375" style="8" bestFit="1" customWidth="1"/>
    <col min="12550" max="12800" width="8.88671875" style="8"/>
    <col min="12801" max="12801" width="16.5546875" style="8" bestFit="1" customWidth="1"/>
    <col min="12802" max="12802" width="4.77734375" style="8" customWidth="1"/>
    <col min="12803" max="12803" width="21.88671875" style="8" bestFit="1" customWidth="1"/>
    <col min="12804" max="12804" width="12.33203125" style="8" customWidth="1"/>
    <col min="12805" max="12805" width="10.77734375" style="8" bestFit="1" customWidth="1"/>
    <col min="12806" max="13056" width="8.88671875" style="8"/>
    <col min="13057" max="13057" width="16.5546875" style="8" bestFit="1" customWidth="1"/>
    <col min="13058" max="13058" width="4.77734375" style="8" customWidth="1"/>
    <col min="13059" max="13059" width="21.88671875" style="8" bestFit="1" customWidth="1"/>
    <col min="13060" max="13060" width="12.33203125" style="8" customWidth="1"/>
    <col min="13061" max="13061" width="10.77734375" style="8" bestFit="1" customWidth="1"/>
    <col min="13062" max="13312" width="8.88671875" style="8"/>
    <col min="13313" max="13313" width="16.5546875" style="8" bestFit="1" customWidth="1"/>
    <col min="13314" max="13314" width="4.77734375" style="8" customWidth="1"/>
    <col min="13315" max="13315" width="21.88671875" style="8" bestFit="1" customWidth="1"/>
    <col min="13316" max="13316" width="12.33203125" style="8" customWidth="1"/>
    <col min="13317" max="13317" width="10.77734375" style="8" bestFit="1" customWidth="1"/>
    <col min="13318" max="13568" width="8.88671875" style="8"/>
    <col min="13569" max="13569" width="16.5546875" style="8" bestFit="1" customWidth="1"/>
    <col min="13570" max="13570" width="4.77734375" style="8" customWidth="1"/>
    <col min="13571" max="13571" width="21.88671875" style="8" bestFit="1" customWidth="1"/>
    <col min="13572" max="13572" width="12.33203125" style="8" customWidth="1"/>
    <col min="13573" max="13573" width="10.77734375" style="8" bestFit="1" customWidth="1"/>
    <col min="13574" max="13824" width="8.88671875" style="8"/>
    <col min="13825" max="13825" width="16.5546875" style="8" bestFit="1" customWidth="1"/>
    <col min="13826" max="13826" width="4.77734375" style="8" customWidth="1"/>
    <col min="13827" max="13827" width="21.88671875" style="8" bestFit="1" customWidth="1"/>
    <col min="13828" max="13828" width="12.33203125" style="8" customWidth="1"/>
    <col min="13829" max="13829" width="10.77734375" style="8" bestFit="1" customWidth="1"/>
    <col min="13830" max="14080" width="8.88671875" style="8"/>
    <col min="14081" max="14081" width="16.5546875" style="8" bestFit="1" customWidth="1"/>
    <col min="14082" max="14082" width="4.77734375" style="8" customWidth="1"/>
    <col min="14083" max="14083" width="21.88671875" style="8" bestFit="1" customWidth="1"/>
    <col min="14084" max="14084" width="12.33203125" style="8" customWidth="1"/>
    <col min="14085" max="14085" width="10.77734375" style="8" bestFit="1" customWidth="1"/>
    <col min="14086" max="14336" width="8.88671875" style="8"/>
    <col min="14337" max="14337" width="16.5546875" style="8" bestFit="1" customWidth="1"/>
    <col min="14338" max="14338" width="4.77734375" style="8" customWidth="1"/>
    <col min="14339" max="14339" width="21.88671875" style="8" bestFit="1" customWidth="1"/>
    <col min="14340" max="14340" width="12.33203125" style="8" customWidth="1"/>
    <col min="14341" max="14341" width="10.77734375" style="8" bestFit="1" customWidth="1"/>
    <col min="14342" max="14592" width="8.88671875" style="8"/>
    <col min="14593" max="14593" width="16.5546875" style="8" bestFit="1" customWidth="1"/>
    <col min="14594" max="14594" width="4.77734375" style="8" customWidth="1"/>
    <col min="14595" max="14595" width="21.88671875" style="8" bestFit="1" customWidth="1"/>
    <col min="14596" max="14596" width="12.33203125" style="8" customWidth="1"/>
    <col min="14597" max="14597" width="10.77734375" style="8" bestFit="1" customWidth="1"/>
    <col min="14598" max="14848" width="8.88671875" style="8"/>
    <col min="14849" max="14849" width="16.5546875" style="8" bestFit="1" customWidth="1"/>
    <col min="14850" max="14850" width="4.77734375" style="8" customWidth="1"/>
    <col min="14851" max="14851" width="21.88671875" style="8" bestFit="1" customWidth="1"/>
    <col min="14852" max="14852" width="12.33203125" style="8" customWidth="1"/>
    <col min="14853" max="14853" width="10.77734375" style="8" bestFit="1" customWidth="1"/>
    <col min="14854" max="15104" width="8.88671875" style="8"/>
    <col min="15105" max="15105" width="16.5546875" style="8" bestFit="1" customWidth="1"/>
    <col min="15106" max="15106" width="4.77734375" style="8" customWidth="1"/>
    <col min="15107" max="15107" width="21.88671875" style="8" bestFit="1" customWidth="1"/>
    <col min="15108" max="15108" width="12.33203125" style="8" customWidth="1"/>
    <col min="15109" max="15109" width="10.77734375" style="8" bestFit="1" customWidth="1"/>
    <col min="15110" max="15360" width="8.88671875" style="8"/>
    <col min="15361" max="15361" width="16.5546875" style="8" bestFit="1" customWidth="1"/>
    <col min="15362" max="15362" width="4.77734375" style="8" customWidth="1"/>
    <col min="15363" max="15363" width="21.88671875" style="8" bestFit="1" customWidth="1"/>
    <col min="15364" max="15364" width="12.33203125" style="8" customWidth="1"/>
    <col min="15365" max="15365" width="10.77734375" style="8" bestFit="1" customWidth="1"/>
    <col min="15366" max="15616" width="8.88671875" style="8"/>
    <col min="15617" max="15617" width="16.5546875" style="8" bestFit="1" customWidth="1"/>
    <col min="15618" max="15618" width="4.77734375" style="8" customWidth="1"/>
    <col min="15619" max="15619" width="21.88671875" style="8" bestFit="1" customWidth="1"/>
    <col min="15620" max="15620" width="12.33203125" style="8" customWidth="1"/>
    <col min="15621" max="15621" width="10.77734375" style="8" bestFit="1" customWidth="1"/>
    <col min="15622" max="15872" width="8.88671875" style="8"/>
    <col min="15873" max="15873" width="16.5546875" style="8" bestFit="1" customWidth="1"/>
    <col min="15874" max="15874" width="4.77734375" style="8" customWidth="1"/>
    <col min="15875" max="15875" width="21.88671875" style="8" bestFit="1" customWidth="1"/>
    <col min="15876" max="15876" width="12.33203125" style="8" customWidth="1"/>
    <col min="15877" max="15877" width="10.77734375" style="8" bestFit="1" customWidth="1"/>
    <col min="15878" max="16128" width="8.88671875" style="8"/>
    <col min="16129" max="16129" width="16.5546875" style="8" bestFit="1" customWidth="1"/>
    <col min="16130" max="16130" width="4.77734375" style="8" customWidth="1"/>
    <col min="16131" max="16131" width="21.88671875" style="8" bestFit="1" customWidth="1"/>
    <col min="16132" max="16132" width="12.33203125" style="8" customWidth="1"/>
    <col min="16133" max="16133" width="10.77734375" style="8" bestFit="1" customWidth="1"/>
    <col min="16134" max="16384" width="8.88671875" style="8"/>
  </cols>
  <sheetData>
    <row r="1" spans="1:6" ht="17.25" thickBot="1" x14ac:dyDescent="0.3">
      <c r="A1" s="8" t="s">
        <v>0</v>
      </c>
      <c r="C1" s="54" t="s">
        <v>7</v>
      </c>
      <c r="D1" s="55"/>
      <c r="E1" s="56"/>
    </row>
    <row r="2" spans="1:6" x14ac:dyDescent="0.25">
      <c r="A2" s="9">
        <v>30.3</v>
      </c>
      <c r="D2" s="8" t="s">
        <v>8</v>
      </c>
      <c r="E2" s="8">
        <f>SKEW(A:A)</f>
        <v>0.21509181636222177</v>
      </c>
      <c r="F2" s="19" t="str">
        <f>IF(E2&gt;2*SQRT(6/COUNT(A:A)),"yes","no")</f>
        <v>no</v>
      </c>
    </row>
    <row r="3" spans="1:6" x14ac:dyDescent="0.25">
      <c r="A3" s="9">
        <v>34.700000000000003</v>
      </c>
    </row>
    <row r="4" spans="1:6" ht="17.25" thickBot="1" x14ac:dyDescent="0.3">
      <c r="A4" s="9">
        <v>40</v>
      </c>
      <c r="D4" s="8" t="s">
        <v>1</v>
      </c>
      <c r="E4" s="8" t="s">
        <v>2</v>
      </c>
    </row>
    <row r="5" spans="1:6" ht="17.25" thickBot="1" x14ac:dyDescent="0.3">
      <c r="A5" s="9">
        <v>36.1</v>
      </c>
      <c r="C5" s="8" t="s">
        <v>3</v>
      </c>
      <c r="D5" s="10">
        <f>AVERAGE(A:A)</f>
        <v>35.342857142857142</v>
      </c>
      <c r="E5" s="11">
        <v>31</v>
      </c>
    </row>
    <row r="6" spans="1:6" x14ac:dyDescent="0.25">
      <c r="A6" s="9">
        <v>41.3</v>
      </c>
      <c r="C6" s="8" t="s">
        <v>9</v>
      </c>
      <c r="D6" s="12"/>
    </row>
    <row r="7" spans="1:6" x14ac:dyDescent="0.25">
      <c r="A7" s="9">
        <v>34.5</v>
      </c>
      <c r="C7" s="8" t="s">
        <v>4</v>
      </c>
      <c r="D7" s="13"/>
    </row>
    <row r="8" spans="1:6" x14ac:dyDescent="0.25">
      <c r="A8" s="9">
        <v>30.5</v>
      </c>
      <c r="C8" s="8" t="s">
        <v>10</v>
      </c>
      <c r="D8" s="14"/>
      <c r="E8" s="15" t="s">
        <v>11</v>
      </c>
    </row>
    <row r="9" spans="1:6" x14ac:dyDescent="0.25">
      <c r="C9" s="8" t="s">
        <v>5</v>
      </c>
      <c r="D9" s="12"/>
    </row>
    <row r="10" spans="1:6" x14ac:dyDescent="0.25">
      <c r="C10" s="8" t="s">
        <v>12</v>
      </c>
      <c r="D10" s="12"/>
    </row>
    <row r="11" spans="1:6" x14ac:dyDescent="0.25">
      <c r="C11" s="8" t="s">
        <v>13</v>
      </c>
      <c r="D11" s="12"/>
    </row>
    <row r="12" spans="1:6" x14ac:dyDescent="0.25">
      <c r="C12" s="8" t="s">
        <v>14</v>
      </c>
      <c r="D12" s="14"/>
    </row>
    <row r="13" spans="1:6" x14ac:dyDescent="0.25">
      <c r="C13" s="8" t="s">
        <v>15</v>
      </c>
      <c r="D13" s="16"/>
      <c r="E13" s="17" t="s">
        <v>16</v>
      </c>
    </row>
    <row r="14" spans="1:6" x14ac:dyDescent="0.25">
      <c r="C14" s="8" t="s">
        <v>12</v>
      </c>
      <c r="D14" s="12"/>
    </row>
    <row r="15" spans="1:6" x14ac:dyDescent="0.25">
      <c r="D15" s="18"/>
    </row>
    <row r="16" spans="1:6" x14ac:dyDescent="0.25">
      <c r="C16" s="8" t="s">
        <v>17</v>
      </c>
      <c r="D16" s="19"/>
    </row>
    <row r="17" spans="3:4" x14ac:dyDescent="0.25">
      <c r="C17" s="8" t="s">
        <v>18</v>
      </c>
      <c r="D17" s="19"/>
    </row>
  </sheetData>
  <mergeCells count="1">
    <mergeCell ref="C1:E1"/>
  </mergeCells>
  <pageMargins left="0.75" right="0.75" top="1" bottom="1" header="0.5" footer="0.5"/>
  <pageSetup orientation="portrait" horizontalDpi="180" verticalDpi="180" r:id="rId1"/>
  <headerFooter alignWithMargins="0"/>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H21"/>
  <sheetViews>
    <sheetView zoomScaleNormal="100" workbookViewId="0">
      <selection activeCell="C2" sqref="C2:C17"/>
    </sheetView>
  </sheetViews>
  <sheetFormatPr defaultRowHeight="18" x14ac:dyDescent="0.25"/>
  <cols>
    <col min="1" max="1" width="9.88671875" style="1" customWidth="1"/>
    <col min="2" max="2" width="8.88671875" style="1"/>
    <col min="3" max="3" width="8" style="1" customWidth="1"/>
    <col min="4" max="4" width="4.6640625" style="1" customWidth="1"/>
    <col min="5" max="5" width="26.109375" style="1" bestFit="1" customWidth="1"/>
    <col min="6" max="6" width="11.33203125" style="1" customWidth="1"/>
    <col min="7" max="7" width="8.88671875" style="1"/>
    <col min="8" max="8" width="12.33203125" style="1" customWidth="1"/>
    <col min="9" max="256" width="8.88671875" style="1"/>
    <col min="257" max="257" width="9.88671875" style="1" customWidth="1"/>
    <col min="258" max="258" width="8.88671875" style="1"/>
    <col min="259" max="259" width="8" style="1" customWidth="1"/>
    <col min="260" max="260" width="4.6640625" style="1" customWidth="1"/>
    <col min="261" max="261" width="26.109375" style="1" bestFit="1" customWidth="1"/>
    <col min="262" max="262" width="11.33203125" style="1" customWidth="1"/>
    <col min="263" max="263" width="8.88671875" style="1"/>
    <col min="264" max="264" width="12.33203125" style="1" customWidth="1"/>
    <col min="265" max="512" width="8.88671875" style="1"/>
    <col min="513" max="513" width="9.88671875" style="1" customWidth="1"/>
    <col min="514" max="514" width="8.88671875" style="1"/>
    <col min="515" max="515" width="8" style="1" customWidth="1"/>
    <col min="516" max="516" width="4.6640625" style="1" customWidth="1"/>
    <col min="517" max="517" width="26.109375" style="1" bestFit="1" customWidth="1"/>
    <col min="518" max="518" width="11.33203125" style="1" customWidth="1"/>
    <col min="519" max="519" width="8.88671875" style="1"/>
    <col min="520" max="520" width="12.33203125" style="1" customWidth="1"/>
    <col min="521" max="768" width="8.88671875" style="1"/>
    <col min="769" max="769" width="9.88671875" style="1" customWidth="1"/>
    <col min="770" max="770" width="8.88671875" style="1"/>
    <col min="771" max="771" width="8" style="1" customWidth="1"/>
    <col min="772" max="772" width="4.6640625" style="1" customWidth="1"/>
    <col min="773" max="773" width="26.109375" style="1" bestFit="1" customWidth="1"/>
    <col min="774" max="774" width="11.33203125" style="1" customWidth="1"/>
    <col min="775" max="775" width="8.88671875" style="1"/>
    <col min="776" max="776" width="12.33203125" style="1" customWidth="1"/>
    <col min="777" max="1024" width="8.88671875" style="1"/>
    <col min="1025" max="1025" width="9.88671875" style="1" customWidth="1"/>
    <col min="1026" max="1026" width="8.88671875" style="1"/>
    <col min="1027" max="1027" width="8" style="1" customWidth="1"/>
    <col min="1028" max="1028" width="4.6640625" style="1" customWidth="1"/>
    <col min="1029" max="1029" width="26.109375" style="1" bestFit="1" customWidth="1"/>
    <col min="1030" max="1030" width="11.33203125" style="1" customWidth="1"/>
    <col min="1031" max="1031" width="8.88671875" style="1"/>
    <col min="1032" max="1032" width="12.33203125" style="1" customWidth="1"/>
    <col min="1033" max="1280" width="8.88671875" style="1"/>
    <col min="1281" max="1281" width="9.88671875" style="1" customWidth="1"/>
    <col min="1282" max="1282" width="8.88671875" style="1"/>
    <col min="1283" max="1283" width="8" style="1" customWidth="1"/>
    <col min="1284" max="1284" width="4.6640625" style="1" customWidth="1"/>
    <col min="1285" max="1285" width="26.109375" style="1" bestFit="1" customWidth="1"/>
    <col min="1286" max="1286" width="11.33203125" style="1" customWidth="1"/>
    <col min="1287" max="1287" width="8.88671875" style="1"/>
    <col min="1288" max="1288" width="12.33203125" style="1" customWidth="1"/>
    <col min="1289" max="1536" width="8.88671875" style="1"/>
    <col min="1537" max="1537" width="9.88671875" style="1" customWidth="1"/>
    <col min="1538" max="1538" width="8.88671875" style="1"/>
    <col min="1539" max="1539" width="8" style="1" customWidth="1"/>
    <col min="1540" max="1540" width="4.6640625" style="1" customWidth="1"/>
    <col min="1541" max="1541" width="26.109375" style="1" bestFit="1" customWidth="1"/>
    <col min="1542" max="1542" width="11.33203125" style="1" customWidth="1"/>
    <col min="1543" max="1543" width="8.88671875" style="1"/>
    <col min="1544" max="1544" width="12.33203125" style="1" customWidth="1"/>
    <col min="1545" max="1792" width="8.88671875" style="1"/>
    <col min="1793" max="1793" width="9.88671875" style="1" customWidth="1"/>
    <col min="1794" max="1794" width="8.88671875" style="1"/>
    <col min="1795" max="1795" width="8" style="1" customWidth="1"/>
    <col min="1796" max="1796" width="4.6640625" style="1" customWidth="1"/>
    <col min="1797" max="1797" width="26.109375" style="1" bestFit="1" customWidth="1"/>
    <col min="1798" max="1798" width="11.33203125" style="1" customWidth="1"/>
    <col min="1799" max="1799" width="8.88671875" style="1"/>
    <col min="1800" max="1800" width="12.33203125" style="1" customWidth="1"/>
    <col min="1801" max="2048" width="8.88671875" style="1"/>
    <col min="2049" max="2049" width="9.88671875" style="1" customWidth="1"/>
    <col min="2050" max="2050" width="8.88671875" style="1"/>
    <col min="2051" max="2051" width="8" style="1" customWidth="1"/>
    <col min="2052" max="2052" width="4.6640625" style="1" customWidth="1"/>
    <col min="2053" max="2053" width="26.109375" style="1" bestFit="1" customWidth="1"/>
    <col min="2054" max="2054" width="11.33203125" style="1" customWidth="1"/>
    <col min="2055" max="2055" width="8.88671875" style="1"/>
    <col min="2056" max="2056" width="12.33203125" style="1" customWidth="1"/>
    <col min="2057" max="2304" width="8.88671875" style="1"/>
    <col min="2305" max="2305" width="9.88671875" style="1" customWidth="1"/>
    <col min="2306" max="2306" width="8.88671875" style="1"/>
    <col min="2307" max="2307" width="8" style="1" customWidth="1"/>
    <col min="2308" max="2308" width="4.6640625" style="1" customWidth="1"/>
    <col min="2309" max="2309" width="26.109375" style="1" bestFit="1" customWidth="1"/>
    <col min="2310" max="2310" width="11.33203125" style="1" customWidth="1"/>
    <col min="2311" max="2311" width="8.88671875" style="1"/>
    <col min="2312" max="2312" width="12.33203125" style="1" customWidth="1"/>
    <col min="2313" max="2560" width="8.88671875" style="1"/>
    <col min="2561" max="2561" width="9.88671875" style="1" customWidth="1"/>
    <col min="2562" max="2562" width="8.88671875" style="1"/>
    <col min="2563" max="2563" width="8" style="1" customWidth="1"/>
    <col min="2564" max="2564" width="4.6640625" style="1" customWidth="1"/>
    <col min="2565" max="2565" width="26.109375" style="1" bestFit="1" customWidth="1"/>
    <col min="2566" max="2566" width="11.33203125" style="1" customWidth="1"/>
    <col min="2567" max="2567" width="8.88671875" style="1"/>
    <col min="2568" max="2568" width="12.33203125" style="1" customWidth="1"/>
    <col min="2569" max="2816" width="8.88671875" style="1"/>
    <col min="2817" max="2817" width="9.88671875" style="1" customWidth="1"/>
    <col min="2818" max="2818" width="8.88671875" style="1"/>
    <col min="2819" max="2819" width="8" style="1" customWidth="1"/>
    <col min="2820" max="2820" width="4.6640625" style="1" customWidth="1"/>
    <col min="2821" max="2821" width="26.109375" style="1" bestFit="1" customWidth="1"/>
    <col min="2822" max="2822" width="11.33203125" style="1" customWidth="1"/>
    <col min="2823" max="2823" width="8.88671875" style="1"/>
    <col min="2824" max="2824" width="12.33203125" style="1" customWidth="1"/>
    <col min="2825" max="3072" width="8.88671875" style="1"/>
    <col min="3073" max="3073" width="9.88671875" style="1" customWidth="1"/>
    <col min="3074" max="3074" width="8.88671875" style="1"/>
    <col min="3075" max="3075" width="8" style="1" customWidth="1"/>
    <col min="3076" max="3076" width="4.6640625" style="1" customWidth="1"/>
    <col min="3077" max="3077" width="26.109375" style="1" bestFit="1" customWidth="1"/>
    <col min="3078" max="3078" width="11.33203125" style="1" customWidth="1"/>
    <col min="3079" max="3079" width="8.88671875" style="1"/>
    <col min="3080" max="3080" width="12.33203125" style="1" customWidth="1"/>
    <col min="3081" max="3328" width="8.88671875" style="1"/>
    <col min="3329" max="3329" width="9.88671875" style="1" customWidth="1"/>
    <col min="3330" max="3330" width="8.88671875" style="1"/>
    <col min="3331" max="3331" width="8" style="1" customWidth="1"/>
    <col min="3332" max="3332" width="4.6640625" style="1" customWidth="1"/>
    <col min="3333" max="3333" width="26.109375" style="1" bestFit="1" customWidth="1"/>
    <col min="3334" max="3334" width="11.33203125" style="1" customWidth="1"/>
    <col min="3335" max="3335" width="8.88671875" style="1"/>
    <col min="3336" max="3336" width="12.33203125" style="1" customWidth="1"/>
    <col min="3337" max="3584" width="8.88671875" style="1"/>
    <col min="3585" max="3585" width="9.88671875" style="1" customWidth="1"/>
    <col min="3586" max="3586" width="8.88671875" style="1"/>
    <col min="3587" max="3587" width="8" style="1" customWidth="1"/>
    <col min="3588" max="3588" width="4.6640625" style="1" customWidth="1"/>
    <col min="3589" max="3589" width="26.109375" style="1" bestFit="1" customWidth="1"/>
    <col min="3590" max="3590" width="11.33203125" style="1" customWidth="1"/>
    <col min="3591" max="3591" width="8.88671875" style="1"/>
    <col min="3592" max="3592" width="12.33203125" style="1" customWidth="1"/>
    <col min="3593" max="3840" width="8.88671875" style="1"/>
    <col min="3841" max="3841" width="9.88671875" style="1" customWidth="1"/>
    <col min="3842" max="3842" width="8.88671875" style="1"/>
    <col min="3843" max="3843" width="8" style="1" customWidth="1"/>
    <col min="3844" max="3844" width="4.6640625" style="1" customWidth="1"/>
    <col min="3845" max="3845" width="26.109375" style="1" bestFit="1" customWidth="1"/>
    <col min="3846" max="3846" width="11.33203125" style="1" customWidth="1"/>
    <col min="3847" max="3847" width="8.88671875" style="1"/>
    <col min="3848" max="3848" width="12.33203125" style="1" customWidth="1"/>
    <col min="3849" max="4096" width="8.88671875" style="1"/>
    <col min="4097" max="4097" width="9.88671875" style="1" customWidth="1"/>
    <col min="4098" max="4098" width="8.88671875" style="1"/>
    <col min="4099" max="4099" width="8" style="1" customWidth="1"/>
    <col min="4100" max="4100" width="4.6640625" style="1" customWidth="1"/>
    <col min="4101" max="4101" width="26.109375" style="1" bestFit="1" customWidth="1"/>
    <col min="4102" max="4102" width="11.33203125" style="1" customWidth="1"/>
    <col min="4103" max="4103" width="8.88671875" style="1"/>
    <col min="4104" max="4104" width="12.33203125" style="1" customWidth="1"/>
    <col min="4105" max="4352" width="8.88671875" style="1"/>
    <col min="4353" max="4353" width="9.88671875" style="1" customWidth="1"/>
    <col min="4354" max="4354" width="8.88671875" style="1"/>
    <col min="4355" max="4355" width="8" style="1" customWidth="1"/>
    <col min="4356" max="4356" width="4.6640625" style="1" customWidth="1"/>
    <col min="4357" max="4357" width="26.109375" style="1" bestFit="1" customWidth="1"/>
    <col min="4358" max="4358" width="11.33203125" style="1" customWidth="1"/>
    <col min="4359" max="4359" width="8.88671875" style="1"/>
    <col min="4360" max="4360" width="12.33203125" style="1" customWidth="1"/>
    <col min="4361" max="4608" width="8.88671875" style="1"/>
    <col min="4609" max="4609" width="9.88671875" style="1" customWidth="1"/>
    <col min="4610" max="4610" width="8.88671875" style="1"/>
    <col min="4611" max="4611" width="8" style="1" customWidth="1"/>
    <col min="4612" max="4612" width="4.6640625" style="1" customWidth="1"/>
    <col min="4613" max="4613" width="26.109375" style="1" bestFit="1" customWidth="1"/>
    <col min="4614" max="4614" width="11.33203125" style="1" customWidth="1"/>
    <col min="4615" max="4615" width="8.88671875" style="1"/>
    <col min="4616" max="4616" width="12.33203125" style="1" customWidth="1"/>
    <col min="4617" max="4864" width="8.88671875" style="1"/>
    <col min="4865" max="4865" width="9.88671875" style="1" customWidth="1"/>
    <col min="4866" max="4866" width="8.88671875" style="1"/>
    <col min="4867" max="4867" width="8" style="1" customWidth="1"/>
    <col min="4868" max="4868" width="4.6640625" style="1" customWidth="1"/>
    <col min="4869" max="4869" width="26.109375" style="1" bestFit="1" customWidth="1"/>
    <col min="4870" max="4870" width="11.33203125" style="1" customWidth="1"/>
    <col min="4871" max="4871" width="8.88671875" style="1"/>
    <col min="4872" max="4872" width="12.33203125" style="1" customWidth="1"/>
    <col min="4873" max="5120" width="8.88671875" style="1"/>
    <col min="5121" max="5121" width="9.88671875" style="1" customWidth="1"/>
    <col min="5122" max="5122" width="8.88671875" style="1"/>
    <col min="5123" max="5123" width="8" style="1" customWidth="1"/>
    <col min="5124" max="5124" width="4.6640625" style="1" customWidth="1"/>
    <col min="5125" max="5125" width="26.109375" style="1" bestFit="1" customWidth="1"/>
    <col min="5126" max="5126" width="11.33203125" style="1" customWidth="1"/>
    <col min="5127" max="5127" width="8.88671875" style="1"/>
    <col min="5128" max="5128" width="12.33203125" style="1" customWidth="1"/>
    <col min="5129" max="5376" width="8.88671875" style="1"/>
    <col min="5377" max="5377" width="9.88671875" style="1" customWidth="1"/>
    <col min="5378" max="5378" width="8.88671875" style="1"/>
    <col min="5379" max="5379" width="8" style="1" customWidth="1"/>
    <col min="5380" max="5380" width="4.6640625" style="1" customWidth="1"/>
    <col min="5381" max="5381" width="26.109375" style="1" bestFit="1" customWidth="1"/>
    <col min="5382" max="5382" width="11.33203125" style="1" customWidth="1"/>
    <col min="5383" max="5383" width="8.88671875" style="1"/>
    <col min="5384" max="5384" width="12.33203125" style="1" customWidth="1"/>
    <col min="5385" max="5632" width="8.88671875" style="1"/>
    <col min="5633" max="5633" width="9.88671875" style="1" customWidth="1"/>
    <col min="5634" max="5634" width="8.88671875" style="1"/>
    <col min="5635" max="5635" width="8" style="1" customWidth="1"/>
    <col min="5636" max="5636" width="4.6640625" style="1" customWidth="1"/>
    <col min="5637" max="5637" width="26.109375" style="1" bestFit="1" customWidth="1"/>
    <col min="5638" max="5638" width="11.33203125" style="1" customWidth="1"/>
    <col min="5639" max="5639" width="8.88671875" style="1"/>
    <col min="5640" max="5640" width="12.33203125" style="1" customWidth="1"/>
    <col min="5641" max="5888" width="8.88671875" style="1"/>
    <col min="5889" max="5889" width="9.88671875" style="1" customWidth="1"/>
    <col min="5890" max="5890" width="8.88671875" style="1"/>
    <col min="5891" max="5891" width="8" style="1" customWidth="1"/>
    <col min="5892" max="5892" width="4.6640625" style="1" customWidth="1"/>
    <col min="5893" max="5893" width="26.109375" style="1" bestFit="1" customWidth="1"/>
    <col min="5894" max="5894" width="11.33203125" style="1" customWidth="1"/>
    <col min="5895" max="5895" width="8.88671875" style="1"/>
    <col min="5896" max="5896" width="12.33203125" style="1" customWidth="1"/>
    <col min="5897" max="6144" width="8.88671875" style="1"/>
    <col min="6145" max="6145" width="9.88671875" style="1" customWidth="1"/>
    <col min="6146" max="6146" width="8.88671875" style="1"/>
    <col min="6147" max="6147" width="8" style="1" customWidth="1"/>
    <col min="6148" max="6148" width="4.6640625" style="1" customWidth="1"/>
    <col min="6149" max="6149" width="26.109375" style="1" bestFit="1" customWidth="1"/>
    <col min="6150" max="6150" width="11.33203125" style="1" customWidth="1"/>
    <col min="6151" max="6151" width="8.88671875" style="1"/>
    <col min="6152" max="6152" width="12.33203125" style="1" customWidth="1"/>
    <col min="6153" max="6400" width="8.88671875" style="1"/>
    <col min="6401" max="6401" width="9.88671875" style="1" customWidth="1"/>
    <col min="6402" max="6402" width="8.88671875" style="1"/>
    <col min="6403" max="6403" width="8" style="1" customWidth="1"/>
    <col min="6404" max="6404" width="4.6640625" style="1" customWidth="1"/>
    <col min="6405" max="6405" width="26.109375" style="1" bestFit="1" customWidth="1"/>
    <col min="6406" max="6406" width="11.33203125" style="1" customWidth="1"/>
    <col min="6407" max="6407" width="8.88671875" style="1"/>
    <col min="6408" max="6408" width="12.33203125" style="1" customWidth="1"/>
    <col min="6409" max="6656" width="8.88671875" style="1"/>
    <col min="6657" max="6657" width="9.88671875" style="1" customWidth="1"/>
    <col min="6658" max="6658" width="8.88671875" style="1"/>
    <col min="6659" max="6659" width="8" style="1" customWidth="1"/>
    <col min="6660" max="6660" width="4.6640625" style="1" customWidth="1"/>
    <col min="6661" max="6661" width="26.109375" style="1" bestFit="1" customWidth="1"/>
    <col min="6662" max="6662" width="11.33203125" style="1" customWidth="1"/>
    <col min="6663" max="6663" width="8.88671875" style="1"/>
    <col min="6664" max="6664" width="12.33203125" style="1" customWidth="1"/>
    <col min="6665" max="6912" width="8.88671875" style="1"/>
    <col min="6913" max="6913" width="9.88671875" style="1" customWidth="1"/>
    <col min="6914" max="6914" width="8.88671875" style="1"/>
    <col min="6915" max="6915" width="8" style="1" customWidth="1"/>
    <col min="6916" max="6916" width="4.6640625" style="1" customWidth="1"/>
    <col min="6917" max="6917" width="26.109375" style="1" bestFit="1" customWidth="1"/>
    <col min="6918" max="6918" width="11.33203125" style="1" customWidth="1"/>
    <col min="6919" max="6919" width="8.88671875" style="1"/>
    <col min="6920" max="6920" width="12.33203125" style="1" customWidth="1"/>
    <col min="6921" max="7168" width="8.88671875" style="1"/>
    <col min="7169" max="7169" width="9.88671875" style="1" customWidth="1"/>
    <col min="7170" max="7170" width="8.88671875" style="1"/>
    <col min="7171" max="7171" width="8" style="1" customWidth="1"/>
    <col min="7172" max="7172" width="4.6640625" style="1" customWidth="1"/>
    <col min="7173" max="7173" width="26.109375" style="1" bestFit="1" customWidth="1"/>
    <col min="7174" max="7174" width="11.33203125" style="1" customWidth="1"/>
    <col min="7175" max="7175" width="8.88671875" style="1"/>
    <col min="7176" max="7176" width="12.33203125" style="1" customWidth="1"/>
    <col min="7177" max="7424" width="8.88671875" style="1"/>
    <col min="7425" max="7425" width="9.88671875" style="1" customWidth="1"/>
    <col min="7426" max="7426" width="8.88671875" style="1"/>
    <col min="7427" max="7427" width="8" style="1" customWidth="1"/>
    <col min="7428" max="7428" width="4.6640625" style="1" customWidth="1"/>
    <col min="7429" max="7429" width="26.109375" style="1" bestFit="1" customWidth="1"/>
    <col min="7430" max="7430" width="11.33203125" style="1" customWidth="1"/>
    <col min="7431" max="7431" width="8.88671875" style="1"/>
    <col min="7432" max="7432" width="12.33203125" style="1" customWidth="1"/>
    <col min="7433" max="7680" width="8.88671875" style="1"/>
    <col min="7681" max="7681" width="9.88671875" style="1" customWidth="1"/>
    <col min="7682" max="7682" width="8.88671875" style="1"/>
    <col min="7683" max="7683" width="8" style="1" customWidth="1"/>
    <col min="7684" max="7684" width="4.6640625" style="1" customWidth="1"/>
    <col min="7685" max="7685" width="26.109375" style="1" bestFit="1" customWidth="1"/>
    <col min="7686" max="7686" width="11.33203125" style="1" customWidth="1"/>
    <col min="7687" max="7687" width="8.88671875" style="1"/>
    <col min="7688" max="7688" width="12.33203125" style="1" customWidth="1"/>
    <col min="7689" max="7936" width="8.88671875" style="1"/>
    <col min="7937" max="7937" width="9.88671875" style="1" customWidth="1"/>
    <col min="7938" max="7938" width="8.88671875" style="1"/>
    <col min="7939" max="7939" width="8" style="1" customWidth="1"/>
    <col min="7940" max="7940" width="4.6640625" style="1" customWidth="1"/>
    <col min="7941" max="7941" width="26.109375" style="1" bestFit="1" customWidth="1"/>
    <col min="7942" max="7942" width="11.33203125" style="1" customWidth="1"/>
    <col min="7943" max="7943" width="8.88671875" style="1"/>
    <col min="7944" max="7944" width="12.33203125" style="1" customWidth="1"/>
    <col min="7945" max="8192" width="8.88671875" style="1"/>
    <col min="8193" max="8193" width="9.88671875" style="1" customWidth="1"/>
    <col min="8194" max="8194" width="8.88671875" style="1"/>
    <col min="8195" max="8195" width="8" style="1" customWidth="1"/>
    <col min="8196" max="8196" width="4.6640625" style="1" customWidth="1"/>
    <col min="8197" max="8197" width="26.109375" style="1" bestFit="1" customWidth="1"/>
    <col min="8198" max="8198" width="11.33203125" style="1" customWidth="1"/>
    <col min="8199" max="8199" width="8.88671875" style="1"/>
    <col min="8200" max="8200" width="12.33203125" style="1" customWidth="1"/>
    <col min="8201" max="8448" width="8.88671875" style="1"/>
    <col min="8449" max="8449" width="9.88671875" style="1" customWidth="1"/>
    <col min="8450" max="8450" width="8.88671875" style="1"/>
    <col min="8451" max="8451" width="8" style="1" customWidth="1"/>
    <col min="8452" max="8452" width="4.6640625" style="1" customWidth="1"/>
    <col min="8453" max="8453" width="26.109375" style="1" bestFit="1" customWidth="1"/>
    <col min="8454" max="8454" width="11.33203125" style="1" customWidth="1"/>
    <col min="8455" max="8455" width="8.88671875" style="1"/>
    <col min="8456" max="8456" width="12.33203125" style="1" customWidth="1"/>
    <col min="8457" max="8704" width="8.88671875" style="1"/>
    <col min="8705" max="8705" width="9.88671875" style="1" customWidth="1"/>
    <col min="8706" max="8706" width="8.88671875" style="1"/>
    <col min="8707" max="8707" width="8" style="1" customWidth="1"/>
    <col min="8708" max="8708" width="4.6640625" style="1" customWidth="1"/>
    <col min="8709" max="8709" width="26.109375" style="1" bestFit="1" customWidth="1"/>
    <col min="8710" max="8710" width="11.33203125" style="1" customWidth="1"/>
    <col min="8711" max="8711" width="8.88671875" style="1"/>
    <col min="8712" max="8712" width="12.33203125" style="1" customWidth="1"/>
    <col min="8713" max="8960" width="8.88671875" style="1"/>
    <col min="8961" max="8961" width="9.88671875" style="1" customWidth="1"/>
    <col min="8962" max="8962" width="8.88671875" style="1"/>
    <col min="8963" max="8963" width="8" style="1" customWidth="1"/>
    <col min="8964" max="8964" width="4.6640625" style="1" customWidth="1"/>
    <col min="8965" max="8965" width="26.109375" style="1" bestFit="1" customWidth="1"/>
    <col min="8966" max="8966" width="11.33203125" style="1" customWidth="1"/>
    <col min="8967" max="8967" width="8.88671875" style="1"/>
    <col min="8968" max="8968" width="12.33203125" style="1" customWidth="1"/>
    <col min="8969" max="9216" width="8.88671875" style="1"/>
    <col min="9217" max="9217" width="9.88671875" style="1" customWidth="1"/>
    <col min="9218" max="9218" width="8.88671875" style="1"/>
    <col min="9219" max="9219" width="8" style="1" customWidth="1"/>
    <col min="9220" max="9220" width="4.6640625" style="1" customWidth="1"/>
    <col min="9221" max="9221" width="26.109375" style="1" bestFit="1" customWidth="1"/>
    <col min="9222" max="9222" width="11.33203125" style="1" customWidth="1"/>
    <col min="9223" max="9223" width="8.88671875" style="1"/>
    <col min="9224" max="9224" width="12.33203125" style="1" customWidth="1"/>
    <col min="9225" max="9472" width="8.88671875" style="1"/>
    <col min="9473" max="9473" width="9.88671875" style="1" customWidth="1"/>
    <col min="9474" max="9474" width="8.88671875" style="1"/>
    <col min="9475" max="9475" width="8" style="1" customWidth="1"/>
    <col min="9476" max="9476" width="4.6640625" style="1" customWidth="1"/>
    <col min="9477" max="9477" width="26.109375" style="1" bestFit="1" customWidth="1"/>
    <col min="9478" max="9478" width="11.33203125" style="1" customWidth="1"/>
    <col min="9479" max="9479" width="8.88671875" style="1"/>
    <col min="9480" max="9480" width="12.33203125" style="1" customWidth="1"/>
    <col min="9481" max="9728" width="8.88671875" style="1"/>
    <col min="9729" max="9729" width="9.88671875" style="1" customWidth="1"/>
    <col min="9730" max="9730" width="8.88671875" style="1"/>
    <col min="9731" max="9731" width="8" style="1" customWidth="1"/>
    <col min="9732" max="9732" width="4.6640625" style="1" customWidth="1"/>
    <col min="9733" max="9733" width="26.109375" style="1" bestFit="1" customWidth="1"/>
    <col min="9734" max="9734" width="11.33203125" style="1" customWidth="1"/>
    <col min="9735" max="9735" width="8.88671875" style="1"/>
    <col min="9736" max="9736" width="12.33203125" style="1" customWidth="1"/>
    <col min="9737" max="9984" width="8.88671875" style="1"/>
    <col min="9985" max="9985" width="9.88671875" style="1" customWidth="1"/>
    <col min="9986" max="9986" width="8.88671875" style="1"/>
    <col min="9987" max="9987" width="8" style="1" customWidth="1"/>
    <col min="9988" max="9988" width="4.6640625" style="1" customWidth="1"/>
    <col min="9989" max="9989" width="26.109375" style="1" bestFit="1" customWidth="1"/>
    <col min="9990" max="9990" width="11.33203125" style="1" customWidth="1"/>
    <col min="9991" max="9991" width="8.88671875" style="1"/>
    <col min="9992" max="9992" width="12.33203125" style="1" customWidth="1"/>
    <col min="9993" max="10240" width="8.88671875" style="1"/>
    <col min="10241" max="10241" width="9.88671875" style="1" customWidth="1"/>
    <col min="10242" max="10242" width="8.88671875" style="1"/>
    <col min="10243" max="10243" width="8" style="1" customWidth="1"/>
    <col min="10244" max="10244" width="4.6640625" style="1" customWidth="1"/>
    <col min="10245" max="10245" width="26.109375" style="1" bestFit="1" customWidth="1"/>
    <col min="10246" max="10246" width="11.33203125" style="1" customWidth="1"/>
    <col min="10247" max="10247" width="8.88671875" style="1"/>
    <col min="10248" max="10248" width="12.33203125" style="1" customWidth="1"/>
    <col min="10249" max="10496" width="8.88671875" style="1"/>
    <col min="10497" max="10497" width="9.88671875" style="1" customWidth="1"/>
    <col min="10498" max="10498" width="8.88671875" style="1"/>
    <col min="10499" max="10499" width="8" style="1" customWidth="1"/>
    <col min="10500" max="10500" width="4.6640625" style="1" customWidth="1"/>
    <col min="10501" max="10501" width="26.109375" style="1" bestFit="1" customWidth="1"/>
    <col min="10502" max="10502" width="11.33203125" style="1" customWidth="1"/>
    <col min="10503" max="10503" width="8.88671875" style="1"/>
    <col min="10504" max="10504" width="12.33203125" style="1" customWidth="1"/>
    <col min="10505" max="10752" width="8.88671875" style="1"/>
    <col min="10753" max="10753" width="9.88671875" style="1" customWidth="1"/>
    <col min="10754" max="10754" width="8.88671875" style="1"/>
    <col min="10755" max="10755" width="8" style="1" customWidth="1"/>
    <col min="10756" max="10756" width="4.6640625" style="1" customWidth="1"/>
    <col min="10757" max="10757" width="26.109375" style="1" bestFit="1" customWidth="1"/>
    <col min="10758" max="10758" width="11.33203125" style="1" customWidth="1"/>
    <col min="10759" max="10759" width="8.88671875" style="1"/>
    <col min="10760" max="10760" width="12.33203125" style="1" customWidth="1"/>
    <col min="10761" max="11008" width="8.88671875" style="1"/>
    <col min="11009" max="11009" width="9.88671875" style="1" customWidth="1"/>
    <col min="11010" max="11010" width="8.88671875" style="1"/>
    <col min="11011" max="11011" width="8" style="1" customWidth="1"/>
    <col min="11012" max="11012" width="4.6640625" style="1" customWidth="1"/>
    <col min="11013" max="11013" width="26.109375" style="1" bestFit="1" customWidth="1"/>
    <col min="11014" max="11014" width="11.33203125" style="1" customWidth="1"/>
    <col min="11015" max="11015" width="8.88671875" style="1"/>
    <col min="11016" max="11016" width="12.33203125" style="1" customWidth="1"/>
    <col min="11017" max="11264" width="8.88671875" style="1"/>
    <col min="11265" max="11265" width="9.88671875" style="1" customWidth="1"/>
    <col min="11266" max="11266" width="8.88671875" style="1"/>
    <col min="11267" max="11267" width="8" style="1" customWidth="1"/>
    <col min="11268" max="11268" width="4.6640625" style="1" customWidth="1"/>
    <col min="11269" max="11269" width="26.109375" style="1" bestFit="1" customWidth="1"/>
    <col min="11270" max="11270" width="11.33203125" style="1" customWidth="1"/>
    <col min="11271" max="11271" width="8.88671875" style="1"/>
    <col min="11272" max="11272" width="12.33203125" style="1" customWidth="1"/>
    <col min="11273" max="11520" width="8.88671875" style="1"/>
    <col min="11521" max="11521" width="9.88671875" style="1" customWidth="1"/>
    <col min="11522" max="11522" width="8.88671875" style="1"/>
    <col min="11523" max="11523" width="8" style="1" customWidth="1"/>
    <col min="11524" max="11524" width="4.6640625" style="1" customWidth="1"/>
    <col min="11525" max="11525" width="26.109375" style="1" bestFit="1" customWidth="1"/>
    <col min="11526" max="11526" width="11.33203125" style="1" customWidth="1"/>
    <col min="11527" max="11527" width="8.88671875" style="1"/>
    <col min="11528" max="11528" width="12.33203125" style="1" customWidth="1"/>
    <col min="11529" max="11776" width="8.88671875" style="1"/>
    <col min="11777" max="11777" width="9.88671875" style="1" customWidth="1"/>
    <col min="11778" max="11778" width="8.88671875" style="1"/>
    <col min="11779" max="11779" width="8" style="1" customWidth="1"/>
    <col min="11780" max="11780" width="4.6640625" style="1" customWidth="1"/>
    <col min="11781" max="11781" width="26.109375" style="1" bestFit="1" customWidth="1"/>
    <col min="11782" max="11782" width="11.33203125" style="1" customWidth="1"/>
    <col min="11783" max="11783" width="8.88671875" style="1"/>
    <col min="11784" max="11784" width="12.33203125" style="1" customWidth="1"/>
    <col min="11785" max="12032" width="8.88671875" style="1"/>
    <col min="12033" max="12033" width="9.88671875" style="1" customWidth="1"/>
    <col min="12034" max="12034" width="8.88671875" style="1"/>
    <col min="12035" max="12035" width="8" style="1" customWidth="1"/>
    <col min="12036" max="12036" width="4.6640625" style="1" customWidth="1"/>
    <col min="12037" max="12037" width="26.109375" style="1" bestFit="1" customWidth="1"/>
    <col min="12038" max="12038" width="11.33203125" style="1" customWidth="1"/>
    <col min="12039" max="12039" width="8.88671875" style="1"/>
    <col min="12040" max="12040" width="12.33203125" style="1" customWidth="1"/>
    <col min="12041" max="12288" width="8.88671875" style="1"/>
    <col min="12289" max="12289" width="9.88671875" style="1" customWidth="1"/>
    <col min="12290" max="12290" width="8.88671875" style="1"/>
    <col min="12291" max="12291" width="8" style="1" customWidth="1"/>
    <col min="12292" max="12292" width="4.6640625" style="1" customWidth="1"/>
    <col min="12293" max="12293" width="26.109375" style="1" bestFit="1" customWidth="1"/>
    <col min="12294" max="12294" width="11.33203125" style="1" customWidth="1"/>
    <col min="12295" max="12295" width="8.88671875" style="1"/>
    <col min="12296" max="12296" width="12.33203125" style="1" customWidth="1"/>
    <col min="12297" max="12544" width="8.88671875" style="1"/>
    <col min="12545" max="12545" width="9.88671875" style="1" customWidth="1"/>
    <col min="12546" max="12546" width="8.88671875" style="1"/>
    <col min="12547" max="12547" width="8" style="1" customWidth="1"/>
    <col min="12548" max="12548" width="4.6640625" style="1" customWidth="1"/>
    <col min="12549" max="12549" width="26.109375" style="1" bestFit="1" customWidth="1"/>
    <col min="12550" max="12550" width="11.33203125" style="1" customWidth="1"/>
    <col min="12551" max="12551" width="8.88671875" style="1"/>
    <col min="12552" max="12552" width="12.33203125" style="1" customWidth="1"/>
    <col min="12553" max="12800" width="8.88671875" style="1"/>
    <col min="12801" max="12801" width="9.88671875" style="1" customWidth="1"/>
    <col min="12802" max="12802" width="8.88671875" style="1"/>
    <col min="12803" max="12803" width="8" style="1" customWidth="1"/>
    <col min="12804" max="12804" width="4.6640625" style="1" customWidth="1"/>
    <col min="12805" max="12805" width="26.109375" style="1" bestFit="1" customWidth="1"/>
    <col min="12806" max="12806" width="11.33203125" style="1" customWidth="1"/>
    <col min="12807" max="12807" width="8.88671875" style="1"/>
    <col min="12808" max="12808" width="12.33203125" style="1" customWidth="1"/>
    <col min="12809" max="13056" width="8.88671875" style="1"/>
    <col min="13057" max="13057" width="9.88671875" style="1" customWidth="1"/>
    <col min="13058" max="13058" width="8.88671875" style="1"/>
    <col min="13059" max="13059" width="8" style="1" customWidth="1"/>
    <col min="13060" max="13060" width="4.6640625" style="1" customWidth="1"/>
    <col min="13061" max="13061" width="26.109375" style="1" bestFit="1" customWidth="1"/>
    <col min="13062" max="13062" width="11.33203125" style="1" customWidth="1"/>
    <col min="13063" max="13063" width="8.88671875" style="1"/>
    <col min="13064" max="13064" width="12.33203125" style="1" customWidth="1"/>
    <col min="13065" max="13312" width="8.88671875" style="1"/>
    <col min="13313" max="13313" width="9.88671875" style="1" customWidth="1"/>
    <col min="13314" max="13314" width="8.88671875" style="1"/>
    <col min="13315" max="13315" width="8" style="1" customWidth="1"/>
    <col min="13316" max="13316" width="4.6640625" style="1" customWidth="1"/>
    <col min="13317" max="13317" width="26.109375" style="1" bestFit="1" customWidth="1"/>
    <col min="13318" max="13318" width="11.33203125" style="1" customWidth="1"/>
    <col min="13319" max="13319" width="8.88671875" style="1"/>
    <col min="13320" max="13320" width="12.33203125" style="1" customWidth="1"/>
    <col min="13321" max="13568" width="8.88671875" style="1"/>
    <col min="13569" max="13569" width="9.88671875" style="1" customWidth="1"/>
    <col min="13570" max="13570" width="8.88671875" style="1"/>
    <col min="13571" max="13571" width="8" style="1" customWidth="1"/>
    <col min="13572" max="13572" width="4.6640625" style="1" customWidth="1"/>
    <col min="13573" max="13573" width="26.109375" style="1" bestFit="1" customWidth="1"/>
    <col min="13574" max="13574" width="11.33203125" style="1" customWidth="1"/>
    <col min="13575" max="13575" width="8.88671875" style="1"/>
    <col min="13576" max="13576" width="12.33203125" style="1" customWidth="1"/>
    <col min="13577" max="13824" width="8.88671875" style="1"/>
    <col min="13825" max="13825" width="9.88671875" style="1" customWidth="1"/>
    <col min="13826" max="13826" width="8.88671875" style="1"/>
    <col min="13827" max="13827" width="8" style="1" customWidth="1"/>
    <col min="13828" max="13828" width="4.6640625" style="1" customWidth="1"/>
    <col min="13829" max="13829" width="26.109375" style="1" bestFit="1" customWidth="1"/>
    <col min="13830" max="13830" width="11.33203125" style="1" customWidth="1"/>
    <col min="13831" max="13831" width="8.88671875" style="1"/>
    <col min="13832" max="13832" width="12.33203125" style="1" customWidth="1"/>
    <col min="13833" max="14080" width="8.88671875" style="1"/>
    <col min="14081" max="14081" width="9.88671875" style="1" customWidth="1"/>
    <col min="14082" max="14082" width="8.88671875" style="1"/>
    <col min="14083" max="14083" width="8" style="1" customWidth="1"/>
    <col min="14084" max="14084" width="4.6640625" style="1" customWidth="1"/>
    <col min="14085" max="14085" width="26.109375" style="1" bestFit="1" customWidth="1"/>
    <col min="14086" max="14086" width="11.33203125" style="1" customWidth="1"/>
    <col min="14087" max="14087" width="8.88671875" style="1"/>
    <col min="14088" max="14088" width="12.33203125" style="1" customWidth="1"/>
    <col min="14089" max="14336" width="8.88671875" style="1"/>
    <col min="14337" max="14337" width="9.88671875" style="1" customWidth="1"/>
    <col min="14338" max="14338" width="8.88671875" style="1"/>
    <col min="14339" max="14339" width="8" style="1" customWidth="1"/>
    <col min="14340" max="14340" width="4.6640625" style="1" customWidth="1"/>
    <col min="14341" max="14341" width="26.109375" style="1" bestFit="1" customWidth="1"/>
    <col min="14342" max="14342" width="11.33203125" style="1" customWidth="1"/>
    <col min="14343" max="14343" width="8.88671875" style="1"/>
    <col min="14344" max="14344" width="12.33203125" style="1" customWidth="1"/>
    <col min="14345" max="14592" width="8.88671875" style="1"/>
    <col min="14593" max="14593" width="9.88671875" style="1" customWidth="1"/>
    <col min="14594" max="14594" width="8.88671875" style="1"/>
    <col min="14595" max="14595" width="8" style="1" customWidth="1"/>
    <col min="14596" max="14596" width="4.6640625" style="1" customWidth="1"/>
    <col min="14597" max="14597" width="26.109375" style="1" bestFit="1" customWidth="1"/>
    <col min="14598" max="14598" width="11.33203125" style="1" customWidth="1"/>
    <col min="14599" max="14599" width="8.88671875" style="1"/>
    <col min="14600" max="14600" width="12.33203125" style="1" customWidth="1"/>
    <col min="14601" max="14848" width="8.88671875" style="1"/>
    <col min="14849" max="14849" width="9.88671875" style="1" customWidth="1"/>
    <col min="14850" max="14850" width="8.88671875" style="1"/>
    <col min="14851" max="14851" width="8" style="1" customWidth="1"/>
    <col min="14852" max="14852" width="4.6640625" style="1" customWidth="1"/>
    <col min="14853" max="14853" width="26.109375" style="1" bestFit="1" customWidth="1"/>
    <col min="14854" max="14854" width="11.33203125" style="1" customWidth="1"/>
    <col min="14855" max="14855" width="8.88671875" style="1"/>
    <col min="14856" max="14856" width="12.33203125" style="1" customWidth="1"/>
    <col min="14857" max="15104" width="8.88671875" style="1"/>
    <col min="15105" max="15105" width="9.88671875" style="1" customWidth="1"/>
    <col min="15106" max="15106" width="8.88671875" style="1"/>
    <col min="15107" max="15107" width="8" style="1" customWidth="1"/>
    <col min="15108" max="15108" width="4.6640625" style="1" customWidth="1"/>
    <col min="15109" max="15109" width="26.109375" style="1" bestFit="1" customWidth="1"/>
    <col min="15110" max="15110" width="11.33203125" style="1" customWidth="1"/>
    <col min="15111" max="15111" width="8.88671875" style="1"/>
    <col min="15112" max="15112" width="12.33203125" style="1" customWidth="1"/>
    <col min="15113" max="15360" width="8.88671875" style="1"/>
    <col min="15361" max="15361" width="9.88671875" style="1" customWidth="1"/>
    <col min="15362" max="15362" width="8.88671875" style="1"/>
    <col min="15363" max="15363" width="8" style="1" customWidth="1"/>
    <col min="15364" max="15364" width="4.6640625" style="1" customWidth="1"/>
    <col min="15365" max="15365" width="26.109375" style="1" bestFit="1" customWidth="1"/>
    <col min="15366" max="15366" width="11.33203125" style="1" customWidth="1"/>
    <col min="15367" max="15367" width="8.88671875" style="1"/>
    <col min="15368" max="15368" width="12.33203125" style="1" customWidth="1"/>
    <col min="15369" max="15616" width="8.88671875" style="1"/>
    <col min="15617" max="15617" width="9.88671875" style="1" customWidth="1"/>
    <col min="15618" max="15618" width="8.88671875" style="1"/>
    <col min="15619" max="15619" width="8" style="1" customWidth="1"/>
    <col min="15620" max="15620" width="4.6640625" style="1" customWidth="1"/>
    <col min="15621" max="15621" width="26.109375" style="1" bestFit="1" customWidth="1"/>
    <col min="15622" max="15622" width="11.33203125" style="1" customWidth="1"/>
    <col min="15623" max="15623" width="8.88671875" style="1"/>
    <col min="15624" max="15624" width="12.33203125" style="1" customWidth="1"/>
    <col min="15625" max="15872" width="8.88671875" style="1"/>
    <col min="15873" max="15873" width="9.88671875" style="1" customWidth="1"/>
    <col min="15874" max="15874" width="8.88671875" style="1"/>
    <col min="15875" max="15875" width="8" style="1" customWidth="1"/>
    <col min="15876" max="15876" width="4.6640625" style="1" customWidth="1"/>
    <col min="15877" max="15877" width="26.109375" style="1" bestFit="1" customWidth="1"/>
    <col min="15878" max="15878" width="11.33203125" style="1" customWidth="1"/>
    <col min="15879" max="15879" width="8.88671875" style="1"/>
    <col min="15880" max="15880" width="12.33203125" style="1" customWidth="1"/>
    <col min="15881" max="16128" width="8.88671875" style="1"/>
    <col min="16129" max="16129" width="9.88671875" style="1" customWidth="1"/>
    <col min="16130" max="16130" width="8.88671875" style="1"/>
    <col min="16131" max="16131" width="8" style="1" customWidth="1"/>
    <col min="16132" max="16132" width="4.6640625" style="1" customWidth="1"/>
    <col min="16133" max="16133" width="26.109375" style="1" bestFit="1" customWidth="1"/>
    <col min="16134" max="16134" width="11.33203125" style="1" customWidth="1"/>
    <col min="16135" max="16135" width="8.88671875" style="1"/>
    <col min="16136" max="16136" width="12.33203125" style="1" customWidth="1"/>
    <col min="16137" max="16384" width="8.88671875" style="1"/>
  </cols>
  <sheetData>
    <row r="1" spans="1:8" ht="18.75" thickBot="1" x14ac:dyDescent="0.3">
      <c r="A1" s="1" t="s">
        <v>19</v>
      </c>
      <c r="B1" s="1" t="s">
        <v>20</v>
      </c>
      <c r="C1" s="1" t="s">
        <v>21</v>
      </c>
      <c r="E1" s="57" t="s">
        <v>22</v>
      </c>
      <c r="F1" s="58"/>
      <c r="G1" s="58"/>
      <c r="H1" s="59"/>
    </row>
    <row r="2" spans="1:8" x14ac:dyDescent="0.25">
      <c r="A2" s="3">
        <v>219</v>
      </c>
      <c r="B2" s="3">
        <v>211</v>
      </c>
      <c r="C2" s="3"/>
      <c r="E2" s="20" t="s">
        <v>23</v>
      </c>
      <c r="F2" s="5">
        <f>SKEW(A:A)</f>
        <v>-0.36014491808063714</v>
      </c>
      <c r="G2" s="5">
        <f>SKEW(B:B)</f>
        <v>-0.25064910309528299</v>
      </c>
      <c r="H2" s="5" t="e">
        <f>SKEW(C:C)</f>
        <v>#DIV/0!</v>
      </c>
    </row>
    <row r="3" spans="1:8" x14ac:dyDescent="0.25">
      <c r="A3" s="3">
        <v>215</v>
      </c>
      <c r="B3" s="3">
        <v>209</v>
      </c>
      <c r="C3" s="3"/>
    </row>
    <row r="4" spans="1:8" x14ac:dyDescent="0.25">
      <c r="A4" s="3">
        <v>194</v>
      </c>
      <c r="B4" s="3">
        <v>191</v>
      </c>
      <c r="C4" s="3"/>
      <c r="F4" s="1" t="s">
        <v>24</v>
      </c>
      <c r="H4" s="1" t="s">
        <v>6</v>
      </c>
    </row>
    <row r="5" spans="1:8" x14ac:dyDescent="0.25">
      <c r="A5" s="3">
        <v>222</v>
      </c>
      <c r="B5" s="3">
        <v>211</v>
      </c>
      <c r="C5" s="3"/>
      <c r="E5" s="1" t="s">
        <v>25</v>
      </c>
      <c r="F5" s="21"/>
      <c r="H5" s="5"/>
    </row>
    <row r="6" spans="1:8" x14ac:dyDescent="0.25">
      <c r="A6" s="3">
        <v>217</v>
      </c>
      <c r="B6" s="3">
        <v>220</v>
      </c>
      <c r="C6" s="3"/>
      <c r="E6" s="1" t="s">
        <v>26</v>
      </c>
      <c r="F6" s="5"/>
      <c r="H6" s="5"/>
    </row>
    <row r="7" spans="1:8" x14ac:dyDescent="0.25">
      <c r="A7" s="3">
        <v>204</v>
      </c>
      <c r="B7" s="3">
        <v>200</v>
      </c>
      <c r="C7" s="3"/>
      <c r="E7" s="1" t="s">
        <v>4</v>
      </c>
      <c r="F7" s="4"/>
      <c r="H7" s="5"/>
    </row>
    <row r="8" spans="1:8" x14ac:dyDescent="0.25">
      <c r="A8" s="3">
        <v>192</v>
      </c>
      <c r="B8" s="3">
        <v>175</v>
      </c>
      <c r="C8" s="3"/>
      <c r="E8" s="1" t="s">
        <v>10</v>
      </c>
      <c r="F8" s="7">
        <v>0.05</v>
      </c>
      <c r="H8" s="6">
        <f>F8*2</f>
        <v>0.1</v>
      </c>
    </row>
    <row r="9" spans="1:8" x14ac:dyDescent="0.25">
      <c r="A9" s="3">
        <v>180</v>
      </c>
      <c r="B9" s="3">
        <v>178</v>
      </c>
      <c r="C9" s="3"/>
      <c r="E9" s="1" t="s">
        <v>5</v>
      </c>
      <c r="F9" s="5"/>
      <c r="H9" s="5"/>
    </row>
    <row r="10" spans="1:8" x14ac:dyDescent="0.25">
      <c r="A10" s="3">
        <v>223</v>
      </c>
      <c r="B10" s="3">
        <v>224</v>
      </c>
      <c r="C10" s="3"/>
      <c r="E10" s="1" t="s">
        <v>12</v>
      </c>
      <c r="F10" s="5"/>
      <c r="H10" s="5"/>
    </row>
    <row r="11" spans="1:8" x14ac:dyDescent="0.25">
      <c r="A11" s="3">
        <v>219</v>
      </c>
      <c r="B11" s="3">
        <v>202</v>
      </c>
      <c r="C11" s="3"/>
      <c r="E11" s="1" t="s">
        <v>13</v>
      </c>
      <c r="F11" s="5"/>
      <c r="H11" s="5"/>
    </row>
    <row r="12" spans="1:8" x14ac:dyDescent="0.25">
      <c r="A12" s="3">
        <v>187</v>
      </c>
      <c r="B12" s="3">
        <v>169</v>
      </c>
      <c r="C12" s="3"/>
      <c r="E12" s="1" t="s">
        <v>27</v>
      </c>
      <c r="F12" s="20"/>
      <c r="H12" s="20"/>
    </row>
    <row r="13" spans="1:8" ht="18.75" thickBot="1" x14ac:dyDescent="0.3">
      <c r="A13" s="3">
        <v>205</v>
      </c>
      <c r="B13" s="3">
        <v>193</v>
      </c>
      <c r="C13" s="3"/>
      <c r="F13" s="20"/>
      <c r="H13" s="20"/>
    </row>
    <row r="14" spans="1:8" ht="18.75" thickBot="1" x14ac:dyDescent="0.3">
      <c r="A14" s="3">
        <v>213</v>
      </c>
      <c r="B14" s="3">
        <v>200</v>
      </c>
      <c r="C14" s="3"/>
      <c r="E14" s="57" t="s">
        <v>63</v>
      </c>
      <c r="F14" s="58"/>
      <c r="G14" s="58"/>
      <c r="H14" s="59"/>
    </row>
    <row r="15" spans="1:8" x14ac:dyDescent="0.25">
      <c r="A15" s="3">
        <v>193</v>
      </c>
      <c r="B15" s="3">
        <v>198</v>
      </c>
      <c r="C15" s="3"/>
    </row>
    <row r="16" spans="1:8" x14ac:dyDescent="0.25">
      <c r="A16" s="3">
        <v>190</v>
      </c>
      <c r="B16" s="3">
        <v>179</v>
      </c>
      <c r="C16" s="3"/>
      <c r="E16" s="22" t="s">
        <v>28</v>
      </c>
      <c r="F16" s="5"/>
      <c r="G16" s="23"/>
    </row>
    <row r="17" spans="1:7" x14ac:dyDescent="0.25">
      <c r="A17" s="3">
        <v>222</v>
      </c>
      <c r="B17" s="3">
        <v>221</v>
      </c>
      <c r="C17" s="3"/>
      <c r="E17" s="1" t="s">
        <v>12</v>
      </c>
      <c r="F17" s="5"/>
      <c r="G17" s="24"/>
    </row>
    <row r="18" spans="1:7" x14ac:dyDescent="0.25">
      <c r="E18" s="1" t="s">
        <v>29</v>
      </c>
      <c r="F18" s="20"/>
    </row>
    <row r="20" spans="1:7" x14ac:dyDescent="0.25">
      <c r="A20" s="60" t="s">
        <v>30</v>
      </c>
      <c r="B20" s="61"/>
      <c r="E20" s="1" t="s">
        <v>31</v>
      </c>
      <c r="F20" s="5"/>
    </row>
    <row r="21" spans="1:7" x14ac:dyDescent="0.25">
      <c r="A21" s="62"/>
      <c r="B21" s="63"/>
      <c r="E21" s="1" t="s">
        <v>32</v>
      </c>
      <c r="F21" s="5"/>
    </row>
  </sheetData>
  <sortState ref="A2:C17">
    <sortCondition ref="B2"/>
  </sortState>
  <mergeCells count="3">
    <mergeCell ref="E1:H1"/>
    <mergeCell ref="E14:H14"/>
    <mergeCell ref="A20:B21"/>
  </mergeCells>
  <pageMargins left="0.75" right="0.75" top="1" bottom="1" header="0.5" footer="0.5"/>
  <pageSetup orientation="portrait" r:id="rId1"/>
  <headerFooter alignWithMargins="0"/>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H13"/>
  <sheetViews>
    <sheetView zoomScale="120" zoomScaleNormal="120" workbookViewId="0">
      <selection activeCell="D2" sqref="D2"/>
    </sheetView>
  </sheetViews>
  <sheetFormatPr defaultRowHeight="18" x14ac:dyDescent="0.25"/>
  <cols>
    <col min="1" max="1" width="8.6640625" style="1" bestFit="1" customWidth="1"/>
    <col min="2" max="2" width="9" style="1" bestFit="1" customWidth="1"/>
    <col min="3" max="3" width="12.44140625" style="1" bestFit="1" customWidth="1"/>
    <col min="4" max="4" width="8.88671875" style="1"/>
    <col min="5" max="5" width="3.33203125" style="1" customWidth="1"/>
    <col min="6" max="6" width="27.77734375" style="1" customWidth="1"/>
    <col min="7" max="7" width="9.5546875" style="1" bestFit="1" customWidth="1"/>
    <col min="8" max="256" width="8.88671875" style="1"/>
    <col min="257" max="257" width="8.6640625" style="1" bestFit="1" customWidth="1"/>
    <col min="258" max="258" width="9" style="1" bestFit="1" customWidth="1"/>
    <col min="259" max="259" width="12.44140625" style="1" bestFit="1" customWidth="1"/>
    <col min="260" max="260" width="8.88671875" style="1"/>
    <col min="261" max="261" width="3.33203125" style="1" customWidth="1"/>
    <col min="262" max="262" width="27.77734375" style="1" customWidth="1"/>
    <col min="263" max="263" width="8.88671875" style="1" bestFit="1" customWidth="1"/>
    <col min="264" max="512" width="8.88671875" style="1"/>
    <col min="513" max="513" width="8.6640625" style="1" bestFit="1" customWidth="1"/>
    <col min="514" max="514" width="9" style="1" bestFit="1" customWidth="1"/>
    <col min="515" max="515" width="12.44140625" style="1" bestFit="1" customWidth="1"/>
    <col min="516" max="516" width="8.88671875" style="1"/>
    <col min="517" max="517" width="3.33203125" style="1" customWidth="1"/>
    <col min="518" max="518" width="27.77734375" style="1" customWidth="1"/>
    <col min="519" max="519" width="8.88671875" style="1" bestFit="1" customWidth="1"/>
    <col min="520" max="768" width="8.88671875" style="1"/>
    <col min="769" max="769" width="8.6640625" style="1" bestFit="1" customWidth="1"/>
    <col min="770" max="770" width="9" style="1" bestFit="1" customWidth="1"/>
    <col min="771" max="771" width="12.44140625" style="1" bestFit="1" customWidth="1"/>
    <col min="772" max="772" width="8.88671875" style="1"/>
    <col min="773" max="773" width="3.33203125" style="1" customWidth="1"/>
    <col min="774" max="774" width="27.77734375" style="1" customWidth="1"/>
    <col min="775" max="775" width="8.88671875" style="1" bestFit="1" customWidth="1"/>
    <col min="776" max="1024" width="8.88671875" style="1"/>
    <col min="1025" max="1025" width="8.6640625" style="1" bestFit="1" customWidth="1"/>
    <col min="1026" max="1026" width="9" style="1" bestFit="1" customWidth="1"/>
    <col min="1027" max="1027" width="12.44140625" style="1" bestFit="1" customWidth="1"/>
    <col min="1028" max="1028" width="8.88671875" style="1"/>
    <col min="1029" max="1029" width="3.33203125" style="1" customWidth="1"/>
    <col min="1030" max="1030" width="27.77734375" style="1" customWidth="1"/>
    <col min="1031" max="1031" width="8.88671875" style="1" bestFit="1" customWidth="1"/>
    <col min="1032" max="1280" width="8.88671875" style="1"/>
    <col min="1281" max="1281" width="8.6640625" style="1" bestFit="1" customWidth="1"/>
    <col min="1282" max="1282" width="9" style="1" bestFit="1" customWidth="1"/>
    <col min="1283" max="1283" width="12.44140625" style="1" bestFit="1" customWidth="1"/>
    <col min="1284" max="1284" width="8.88671875" style="1"/>
    <col min="1285" max="1285" width="3.33203125" style="1" customWidth="1"/>
    <col min="1286" max="1286" width="27.77734375" style="1" customWidth="1"/>
    <col min="1287" max="1287" width="8.88671875" style="1" bestFit="1" customWidth="1"/>
    <col min="1288" max="1536" width="8.88671875" style="1"/>
    <col min="1537" max="1537" width="8.6640625" style="1" bestFit="1" customWidth="1"/>
    <col min="1538" max="1538" width="9" style="1" bestFit="1" customWidth="1"/>
    <col min="1539" max="1539" width="12.44140625" style="1" bestFit="1" customWidth="1"/>
    <col min="1540" max="1540" width="8.88671875" style="1"/>
    <col min="1541" max="1541" width="3.33203125" style="1" customWidth="1"/>
    <col min="1542" max="1542" width="27.77734375" style="1" customWidth="1"/>
    <col min="1543" max="1543" width="8.88671875" style="1" bestFit="1" customWidth="1"/>
    <col min="1544" max="1792" width="8.88671875" style="1"/>
    <col min="1793" max="1793" width="8.6640625" style="1" bestFit="1" customWidth="1"/>
    <col min="1794" max="1794" width="9" style="1" bestFit="1" customWidth="1"/>
    <col min="1795" max="1795" width="12.44140625" style="1" bestFit="1" customWidth="1"/>
    <col min="1796" max="1796" width="8.88671875" style="1"/>
    <col min="1797" max="1797" width="3.33203125" style="1" customWidth="1"/>
    <col min="1798" max="1798" width="27.77734375" style="1" customWidth="1"/>
    <col min="1799" max="1799" width="8.88671875" style="1" bestFit="1" customWidth="1"/>
    <col min="1800" max="2048" width="8.88671875" style="1"/>
    <col min="2049" max="2049" width="8.6640625" style="1" bestFit="1" customWidth="1"/>
    <col min="2050" max="2050" width="9" style="1" bestFit="1" customWidth="1"/>
    <col min="2051" max="2051" width="12.44140625" style="1" bestFit="1" customWidth="1"/>
    <col min="2052" max="2052" width="8.88671875" style="1"/>
    <col min="2053" max="2053" width="3.33203125" style="1" customWidth="1"/>
    <col min="2054" max="2054" width="27.77734375" style="1" customWidth="1"/>
    <col min="2055" max="2055" width="8.88671875" style="1" bestFit="1" customWidth="1"/>
    <col min="2056" max="2304" width="8.88671875" style="1"/>
    <col min="2305" max="2305" width="8.6640625" style="1" bestFit="1" customWidth="1"/>
    <col min="2306" max="2306" width="9" style="1" bestFit="1" customWidth="1"/>
    <col min="2307" max="2307" width="12.44140625" style="1" bestFit="1" customWidth="1"/>
    <col min="2308" max="2308" width="8.88671875" style="1"/>
    <col min="2309" max="2309" width="3.33203125" style="1" customWidth="1"/>
    <col min="2310" max="2310" width="27.77734375" style="1" customWidth="1"/>
    <col min="2311" max="2311" width="8.88671875" style="1" bestFit="1" customWidth="1"/>
    <col min="2312" max="2560" width="8.88671875" style="1"/>
    <col min="2561" max="2561" width="8.6640625" style="1" bestFit="1" customWidth="1"/>
    <col min="2562" max="2562" width="9" style="1" bestFit="1" customWidth="1"/>
    <col min="2563" max="2563" width="12.44140625" style="1" bestFit="1" customWidth="1"/>
    <col min="2564" max="2564" width="8.88671875" style="1"/>
    <col min="2565" max="2565" width="3.33203125" style="1" customWidth="1"/>
    <col min="2566" max="2566" width="27.77734375" style="1" customWidth="1"/>
    <col min="2567" max="2567" width="8.88671875" style="1" bestFit="1" customWidth="1"/>
    <col min="2568" max="2816" width="8.88671875" style="1"/>
    <col min="2817" max="2817" width="8.6640625" style="1" bestFit="1" customWidth="1"/>
    <col min="2818" max="2818" width="9" style="1" bestFit="1" customWidth="1"/>
    <col min="2819" max="2819" width="12.44140625" style="1" bestFit="1" customWidth="1"/>
    <col min="2820" max="2820" width="8.88671875" style="1"/>
    <col min="2821" max="2821" width="3.33203125" style="1" customWidth="1"/>
    <col min="2822" max="2822" width="27.77734375" style="1" customWidth="1"/>
    <col min="2823" max="2823" width="8.88671875" style="1" bestFit="1" customWidth="1"/>
    <col min="2824" max="3072" width="8.88671875" style="1"/>
    <col min="3073" max="3073" width="8.6640625" style="1" bestFit="1" customWidth="1"/>
    <col min="3074" max="3074" width="9" style="1" bestFit="1" customWidth="1"/>
    <col min="3075" max="3075" width="12.44140625" style="1" bestFit="1" customWidth="1"/>
    <col min="3076" max="3076" width="8.88671875" style="1"/>
    <col min="3077" max="3077" width="3.33203125" style="1" customWidth="1"/>
    <col min="3078" max="3078" width="27.77734375" style="1" customWidth="1"/>
    <col min="3079" max="3079" width="8.88671875" style="1" bestFit="1" customWidth="1"/>
    <col min="3080" max="3328" width="8.88671875" style="1"/>
    <col min="3329" max="3329" width="8.6640625" style="1" bestFit="1" customWidth="1"/>
    <col min="3330" max="3330" width="9" style="1" bestFit="1" customWidth="1"/>
    <col min="3331" max="3331" width="12.44140625" style="1" bestFit="1" customWidth="1"/>
    <col min="3332" max="3332" width="8.88671875" style="1"/>
    <col min="3333" max="3333" width="3.33203125" style="1" customWidth="1"/>
    <col min="3334" max="3334" width="27.77734375" style="1" customWidth="1"/>
    <col min="3335" max="3335" width="8.88671875" style="1" bestFit="1" customWidth="1"/>
    <col min="3336" max="3584" width="8.88671875" style="1"/>
    <col min="3585" max="3585" width="8.6640625" style="1" bestFit="1" customWidth="1"/>
    <col min="3586" max="3586" width="9" style="1" bestFit="1" customWidth="1"/>
    <col min="3587" max="3587" width="12.44140625" style="1" bestFit="1" customWidth="1"/>
    <col min="3588" max="3588" width="8.88671875" style="1"/>
    <col min="3589" max="3589" width="3.33203125" style="1" customWidth="1"/>
    <col min="3590" max="3590" width="27.77734375" style="1" customWidth="1"/>
    <col min="3591" max="3591" width="8.88671875" style="1" bestFit="1" customWidth="1"/>
    <col min="3592" max="3840" width="8.88671875" style="1"/>
    <col min="3841" max="3841" width="8.6640625" style="1" bestFit="1" customWidth="1"/>
    <col min="3842" max="3842" width="9" style="1" bestFit="1" customWidth="1"/>
    <col min="3843" max="3843" width="12.44140625" style="1" bestFit="1" customWidth="1"/>
    <col min="3844" max="3844" width="8.88671875" style="1"/>
    <col min="3845" max="3845" width="3.33203125" style="1" customWidth="1"/>
    <col min="3846" max="3846" width="27.77734375" style="1" customWidth="1"/>
    <col min="3847" max="3847" width="8.88671875" style="1" bestFit="1" customWidth="1"/>
    <col min="3848" max="4096" width="8.88671875" style="1"/>
    <col min="4097" max="4097" width="8.6640625" style="1" bestFit="1" customWidth="1"/>
    <col min="4098" max="4098" width="9" style="1" bestFit="1" customWidth="1"/>
    <col min="4099" max="4099" width="12.44140625" style="1" bestFit="1" customWidth="1"/>
    <col min="4100" max="4100" width="8.88671875" style="1"/>
    <col min="4101" max="4101" width="3.33203125" style="1" customWidth="1"/>
    <col min="4102" max="4102" width="27.77734375" style="1" customWidth="1"/>
    <col min="4103" max="4103" width="8.88671875" style="1" bestFit="1" customWidth="1"/>
    <col min="4104" max="4352" width="8.88671875" style="1"/>
    <col min="4353" max="4353" width="8.6640625" style="1" bestFit="1" customWidth="1"/>
    <col min="4354" max="4354" width="9" style="1" bestFit="1" customWidth="1"/>
    <col min="4355" max="4355" width="12.44140625" style="1" bestFit="1" customWidth="1"/>
    <col min="4356" max="4356" width="8.88671875" style="1"/>
    <col min="4357" max="4357" width="3.33203125" style="1" customWidth="1"/>
    <col min="4358" max="4358" width="27.77734375" style="1" customWidth="1"/>
    <col min="4359" max="4359" width="8.88671875" style="1" bestFit="1" customWidth="1"/>
    <col min="4360" max="4608" width="8.88671875" style="1"/>
    <col min="4609" max="4609" width="8.6640625" style="1" bestFit="1" customWidth="1"/>
    <col min="4610" max="4610" width="9" style="1" bestFit="1" customWidth="1"/>
    <col min="4611" max="4611" width="12.44140625" style="1" bestFit="1" customWidth="1"/>
    <col min="4612" max="4612" width="8.88671875" style="1"/>
    <col min="4613" max="4613" width="3.33203125" style="1" customWidth="1"/>
    <col min="4614" max="4614" width="27.77734375" style="1" customWidth="1"/>
    <col min="4615" max="4615" width="8.88671875" style="1" bestFit="1" customWidth="1"/>
    <col min="4616" max="4864" width="8.88671875" style="1"/>
    <col min="4865" max="4865" width="8.6640625" style="1" bestFit="1" customWidth="1"/>
    <col min="4866" max="4866" width="9" style="1" bestFit="1" customWidth="1"/>
    <col min="4867" max="4867" width="12.44140625" style="1" bestFit="1" customWidth="1"/>
    <col min="4868" max="4868" width="8.88671875" style="1"/>
    <col min="4869" max="4869" width="3.33203125" style="1" customWidth="1"/>
    <col min="4870" max="4870" width="27.77734375" style="1" customWidth="1"/>
    <col min="4871" max="4871" width="8.88671875" style="1" bestFit="1" customWidth="1"/>
    <col min="4872" max="5120" width="8.88671875" style="1"/>
    <col min="5121" max="5121" width="8.6640625" style="1" bestFit="1" customWidth="1"/>
    <col min="5122" max="5122" width="9" style="1" bestFit="1" customWidth="1"/>
    <col min="5123" max="5123" width="12.44140625" style="1" bestFit="1" customWidth="1"/>
    <col min="5124" max="5124" width="8.88671875" style="1"/>
    <col min="5125" max="5125" width="3.33203125" style="1" customWidth="1"/>
    <col min="5126" max="5126" width="27.77734375" style="1" customWidth="1"/>
    <col min="5127" max="5127" width="8.88671875" style="1" bestFit="1" customWidth="1"/>
    <col min="5128" max="5376" width="8.88671875" style="1"/>
    <col min="5377" max="5377" width="8.6640625" style="1" bestFit="1" customWidth="1"/>
    <col min="5378" max="5378" width="9" style="1" bestFit="1" customWidth="1"/>
    <col min="5379" max="5379" width="12.44140625" style="1" bestFit="1" customWidth="1"/>
    <col min="5380" max="5380" width="8.88671875" style="1"/>
    <col min="5381" max="5381" width="3.33203125" style="1" customWidth="1"/>
    <col min="5382" max="5382" width="27.77734375" style="1" customWidth="1"/>
    <col min="5383" max="5383" width="8.88671875" style="1" bestFit="1" customWidth="1"/>
    <col min="5384" max="5632" width="8.88671875" style="1"/>
    <col min="5633" max="5633" width="8.6640625" style="1" bestFit="1" customWidth="1"/>
    <col min="5634" max="5634" width="9" style="1" bestFit="1" customWidth="1"/>
    <col min="5635" max="5635" width="12.44140625" style="1" bestFit="1" customWidth="1"/>
    <col min="5636" max="5636" width="8.88671875" style="1"/>
    <col min="5637" max="5637" width="3.33203125" style="1" customWidth="1"/>
    <col min="5638" max="5638" width="27.77734375" style="1" customWidth="1"/>
    <col min="5639" max="5639" width="8.88671875" style="1" bestFit="1" customWidth="1"/>
    <col min="5640" max="5888" width="8.88671875" style="1"/>
    <col min="5889" max="5889" width="8.6640625" style="1" bestFit="1" customWidth="1"/>
    <col min="5890" max="5890" width="9" style="1" bestFit="1" customWidth="1"/>
    <col min="5891" max="5891" width="12.44140625" style="1" bestFit="1" customWidth="1"/>
    <col min="5892" max="5892" width="8.88671875" style="1"/>
    <col min="5893" max="5893" width="3.33203125" style="1" customWidth="1"/>
    <col min="5894" max="5894" width="27.77734375" style="1" customWidth="1"/>
    <col min="5895" max="5895" width="8.88671875" style="1" bestFit="1" customWidth="1"/>
    <col min="5896" max="6144" width="8.88671875" style="1"/>
    <col min="6145" max="6145" width="8.6640625" style="1" bestFit="1" customWidth="1"/>
    <col min="6146" max="6146" width="9" style="1" bestFit="1" customWidth="1"/>
    <col min="6147" max="6147" width="12.44140625" style="1" bestFit="1" customWidth="1"/>
    <col min="6148" max="6148" width="8.88671875" style="1"/>
    <col min="6149" max="6149" width="3.33203125" style="1" customWidth="1"/>
    <col min="6150" max="6150" width="27.77734375" style="1" customWidth="1"/>
    <col min="6151" max="6151" width="8.88671875" style="1" bestFit="1" customWidth="1"/>
    <col min="6152" max="6400" width="8.88671875" style="1"/>
    <col min="6401" max="6401" width="8.6640625" style="1" bestFit="1" customWidth="1"/>
    <col min="6402" max="6402" width="9" style="1" bestFit="1" customWidth="1"/>
    <col min="6403" max="6403" width="12.44140625" style="1" bestFit="1" customWidth="1"/>
    <col min="6404" max="6404" width="8.88671875" style="1"/>
    <col min="6405" max="6405" width="3.33203125" style="1" customWidth="1"/>
    <col min="6406" max="6406" width="27.77734375" style="1" customWidth="1"/>
    <col min="6407" max="6407" width="8.88671875" style="1" bestFit="1" customWidth="1"/>
    <col min="6408" max="6656" width="8.88671875" style="1"/>
    <col min="6657" max="6657" width="8.6640625" style="1" bestFit="1" customWidth="1"/>
    <col min="6658" max="6658" width="9" style="1" bestFit="1" customWidth="1"/>
    <col min="6659" max="6659" width="12.44140625" style="1" bestFit="1" customWidth="1"/>
    <col min="6660" max="6660" width="8.88671875" style="1"/>
    <col min="6661" max="6661" width="3.33203125" style="1" customWidth="1"/>
    <col min="6662" max="6662" width="27.77734375" style="1" customWidth="1"/>
    <col min="6663" max="6663" width="8.88671875" style="1" bestFit="1" customWidth="1"/>
    <col min="6664" max="6912" width="8.88671875" style="1"/>
    <col min="6913" max="6913" width="8.6640625" style="1" bestFit="1" customWidth="1"/>
    <col min="6914" max="6914" width="9" style="1" bestFit="1" customWidth="1"/>
    <col min="6915" max="6915" width="12.44140625" style="1" bestFit="1" customWidth="1"/>
    <col min="6916" max="6916" width="8.88671875" style="1"/>
    <col min="6917" max="6917" width="3.33203125" style="1" customWidth="1"/>
    <col min="6918" max="6918" width="27.77734375" style="1" customWidth="1"/>
    <col min="6919" max="6919" width="8.88671875" style="1" bestFit="1" customWidth="1"/>
    <col min="6920" max="7168" width="8.88671875" style="1"/>
    <col min="7169" max="7169" width="8.6640625" style="1" bestFit="1" customWidth="1"/>
    <col min="7170" max="7170" width="9" style="1" bestFit="1" customWidth="1"/>
    <col min="7171" max="7171" width="12.44140625" style="1" bestFit="1" customWidth="1"/>
    <col min="7172" max="7172" width="8.88671875" style="1"/>
    <col min="7173" max="7173" width="3.33203125" style="1" customWidth="1"/>
    <col min="7174" max="7174" width="27.77734375" style="1" customWidth="1"/>
    <col min="7175" max="7175" width="8.88671875" style="1" bestFit="1" customWidth="1"/>
    <col min="7176" max="7424" width="8.88671875" style="1"/>
    <col min="7425" max="7425" width="8.6640625" style="1" bestFit="1" customWidth="1"/>
    <col min="7426" max="7426" width="9" style="1" bestFit="1" customWidth="1"/>
    <col min="7427" max="7427" width="12.44140625" style="1" bestFit="1" customWidth="1"/>
    <col min="7428" max="7428" width="8.88671875" style="1"/>
    <col min="7429" max="7429" width="3.33203125" style="1" customWidth="1"/>
    <col min="7430" max="7430" width="27.77734375" style="1" customWidth="1"/>
    <col min="7431" max="7431" width="8.88671875" style="1" bestFit="1" customWidth="1"/>
    <col min="7432" max="7680" width="8.88671875" style="1"/>
    <col min="7681" max="7681" width="8.6640625" style="1" bestFit="1" customWidth="1"/>
    <col min="7682" max="7682" width="9" style="1" bestFit="1" customWidth="1"/>
    <col min="7683" max="7683" width="12.44140625" style="1" bestFit="1" customWidth="1"/>
    <col min="7684" max="7684" width="8.88671875" style="1"/>
    <col min="7685" max="7685" width="3.33203125" style="1" customWidth="1"/>
    <col min="7686" max="7686" width="27.77734375" style="1" customWidth="1"/>
    <col min="7687" max="7687" width="8.88671875" style="1" bestFit="1" customWidth="1"/>
    <col min="7688" max="7936" width="8.88671875" style="1"/>
    <col min="7937" max="7937" width="8.6640625" style="1" bestFit="1" customWidth="1"/>
    <col min="7938" max="7938" width="9" style="1" bestFit="1" customWidth="1"/>
    <col min="7939" max="7939" width="12.44140625" style="1" bestFit="1" customWidth="1"/>
    <col min="7940" max="7940" width="8.88671875" style="1"/>
    <col min="7941" max="7941" width="3.33203125" style="1" customWidth="1"/>
    <col min="7942" max="7942" width="27.77734375" style="1" customWidth="1"/>
    <col min="7943" max="7943" width="8.88671875" style="1" bestFit="1" customWidth="1"/>
    <col min="7944" max="8192" width="8.88671875" style="1"/>
    <col min="8193" max="8193" width="8.6640625" style="1" bestFit="1" customWidth="1"/>
    <col min="8194" max="8194" width="9" style="1" bestFit="1" customWidth="1"/>
    <col min="8195" max="8195" width="12.44140625" style="1" bestFit="1" customWidth="1"/>
    <col min="8196" max="8196" width="8.88671875" style="1"/>
    <col min="8197" max="8197" width="3.33203125" style="1" customWidth="1"/>
    <col min="8198" max="8198" width="27.77734375" style="1" customWidth="1"/>
    <col min="8199" max="8199" width="8.88671875" style="1" bestFit="1" customWidth="1"/>
    <col min="8200" max="8448" width="8.88671875" style="1"/>
    <col min="8449" max="8449" width="8.6640625" style="1" bestFit="1" customWidth="1"/>
    <col min="8450" max="8450" width="9" style="1" bestFit="1" customWidth="1"/>
    <col min="8451" max="8451" width="12.44140625" style="1" bestFit="1" customWidth="1"/>
    <col min="8452" max="8452" width="8.88671875" style="1"/>
    <col min="8453" max="8453" width="3.33203125" style="1" customWidth="1"/>
    <col min="8454" max="8454" width="27.77734375" style="1" customWidth="1"/>
    <col min="8455" max="8455" width="8.88671875" style="1" bestFit="1" customWidth="1"/>
    <col min="8456" max="8704" width="8.88671875" style="1"/>
    <col min="8705" max="8705" width="8.6640625" style="1" bestFit="1" customWidth="1"/>
    <col min="8706" max="8706" width="9" style="1" bestFit="1" customWidth="1"/>
    <col min="8707" max="8707" width="12.44140625" style="1" bestFit="1" customWidth="1"/>
    <col min="8708" max="8708" width="8.88671875" style="1"/>
    <col min="8709" max="8709" width="3.33203125" style="1" customWidth="1"/>
    <col min="8710" max="8710" width="27.77734375" style="1" customWidth="1"/>
    <col min="8711" max="8711" width="8.88671875" style="1" bestFit="1" customWidth="1"/>
    <col min="8712" max="8960" width="8.88671875" style="1"/>
    <col min="8961" max="8961" width="8.6640625" style="1" bestFit="1" customWidth="1"/>
    <col min="8962" max="8962" width="9" style="1" bestFit="1" customWidth="1"/>
    <col min="8963" max="8963" width="12.44140625" style="1" bestFit="1" customWidth="1"/>
    <col min="8964" max="8964" width="8.88671875" style="1"/>
    <col min="8965" max="8965" width="3.33203125" style="1" customWidth="1"/>
    <col min="8966" max="8966" width="27.77734375" style="1" customWidth="1"/>
    <col min="8967" max="8967" width="8.88671875" style="1" bestFit="1" customWidth="1"/>
    <col min="8968" max="9216" width="8.88671875" style="1"/>
    <col min="9217" max="9217" width="8.6640625" style="1" bestFit="1" customWidth="1"/>
    <col min="9218" max="9218" width="9" style="1" bestFit="1" customWidth="1"/>
    <col min="9219" max="9219" width="12.44140625" style="1" bestFit="1" customWidth="1"/>
    <col min="9220" max="9220" width="8.88671875" style="1"/>
    <col min="9221" max="9221" width="3.33203125" style="1" customWidth="1"/>
    <col min="9222" max="9222" width="27.77734375" style="1" customWidth="1"/>
    <col min="9223" max="9223" width="8.88671875" style="1" bestFit="1" customWidth="1"/>
    <col min="9224" max="9472" width="8.88671875" style="1"/>
    <col min="9473" max="9473" width="8.6640625" style="1" bestFit="1" customWidth="1"/>
    <col min="9474" max="9474" width="9" style="1" bestFit="1" customWidth="1"/>
    <col min="9475" max="9475" width="12.44140625" style="1" bestFit="1" customWidth="1"/>
    <col min="9476" max="9476" width="8.88671875" style="1"/>
    <col min="9477" max="9477" width="3.33203125" style="1" customWidth="1"/>
    <col min="9478" max="9478" width="27.77734375" style="1" customWidth="1"/>
    <col min="9479" max="9479" width="8.88671875" style="1" bestFit="1" customWidth="1"/>
    <col min="9480" max="9728" width="8.88671875" style="1"/>
    <col min="9729" max="9729" width="8.6640625" style="1" bestFit="1" customWidth="1"/>
    <col min="9730" max="9730" width="9" style="1" bestFit="1" customWidth="1"/>
    <col min="9731" max="9731" width="12.44140625" style="1" bestFit="1" customWidth="1"/>
    <col min="9732" max="9732" width="8.88671875" style="1"/>
    <col min="9733" max="9733" width="3.33203125" style="1" customWidth="1"/>
    <col min="9734" max="9734" width="27.77734375" style="1" customWidth="1"/>
    <col min="9735" max="9735" width="8.88671875" style="1" bestFit="1" customWidth="1"/>
    <col min="9736" max="9984" width="8.88671875" style="1"/>
    <col min="9985" max="9985" width="8.6640625" style="1" bestFit="1" customWidth="1"/>
    <col min="9986" max="9986" width="9" style="1" bestFit="1" customWidth="1"/>
    <col min="9987" max="9987" width="12.44140625" style="1" bestFit="1" customWidth="1"/>
    <col min="9988" max="9988" width="8.88671875" style="1"/>
    <col min="9989" max="9989" width="3.33203125" style="1" customWidth="1"/>
    <col min="9990" max="9990" width="27.77734375" style="1" customWidth="1"/>
    <col min="9991" max="9991" width="8.88671875" style="1" bestFit="1" customWidth="1"/>
    <col min="9992" max="10240" width="8.88671875" style="1"/>
    <col min="10241" max="10241" width="8.6640625" style="1" bestFit="1" customWidth="1"/>
    <col min="10242" max="10242" width="9" style="1" bestFit="1" customWidth="1"/>
    <col min="10243" max="10243" width="12.44140625" style="1" bestFit="1" customWidth="1"/>
    <col min="10244" max="10244" width="8.88671875" style="1"/>
    <col min="10245" max="10245" width="3.33203125" style="1" customWidth="1"/>
    <col min="10246" max="10246" width="27.77734375" style="1" customWidth="1"/>
    <col min="10247" max="10247" width="8.88671875" style="1" bestFit="1" customWidth="1"/>
    <col min="10248" max="10496" width="8.88671875" style="1"/>
    <col min="10497" max="10497" width="8.6640625" style="1" bestFit="1" customWidth="1"/>
    <col min="10498" max="10498" width="9" style="1" bestFit="1" customWidth="1"/>
    <col min="10499" max="10499" width="12.44140625" style="1" bestFit="1" customWidth="1"/>
    <col min="10500" max="10500" width="8.88671875" style="1"/>
    <col min="10501" max="10501" width="3.33203125" style="1" customWidth="1"/>
    <col min="10502" max="10502" width="27.77734375" style="1" customWidth="1"/>
    <col min="10503" max="10503" width="8.88671875" style="1" bestFit="1" customWidth="1"/>
    <col min="10504" max="10752" width="8.88671875" style="1"/>
    <col min="10753" max="10753" width="8.6640625" style="1" bestFit="1" customWidth="1"/>
    <col min="10754" max="10754" width="9" style="1" bestFit="1" customWidth="1"/>
    <col min="10755" max="10755" width="12.44140625" style="1" bestFit="1" customWidth="1"/>
    <col min="10756" max="10756" width="8.88671875" style="1"/>
    <col min="10757" max="10757" width="3.33203125" style="1" customWidth="1"/>
    <col min="10758" max="10758" width="27.77734375" style="1" customWidth="1"/>
    <col min="10759" max="10759" width="8.88671875" style="1" bestFit="1" customWidth="1"/>
    <col min="10760" max="11008" width="8.88671875" style="1"/>
    <col min="11009" max="11009" width="8.6640625" style="1" bestFit="1" customWidth="1"/>
    <col min="11010" max="11010" width="9" style="1" bestFit="1" customWidth="1"/>
    <col min="11011" max="11011" width="12.44140625" style="1" bestFit="1" customWidth="1"/>
    <col min="11012" max="11012" width="8.88671875" style="1"/>
    <col min="11013" max="11013" width="3.33203125" style="1" customWidth="1"/>
    <col min="11014" max="11014" width="27.77734375" style="1" customWidth="1"/>
    <col min="11015" max="11015" width="8.88671875" style="1" bestFit="1" customWidth="1"/>
    <col min="11016" max="11264" width="8.88671875" style="1"/>
    <col min="11265" max="11265" width="8.6640625" style="1" bestFit="1" customWidth="1"/>
    <col min="11266" max="11266" width="9" style="1" bestFit="1" customWidth="1"/>
    <col min="11267" max="11267" width="12.44140625" style="1" bestFit="1" customWidth="1"/>
    <col min="11268" max="11268" width="8.88671875" style="1"/>
    <col min="11269" max="11269" width="3.33203125" style="1" customWidth="1"/>
    <col min="11270" max="11270" width="27.77734375" style="1" customWidth="1"/>
    <col min="11271" max="11271" width="8.88671875" style="1" bestFit="1" customWidth="1"/>
    <col min="11272" max="11520" width="8.88671875" style="1"/>
    <col min="11521" max="11521" width="8.6640625" style="1" bestFit="1" customWidth="1"/>
    <col min="11522" max="11522" width="9" style="1" bestFit="1" customWidth="1"/>
    <col min="11523" max="11523" width="12.44140625" style="1" bestFit="1" customWidth="1"/>
    <col min="11524" max="11524" width="8.88671875" style="1"/>
    <col min="11525" max="11525" width="3.33203125" style="1" customWidth="1"/>
    <col min="11526" max="11526" width="27.77734375" style="1" customWidth="1"/>
    <col min="11527" max="11527" width="8.88671875" style="1" bestFit="1" customWidth="1"/>
    <col min="11528" max="11776" width="8.88671875" style="1"/>
    <col min="11777" max="11777" width="8.6640625" style="1" bestFit="1" customWidth="1"/>
    <col min="11778" max="11778" width="9" style="1" bestFit="1" customWidth="1"/>
    <col min="11779" max="11779" width="12.44140625" style="1" bestFit="1" customWidth="1"/>
    <col min="11780" max="11780" width="8.88671875" style="1"/>
    <col min="11781" max="11781" width="3.33203125" style="1" customWidth="1"/>
    <col min="11782" max="11782" width="27.77734375" style="1" customWidth="1"/>
    <col min="11783" max="11783" width="8.88671875" style="1" bestFit="1" customWidth="1"/>
    <col min="11784" max="12032" width="8.88671875" style="1"/>
    <col min="12033" max="12033" width="8.6640625" style="1" bestFit="1" customWidth="1"/>
    <col min="12034" max="12034" width="9" style="1" bestFit="1" customWidth="1"/>
    <col min="12035" max="12035" width="12.44140625" style="1" bestFit="1" customWidth="1"/>
    <col min="12036" max="12036" width="8.88671875" style="1"/>
    <col min="12037" max="12037" width="3.33203125" style="1" customWidth="1"/>
    <col min="12038" max="12038" width="27.77734375" style="1" customWidth="1"/>
    <col min="12039" max="12039" width="8.88671875" style="1" bestFit="1" customWidth="1"/>
    <col min="12040" max="12288" width="8.88671875" style="1"/>
    <col min="12289" max="12289" width="8.6640625" style="1" bestFit="1" customWidth="1"/>
    <col min="12290" max="12290" width="9" style="1" bestFit="1" customWidth="1"/>
    <col min="12291" max="12291" width="12.44140625" style="1" bestFit="1" customWidth="1"/>
    <col min="12292" max="12292" width="8.88671875" style="1"/>
    <col min="12293" max="12293" width="3.33203125" style="1" customWidth="1"/>
    <col min="12294" max="12294" width="27.77734375" style="1" customWidth="1"/>
    <col min="12295" max="12295" width="8.88671875" style="1" bestFit="1" customWidth="1"/>
    <col min="12296" max="12544" width="8.88671875" style="1"/>
    <col min="12545" max="12545" width="8.6640625" style="1" bestFit="1" customWidth="1"/>
    <col min="12546" max="12546" width="9" style="1" bestFit="1" customWidth="1"/>
    <col min="12547" max="12547" width="12.44140625" style="1" bestFit="1" customWidth="1"/>
    <col min="12548" max="12548" width="8.88671875" style="1"/>
    <col min="12549" max="12549" width="3.33203125" style="1" customWidth="1"/>
    <col min="12550" max="12550" width="27.77734375" style="1" customWidth="1"/>
    <col min="12551" max="12551" width="8.88671875" style="1" bestFit="1" customWidth="1"/>
    <col min="12552" max="12800" width="8.88671875" style="1"/>
    <col min="12801" max="12801" width="8.6640625" style="1" bestFit="1" customWidth="1"/>
    <col min="12802" max="12802" width="9" style="1" bestFit="1" customWidth="1"/>
    <col min="12803" max="12803" width="12.44140625" style="1" bestFit="1" customWidth="1"/>
    <col min="12804" max="12804" width="8.88671875" style="1"/>
    <col min="12805" max="12805" width="3.33203125" style="1" customWidth="1"/>
    <col min="12806" max="12806" width="27.77734375" style="1" customWidth="1"/>
    <col min="12807" max="12807" width="8.88671875" style="1" bestFit="1" customWidth="1"/>
    <col min="12808" max="13056" width="8.88671875" style="1"/>
    <col min="13057" max="13057" width="8.6640625" style="1" bestFit="1" customWidth="1"/>
    <col min="13058" max="13058" width="9" style="1" bestFit="1" customWidth="1"/>
    <col min="13059" max="13059" width="12.44140625" style="1" bestFit="1" customWidth="1"/>
    <col min="13060" max="13060" width="8.88671875" style="1"/>
    <col min="13061" max="13061" width="3.33203125" style="1" customWidth="1"/>
    <col min="13062" max="13062" width="27.77734375" style="1" customWidth="1"/>
    <col min="13063" max="13063" width="8.88671875" style="1" bestFit="1" customWidth="1"/>
    <col min="13064" max="13312" width="8.88671875" style="1"/>
    <col min="13313" max="13313" width="8.6640625" style="1" bestFit="1" customWidth="1"/>
    <col min="13314" max="13314" width="9" style="1" bestFit="1" customWidth="1"/>
    <col min="13315" max="13315" width="12.44140625" style="1" bestFit="1" customWidth="1"/>
    <col min="13316" max="13316" width="8.88671875" style="1"/>
    <col min="13317" max="13317" width="3.33203125" style="1" customWidth="1"/>
    <col min="13318" max="13318" width="27.77734375" style="1" customWidth="1"/>
    <col min="13319" max="13319" width="8.88671875" style="1" bestFit="1" customWidth="1"/>
    <col min="13320" max="13568" width="8.88671875" style="1"/>
    <col min="13569" max="13569" width="8.6640625" style="1" bestFit="1" customWidth="1"/>
    <col min="13570" max="13570" width="9" style="1" bestFit="1" customWidth="1"/>
    <col min="13571" max="13571" width="12.44140625" style="1" bestFit="1" customWidth="1"/>
    <col min="13572" max="13572" width="8.88671875" style="1"/>
    <col min="13573" max="13573" width="3.33203125" style="1" customWidth="1"/>
    <col min="13574" max="13574" width="27.77734375" style="1" customWidth="1"/>
    <col min="13575" max="13575" width="8.88671875" style="1" bestFit="1" customWidth="1"/>
    <col min="13576" max="13824" width="8.88671875" style="1"/>
    <col min="13825" max="13825" width="8.6640625" style="1" bestFit="1" customWidth="1"/>
    <col min="13826" max="13826" width="9" style="1" bestFit="1" customWidth="1"/>
    <col min="13827" max="13827" width="12.44140625" style="1" bestFit="1" customWidth="1"/>
    <col min="13828" max="13828" width="8.88671875" style="1"/>
    <col min="13829" max="13829" width="3.33203125" style="1" customWidth="1"/>
    <col min="13830" max="13830" width="27.77734375" style="1" customWidth="1"/>
    <col min="13831" max="13831" width="8.88671875" style="1" bestFit="1" customWidth="1"/>
    <col min="13832" max="14080" width="8.88671875" style="1"/>
    <col min="14081" max="14081" width="8.6640625" style="1" bestFit="1" customWidth="1"/>
    <col min="14082" max="14082" width="9" style="1" bestFit="1" customWidth="1"/>
    <col min="14083" max="14083" width="12.44140625" style="1" bestFit="1" customWidth="1"/>
    <col min="14084" max="14084" width="8.88671875" style="1"/>
    <col min="14085" max="14085" width="3.33203125" style="1" customWidth="1"/>
    <col min="14086" max="14086" width="27.77734375" style="1" customWidth="1"/>
    <col min="14087" max="14087" width="8.88671875" style="1" bestFit="1" customWidth="1"/>
    <col min="14088" max="14336" width="8.88671875" style="1"/>
    <col min="14337" max="14337" width="8.6640625" style="1" bestFit="1" customWidth="1"/>
    <col min="14338" max="14338" width="9" style="1" bestFit="1" customWidth="1"/>
    <col min="14339" max="14339" width="12.44140625" style="1" bestFit="1" customWidth="1"/>
    <col min="14340" max="14340" width="8.88671875" style="1"/>
    <col min="14341" max="14341" width="3.33203125" style="1" customWidth="1"/>
    <col min="14342" max="14342" width="27.77734375" style="1" customWidth="1"/>
    <col min="14343" max="14343" width="8.88671875" style="1" bestFit="1" customWidth="1"/>
    <col min="14344" max="14592" width="8.88671875" style="1"/>
    <col min="14593" max="14593" width="8.6640625" style="1" bestFit="1" customWidth="1"/>
    <col min="14594" max="14594" width="9" style="1" bestFit="1" customWidth="1"/>
    <col min="14595" max="14595" width="12.44140625" style="1" bestFit="1" customWidth="1"/>
    <col min="14596" max="14596" width="8.88671875" style="1"/>
    <col min="14597" max="14597" width="3.33203125" style="1" customWidth="1"/>
    <col min="14598" max="14598" width="27.77734375" style="1" customWidth="1"/>
    <col min="14599" max="14599" width="8.88671875" style="1" bestFit="1" customWidth="1"/>
    <col min="14600" max="14848" width="8.88671875" style="1"/>
    <col min="14849" max="14849" width="8.6640625" style="1" bestFit="1" customWidth="1"/>
    <col min="14850" max="14850" width="9" style="1" bestFit="1" customWidth="1"/>
    <col min="14851" max="14851" width="12.44140625" style="1" bestFit="1" customWidth="1"/>
    <col min="14852" max="14852" width="8.88671875" style="1"/>
    <col min="14853" max="14853" width="3.33203125" style="1" customWidth="1"/>
    <col min="14854" max="14854" width="27.77734375" style="1" customWidth="1"/>
    <col min="14855" max="14855" width="8.88671875" style="1" bestFit="1" customWidth="1"/>
    <col min="14856" max="15104" width="8.88671875" style="1"/>
    <col min="15105" max="15105" width="8.6640625" style="1" bestFit="1" customWidth="1"/>
    <col min="15106" max="15106" width="9" style="1" bestFit="1" customWidth="1"/>
    <col min="15107" max="15107" width="12.44140625" style="1" bestFit="1" customWidth="1"/>
    <col min="15108" max="15108" width="8.88671875" style="1"/>
    <col min="15109" max="15109" width="3.33203125" style="1" customWidth="1"/>
    <col min="15110" max="15110" width="27.77734375" style="1" customWidth="1"/>
    <col min="15111" max="15111" width="8.88671875" style="1" bestFit="1" customWidth="1"/>
    <col min="15112" max="15360" width="8.88671875" style="1"/>
    <col min="15361" max="15361" width="8.6640625" style="1" bestFit="1" customWidth="1"/>
    <col min="15362" max="15362" width="9" style="1" bestFit="1" customWidth="1"/>
    <col min="15363" max="15363" width="12.44140625" style="1" bestFit="1" customWidth="1"/>
    <col min="15364" max="15364" width="8.88671875" style="1"/>
    <col min="15365" max="15365" width="3.33203125" style="1" customWidth="1"/>
    <col min="15366" max="15366" width="27.77734375" style="1" customWidth="1"/>
    <col min="15367" max="15367" width="8.88671875" style="1" bestFit="1" customWidth="1"/>
    <col min="15368" max="15616" width="8.88671875" style="1"/>
    <col min="15617" max="15617" width="8.6640625" style="1" bestFit="1" customWidth="1"/>
    <col min="15618" max="15618" width="9" style="1" bestFit="1" customWidth="1"/>
    <col min="15619" max="15619" width="12.44140625" style="1" bestFit="1" customWidth="1"/>
    <col min="15620" max="15620" width="8.88671875" style="1"/>
    <col min="15621" max="15621" width="3.33203125" style="1" customWidth="1"/>
    <col min="15622" max="15622" width="27.77734375" style="1" customWidth="1"/>
    <col min="15623" max="15623" width="8.88671875" style="1" bestFit="1" customWidth="1"/>
    <col min="15624" max="15872" width="8.88671875" style="1"/>
    <col min="15873" max="15873" width="8.6640625" style="1" bestFit="1" customWidth="1"/>
    <col min="15874" max="15874" width="9" style="1" bestFit="1" customWidth="1"/>
    <col min="15875" max="15875" width="12.44140625" style="1" bestFit="1" customWidth="1"/>
    <col min="15876" max="15876" width="8.88671875" style="1"/>
    <col min="15877" max="15877" width="3.33203125" style="1" customWidth="1"/>
    <col min="15878" max="15878" width="27.77734375" style="1" customWidth="1"/>
    <col min="15879" max="15879" width="8.88671875" style="1" bestFit="1" customWidth="1"/>
    <col min="15880" max="16128" width="8.88671875" style="1"/>
    <col min="16129" max="16129" width="8.6640625" style="1" bestFit="1" customWidth="1"/>
    <col min="16130" max="16130" width="9" style="1" bestFit="1" customWidth="1"/>
    <col min="16131" max="16131" width="12.44140625" style="1" bestFit="1" customWidth="1"/>
    <col min="16132" max="16132" width="8.88671875" style="1"/>
    <col min="16133" max="16133" width="3.33203125" style="1" customWidth="1"/>
    <col min="16134" max="16134" width="27.77734375" style="1" customWidth="1"/>
    <col min="16135" max="16135" width="8.88671875" style="1" bestFit="1" customWidth="1"/>
    <col min="16136" max="16384" width="8.88671875" style="1"/>
  </cols>
  <sheetData>
    <row r="1" spans="1:8" ht="18.75" thickBot="1" x14ac:dyDescent="0.3">
      <c r="B1" s="1" t="s">
        <v>33</v>
      </c>
      <c r="C1" s="1" t="s">
        <v>34</v>
      </c>
      <c r="D1" s="1" t="s">
        <v>35</v>
      </c>
      <c r="F1" s="57" t="s">
        <v>36</v>
      </c>
      <c r="G1" s="58"/>
      <c r="H1" s="59"/>
    </row>
    <row r="2" spans="1:8" x14ac:dyDescent="0.25">
      <c r="A2" s="1" t="s">
        <v>37</v>
      </c>
      <c r="B2" s="5">
        <v>1.1100000000000001</v>
      </c>
      <c r="C2" s="5">
        <v>0.97</v>
      </c>
      <c r="D2" s="5"/>
    </row>
    <row r="3" spans="1:8" x14ac:dyDescent="0.25">
      <c r="A3" s="1" t="s">
        <v>38</v>
      </c>
      <c r="B3" s="5">
        <v>3.77</v>
      </c>
      <c r="C3" s="5">
        <v>4.33</v>
      </c>
      <c r="D3" s="5"/>
      <c r="F3" s="1" t="s">
        <v>25</v>
      </c>
      <c r="G3" s="25"/>
    </row>
    <row r="4" spans="1:8" x14ac:dyDescent="0.25">
      <c r="A4" s="1" t="s">
        <v>39</v>
      </c>
      <c r="B4" s="5">
        <v>5.94</v>
      </c>
      <c r="C4" s="5">
        <v>5.35</v>
      </c>
      <c r="D4" s="5"/>
      <c r="F4" s="1" t="s">
        <v>26</v>
      </c>
      <c r="G4" s="5"/>
    </row>
    <row r="5" spans="1:8" x14ac:dyDescent="0.25">
      <c r="A5" s="1" t="s">
        <v>40</v>
      </c>
      <c r="B5" s="5">
        <v>2.9</v>
      </c>
      <c r="C5" s="5">
        <v>2.2999999999999998</v>
      </c>
      <c r="D5" s="5"/>
      <c r="F5" s="1" t="s">
        <v>4</v>
      </c>
      <c r="G5" s="4"/>
    </row>
    <row r="6" spans="1:8" x14ac:dyDescent="0.25">
      <c r="A6" s="1" t="s">
        <v>41</v>
      </c>
      <c r="B6" s="5">
        <v>1.04</v>
      </c>
      <c r="C6" s="5">
        <v>1.19</v>
      </c>
      <c r="D6" s="5"/>
      <c r="F6" s="1" t="s">
        <v>10</v>
      </c>
      <c r="G6" s="7"/>
    </row>
    <row r="7" spans="1:8" x14ac:dyDescent="0.25">
      <c r="A7" s="1" t="s">
        <v>42</v>
      </c>
      <c r="B7" s="5">
        <v>4.2300000000000004</v>
      </c>
      <c r="C7" s="5">
        <v>3.88</v>
      </c>
      <c r="D7" s="5"/>
      <c r="F7" s="1" t="s">
        <v>5</v>
      </c>
      <c r="G7" s="5"/>
    </row>
    <row r="8" spans="1:8" x14ac:dyDescent="0.25">
      <c r="F8" s="1" t="s">
        <v>12</v>
      </c>
      <c r="G8" s="5"/>
    </row>
    <row r="9" spans="1:8" x14ac:dyDescent="0.25">
      <c r="F9" s="1" t="s">
        <v>13</v>
      </c>
      <c r="G9" s="5"/>
    </row>
    <row r="10" spans="1:8" x14ac:dyDescent="0.25">
      <c r="F10" s="1" t="s">
        <v>43</v>
      </c>
      <c r="G10" s="20"/>
    </row>
    <row r="11" spans="1:8" ht="18.75" thickBot="1" x14ac:dyDescent="0.3"/>
    <row r="12" spans="1:8" ht="18.75" thickBot="1" x14ac:dyDescent="0.3">
      <c r="F12" s="26" t="s">
        <v>44</v>
      </c>
      <c r="G12" s="27"/>
      <c r="H12" s="23" t="s">
        <v>45</v>
      </c>
    </row>
    <row r="13" spans="1:8" x14ac:dyDescent="0.25">
      <c r="F13" s="1" t="s">
        <v>12</v>
      </c>
      <c r="H13" s="24"/>
    </row>
  </sheetData>
  <mergeCells count="1">
    <mergeCell ref="F1:H1"/>
  </mergeCells>
  <pageMargins left="0.75" right="0.75" top="1" bottom="1" header="0.5" footer="0.5"/>
  <pageSetup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zoomScaleNormal="110" workbookViewId="0">
      <selection activeCell="F1" sqref="F1"/>
    </sheetView>
  </sheetViews>
  <sheetFormatPr defaultRowHeight="18" x14ac:dyDescent="0.25"/>
  <cols>
    <col min="1" max="1" width="9" style="1" bestFit="1" customWidth="1"/>
    <col min="2" max="2" width="28.6640625" style="1" bestFit="1" customWidth="1"/>
    <col min="3" max="4" width="7.6640625" style="1" bestFit="1" customWidth="1"/>
    <col min="5" max="5" width="7.33203125" style="1" customWidth="1"/>
    <col min="6" max="6" width="17.44140625" style="1" customWidth="1"/>
    <col min="7" max="8" width="12" style="1" bestFit="1" customWidth="1"/>
    <col min="9" max="256" width="8.88671875" style="1"/>
    <col min="257" max="257" width="9" style="1" bestFit="1" customWidth="1"/>
    <col min="258" max="258" width="28.6640625" style="1" bestFit="1" customWidth="1"/>
    <col min="259" max="260" width="7.6640625" style="1" bestFit="1" customWidth="1"/>
    <col min="261" max="261" width="7.33203125" style="1" customWidth="1"/>
    <col min="262" max="262" width="17.44140625" style="1" customWidth="1"/>
    <col min="263" max="264" width="12" style="1" bestFit="1" customWidth="1"/>
    <col min="265" max="512" width="8.88671875" style="1"/>
    <col min="513" max="513" width="9" style="1" bestFit="1" customWidth="1"/>
    <col min="514" max="514" width="28.6640625" style="1" bestFit="1" customWidth="1"/>
    <col min="515" max="516" width="7.6640625" style="1" bestFit="1" customWidth="1"/>
    <col min="517" max="517" width="7.33203125" style="1" customWidth="1"/>
    <col min="518" max="518" width="17.44140625" style="1" customWidth="1"/>
    <col min="519" max="520" width="12" style="1" bestFit="1" customWidth="1"/>
    <col min="521" max="768" width="8.88671875" style="1"/>
    <col min="769" max="769" width="9" style="1" bestFit="1" customWidth="1"/>
    <col min="770" max="770" width="28.6640625" style="1" bestFit="1" customWidth="1"/>
    <col min="771" max="772" width="7.6640625" style="1" bestFit="1" customWidth="1"/>
    <col min="773" max="773" width="7.33203125" style="1" customWidth="1"/>
    <col min="774" max="774" width="17.44140625" style="1" customWidth="1"/>
    <col min="775" max="776" width="12" style="1" bestFit="1" customWidth="1"/>
    <col min="777" max="1024" width="8.88671875" style="1"/>
    <col min="1025" max="1025" width="9" style="1" bestFit="1" customWidth="1"/>
    <col min="1026" max="1026" width="28.6640625" style="1" bestFit="1" customWidth="1"/>
    <col min="1027" max="1028" width="7.6640625" style="1" bestFit="1" customWidth="1"/>
    <col min="1029" max="1029" width="7.33203125" style="1" customWidth="1"/>
    <col min="1030" max="1030" width="17.44140625" style="1" customWidth="1"/>
    <col min="1031" max="1032" width="12" style="1" bestFit="1" customWidth="1"/>
    <col min="1033" max="1280" width="8.88671875" style="1"/>
    <col min="1281" max="1281" width="9" style="1" bestFit="1" customWidth="1"/>
    <col min="1282" max="1282" width="28.6640625" style="1" bestFit="1" customWidth="1"/>
    <col min="1283" max="1284" width="7.6640625" style="1" bestFit="1" customWidth="1"/>
    <col min="1285" max="1285" width="7.33203125" style="1" customWidth="1"/>
    <col min="1286" max="1286" width="17.44140625" style="1" customWidth="1"/>
    <col min="1287" max="1288" width="12" style="1" bestFit="1" customWidth="1"/>
    <col min="1289" max="1536" width="8.88671875" style="1"/>
    <col min="1537" max="1537" width="9" style="1" bestFit="1" customWidth="1"/>
    <col min="1538" max="1538" width="28.6640625" style="1" bestFit="1" customWidth="1"/>
    <col min="1539" max="1540" width="7.6640625" style="1" bestFit="1" customWidth="1"/>
    <col min="1541" max="1541" width="7.33203125" style="1" customWidth="1"/>
    <col min="1542" max="1542" width="17.44140625" style="1" customWidth="1"/>
    <col min="1543" max="1544" width="12" style="1" bestFit="1" customWidth="1"/>
    <col min="1545" max="1792" width="8.88671875" style="1"/>
    <col min="1793" max="1793" width="9" style="1" bestFit="1" customWidth="1"/>
    <col min="1794" max="1794" width="28.6640625" style="1" bestFit="1" customWidth="1"/>
    <col min="1795" max="1796" width="7.6640625" style="1" bestFit="1" customWidth="1"/>
    <col min="1797" max="1797" width="7.33203125" style="1" customWidth="1"/>
    <col min="1798" max="1798" width="17.44140625" style="1" customWidth="1"/>
    <col min="1799" max="1800" width="12" style="1" bestFit="1" customWidth="1"/>
    <col min="1801" max="2048" width="8.88671875" style="1"/>
    <col min="2049" max="2049" width="9" style="1" bestFit="1" customWidth="1"/>
    <col min="2050" max="2050" width="28.6640625" style="1" bestFit="1" customWidth="1"/>
    <col min="2051" max="2052" width="7.6640625" style="1" bestFit="1" customWidth="1"/>
    <col min="2053" max="2053" width="7.33203125" style="1" customWidth="1"/>
    <col min="2054" max="2054" width="17.44140625" style="1" customWidth="1"/>
    <col min="2055" max="2056" width="12" style="1" bestFit="1" customWidth="1"/>
    <col min="2057" max="2304" width="8.88671875" style="1"/>
    <col min="2305" max="2305" width="9" style="1" bestFit="1" customWidth="1"/>
    <col min="2306" max="2306" width="28.6640625" style="1" bestFit="1" customWidth="1"/>
    <col min="2307" max="2308" width="7.6640625" style="1" bestFit="1" customWidth="1"/>
    <col min="2309" max="2309" width="7.33203125" style="1" customWidth="1"/>
    <col min="2310" max="2310" width="17.44140625" style="1" customWidth="1"/>
    <col min="2311" max="2312" width="12" style="1" bestFit="1" customWidth="1"/>
    <col min="2313" max="2560" width="8.88671875" style="1"/>
    <col min="2561" max="2561" width="9" style="1" bestFit="1" customWidth="1"/>
    <col min="2562" max="2562" width="28.6640625" style="1" bestFit="1" customWidth="1"/>
    <col min="2563" max="2564" width="7.6640625" style="1" bestFit="1" customWidth="1"/>
    <col min="2565" max="2565" width="7.33203125" style="1" customWidth="1"/>
    <col min="2566" max="2566" width="17.44140625" style="1" customWidth="1"/>
    <col min="2567" max="2568" width="12" style="1" bestFit="1" customWidth="1"/>
    <col min="2569" max="2816" width="8.88671875" style="1"/>
    <col min="2817" max="2817" width="9" style="1" bestFit="1" customWidth="1"/>
    <col min="2818" max="2818" width="28.6640625" style="1" bestFit="1" customWidth="1"/>
    <col min="2819" max="2820" width="7.6640625" style="1" bestFit="1" customWidth="1"/>
    <col min="2821" max="2821" width="7.33203125" style="1" customWidth="1"/>
    <col min="2822" max="2822" width="17.44140625" style="1" customWidth="1"/>
    <col min="2823" max="2824" width="12" style="1" bestFit="1" customWidth="1"/>
    <col min="2825" max="3072" width="8.88671875" style="1"/>
    <col min="3073" max="3073" width="9" style="1" bestFit="1" customWidth="1"/>
    <col min="3074" max="3074" width="28.6640625" style="1" bestFit="1" customWidth="1"/>
    <col min="3075" max="3076" width="7.6640625" style="1" bestFit="1" customWidth="1"/>
    <col min="3077" max="3077" width="7.33203125" style="1" customWidth="1"/>
    <col min="3078" max="3078" width="17.44140625" style="1" customWidth="1"/>
    <col min="3079" max="3080" width="12" style="1" bestFit="1" customWidth="1"/>
    <col min="3081" max="3328" width="8.88671875" style="1"/>
    <col min="3329" max="3329" width="9" style="1" bestFit="1" customWidth="1"/>
    <col min="3330" max="3330" width="28.6640625" style="1" bestFit="1" customWidth="1"/>
    <col min="3331" max="3332" width="7.6640625" style="1" bestFit="1" customWidth="1"/>
    <col min="3333" max="3333" width="7.33203125" style="1" customWidth="1"/>
    <col min="3334" max="3334" width="17.44140625" style="1" customWidth="1"/>
    <col min="3335" max="3336" width="12" style="1" bestFit="1" customWidth="1"/>
    <col min="3337" max="3584" width="8.88671875" style="1"/>
    <col min="3585" max="3585" width="9" style="1" bestFit="1" customWidth="1"/>
    <col min="3586" max="3586" width="28.6640625" style="1" bestFit="1" customWidth="1"/>
    <col min="3587" max="3588" width="7.6640625" style="1" bestFit="1" customWidth="1"/>
    <col min="3589" max="3589" width="7.33203125" style="1" customWidth="1"/>
    <col min="3590" max="3590" width="17.44140625" style="1" customWidth="1"/>
    <col min="3591" max="3592" width="12" style="1" bestFit="1" customWidth="1"/>
    <col min="3593" max="3840" width="8.88671875" style="1"/>
    <col min="3841" max="3841" width="9" style="1" bestFit="1" customWidth="1"/>
    <col min="3842" max="3842" width="28.6640625" style="1" bestFit="1" customWidth="1"/>
    <col min="3843" max="3844" width="7.6640625" style="1" bestFit="1" customWidth="1"/>
    <col min="3845" max="3845" width="7.33203125" style="1" customWidth="1"/>
    <col min="3846" max="3846" width="17.44140625" style="1" customWidth="1"/>
    <col min="3847" max="3848" width="12" style="1" bestFit="1" customWidth="1"/>
    <col min="3849" max="4096" width="8.88671875" style="1"/>
    <col min="4097" max="4097" width="9" style="1" bestFit="1" customWidth="1"/>
    <col min="4098" max="4098" width="28.6640625" style="1" bestFit="1" customWidth="1"/>
    <col min="4099" max="4100" width="7.6640625" style="1" bestFit="1" customWidth="1"/>
    <col min="4101" max="4101" width="7.33203125" style="1" customWidth="1"/>
    <col min="4102" max="4102" width="17.44140625" style="1" customWidth="1"/>
    <col min="4103" max="4104" width="12" style="1" bestFit="1" customWidth="1"/>
    <col min="4105" max="4352" width="8.88671875" style="1"/>
    <col min="4353" max="4353" width="9" style="1" bestFit="1" customWidth="1"/>
    <col min="4354" max="4354" width="28.6640625" style="1" bestFit="1" customWidth="1"/>
    <col min="4355" max="4356" width="7.6640625" style="1" bestFit="1" customWidth="1"/>
    <col min="4357" max="4357" width="7.33203125" style="1" customWidth="1"/>
    <col min="4358" max="4358" width="17.44140625" style="1" customWidth="1"/>
    <col min="4359" max="4360" width="12" style="1" bestFit="1" customWidth="1"/>
    <col min="4361" max="4608" width="8.88671875" style="1"/>
    <col min="4609" max="4609" width="9" style="1" bestFit="1" customWidth="1"/>
    <col min="4610" max="4610" width="28.6640625" style="1" bestFit="1" customWidth="1"/>
    <col min="4611" max="4612" width="7.6640625" style="1" bestFit="1" customWidth="1"/>
    <col min="4613" max="4613" width="7.33203125" style="1" customWidth="1"/>
    <col min="4614" max="4614" width="17.44140625" style="1" customWidth="1"/>
    <col min="4615" max="4616" width="12" style="1" bestFit="1" customWidth="1"/>
    <col min="4617" max="4864" width="8.88671875" style="1"/>
    <col min="4865" max="4865" width="9" style="1" bestFit="1" customWidth="1"/>
    <col min="4866" max="4866" width="28.6640625" style="1" bestFit="1" customWidth="1"/>
    <col min="4867" max="4868" width="7.6640625" style="1" bestFit="1" customWidth="1"/>
    <col min="4869" max="4869" width="7.33203125" style="1" customWidth="1"/>
    <col min="4870" max="4870" width="17.44140625" style="1" customWidth="1"/>
    <col min="4871" max="4872" width="12" style="1" bestFit="1" customWidth="1"/>
    <col min="4873" max="5120" width="8.88671875" style="1"/>
    <col min="5121" max="5121" width="9" style="1" bestFit="1" customWidth="1"/>
    <col min="5122" max="5122" width="28.6640625" style="1" bestFit="1" customWidth="1"/>
    <col min="5123" max="5124" width="7.6640625" style="1" bestFit="1" customWidth="1"/>
    <col min="5125" max="5125" width="7.33203125" style="1" customWidth="1"/>
    <col min="5126" max="5126" width="17.44140625" style="1" customWidth="1"/>
    <col min="5127" max="5128" width="12" style="1" bestFit="1" customWidth="1"/>
    <col min="5129" max="5376" width="8.88671875" style="1"/>
    <col min="5377" max="5377" width="9" style="1" bestFit="1" customWidth="1"/>
    <col min="5378" max="5378" width="28.6640625" style="1" bestFit="1" customWidth="1"/>
    <col min="5379" max="5380" width="7.6640625" style="1" bestFit="1" customWidth="1"/>
    <col min="5381" max="5381" width="7.33203125" style="1" customWidth="1"/>
    <col min="5382" max="5382" width="17.44140625" style="1" customWidth="1"/>
    <col min="5383" max="5384" width="12" style="1" bestFit="1" customWidth="1"/>
    <col min="5385" max="5632" width="8.88671875" style="1"/>
    <col min="5633" max="5633" width="9" style="1" bestFit="1" customWidth="1"/>
    <col min="5634" max="5634" width="28.6640625" style="1" bestFit="1" customWidth="1"/>
    <col min="5635" max="5636" width="7.6640625" style="1" bestFit="1" customWidth="1"/>
    <col min="5637" max="5637" width="7.33203125" style="1" customWidth="1"/>
    <col min="5638" max="5638" width="17.44140625" style="1" customWidth="1"/>
    <col min="5639" max="5640" width="12" style="1" bestFit="1" customWidth="1"/>
    <col min="5641" max="5888" width="8.88671875" style="1"/>
    <col min="5889" max="5889" width="9" style="1" bestFit="1" customWidth="1"/>
    <col min="5890" max="5890" width="28.6640625" style="1" bestFit="1" customWidth="1"/>
    <col min="5891" max="5892" width="7.6640625" style="1" bestFit="1" customWidth="1"/>
    <col min="5893" max="5893" width="7.33203125" style="1" customWidth="1"/>
    <col min="5894" max="5894" width="17.44140625" style="1" customWidth="1"/>
    <col min="5895" max="5896" width="12" style="1" bestFit="1" customWidth="1"/>
    <col min="5897" max="6144" width="8.88671875" style="1"/>
    <col min="6145" max="6145" width="9" style="1" bestFit="1" customWidth="1"/>
    <col min="6146" max="6146" width="28.6640625" style="1" bestFit="1" customWidth="1"/>
    <col min="6147" max="6148" width="7.6640625" style="1" bestFit="1" customWidth="1"/>
    <col min="6149" max="6149" width="7.33203125" style="1" customWidth="1"/>
    <col min="6150" max="6150" width="17.44140625" style="1" customWidth="1"/>
    <col min="6151" max="6152" width="12" style="1" bestFit="1" customWidth="1"/>
    <col min="6153" max="6400" width="8.88671875" style="1"/>
    <col min="6401" max="6401" width="9" style="1" bestFit="1" customWidth="1"/>
    <col min="6402" max="6402" width="28.6640625" style="1" bestFit="1" customWidth="1"/>
    <col min="6403" max="6404" width="7.6640625" style="1" bestFit="1" customWidth="1"/>
    <col min="6405" max="6405" width="7.33203125" style="1" customWidth="1"/>
    <col min="6406" max="6406" width="17.44140625" style="1" customWidth="1"/>
    <col min="6407" max="6408" width="12" style="1" bestFit="1" customWidth="1"/>
    <col min="6409" max="6656" width="8.88671875" style="1"/>
    <col min="6657" max="6657" width="9" style="1" bestFit="1" customWidth="1"/>
    <col min="6658" max="6658" width="28.6640625" style="1" bestFit="1" customWidth="1"/>
    <col min="6659" max="6660" width="7.6640625" style="1" bestFit="1" customWidth="1"/>
    <col min="6661" max="6661" width="7.33203125" style="1" customWidth="1"/>
    <col min="6662" max="6662" width="17.44140625" style="1" customWidth="1"/>
    <col min="6663" max="6664" width="12" style="1" bestFit="1" customWidth="1"/>
    <col min="6665" max="6912" width="8.88671875" style="1"/>
    <col min="6913" max="6913" width="9" style="1" bestFit="1" customWidth="1"/>
    <col min="6914" max="6914" width="28.6640625" style="1" bestFit="1" customWidth="1"/>
    <col min="6915" max="6916" width="7.6640625" style="1" bestFit="1" customWidth="1"/>
    <col min="6917" max="6917" width="7.33203125" style="1" customWidth="1"/>
    <col min="6918" max="6918" width="17.44140625" style="1" customWidth="1"/>
    <col min="6919" max="6920" width="12" style="1" bestFit="1" customWidth="1"/>
    <col min="6921" max="7168" width="8.88671875" style="1"/>
    <col min="7169" max="7169" width="9" style="1" bestFit="1" customWidth="1"/>
    <col min="7170" max="7170" width="28.6640625" style="1" bestFit="1" customWidth="1"/>
    <col min="7171" max="7172" width="7.6640625" style="1" bestFit="1" customWidth="1"/>
    <col min="7173" max="7173" width="7.33203125" style="1" customWidth="1"/>
    <col min="7174" max="7174" width="17.44140625" style="1" customWidth="1"/>
    <col min="7175" max="7176" width="12" style="1" bestFit="1" customWidth="1"/>
    <col min="7177" max="7424" width="8.88671875" style="1"/>
    <col min="7425" max="7425" width="9" style="1" bestFit="1" customWidth="1"/>
    <col min="7426" max="7426" width="28.6640625" style="1" bestFit="1" customWidth="1"/>
    <col min="7427" max="7428" width="7.6640625" style="1" bestFit="1" customWidth="1"/>
    <col min="7429" max="7429" width="7.33203125" style="1" customWidth="1"/>
    <col min="7430" max="7430" width="17.44140625" style="1" customWidth="1"/>
    <col min="7431" max="7432" width="12" style="1" bestFit="1" customWidth="1"/>
    <col min="7433" max="7680" width="8.88671875" style="1"/>
    <col min="7681" max="7681" width="9" style="1" bestFit="1" customWidth="1"/>
    <col min="7682" max="7682" width="28.6640625" style="1" bestFit="1" customWidth="1"/>
    <col min="7683" max="7684" width="7.6640625" style="1" bestFit="1" customWidth="1"/>
    <col min="7685" max="7685" width="7.33203125" style="1" customWidth="1"/>
    <col min="7686" max="7686" width="17.44140625" style="1" customWidth="1"/>
    <col min="7687" max="7688" width="12" style="1" bestFit="1" customWidth="1"/>
    <col min="7689" max="7936" width="8.88671875" style="1"/>
    <col min="7937" max="7937" width="9" style="1" bestFit="1" customWidth="1"/>
    <col min="7938" max="7938" width="28.6640625" style="1" bestFit="1" customWidth="1"/>
    <col min="7939" max="7940" width="7.6640625" style="1" bestFit="1" customWidth="1"/>
    <col min="7941" max="7941" width="7.33203125" style="1" customWidth="1"/>
    <col min="7942" max="7942" width="17.44140625" style="1" customWidth="1"/>
    <col min="7943" max="7944" width="12" style="1" bestFit="1" customWidth="1"/>
    <col min="7945" max="8192" width="8.88671875" style="1"/>
    <col min="8193" max="8193" width="9" style="1" bestFit="1" customWidth="1"/>
    <col min="8194" max="8194" width="28.6640625" style="1" bestFit="1" customWidth="1"/>
    <col min="8195" max="8196" width="7.6640625" style="1" bestFit="1" customWidth="1"/>
    <col min="8197" max="8197" width="7.33203125" style="1" customWidth="1"/>
    <col min="8198" max="8198" width="17.44140625" style="1" customWidth="1"/>
    <col min="8199" max="8200" width="12" style="1" bestFit="1" customWidth="1"/>
    <col min="8201" max="8448" width="8.88671875" style="1"/>
    <col min="8449" max="8449" width="9" style="1" bestFit="1" customWidth="1"/>
    <col min="8450" max="8450" width="28.6640625" style="1" bestFit="1" customWidth="1"/>
    <col min="8451" max="8452" width="7.6640625" style="1" bestFit="1" customWidth="1"/>
    <col min="8453" max="8453" width="7.33203125" style="1" customWidth="1"/>
    <col min="8454" max="8454" width="17.44140625" style="1" customWidth="1"/>
    <col min="8455" max="8456" width="12" style="1" bestFit="1" customWidth="1"/>
    <col min="8457" max="8704" width="8.88671875" style="1"/>
    <col min="8705" max="8705" width="9" style="1" bestFit="1" customWidth="1"/>
    <col min="8706" max="8706" width="28.6640625" style="1" bestFit="1" customWidth="1"/>
    <col min="8707" max="8708" width="7.6640625" style="1" bestFit="1" customWidth="1"/>
    <col min="8709" max="8709" width="7.33203125" style="1" customWidth="1"/>
    <col min="8710" max="8710" width="17.44140625" style="1" customWidth="1"/>
    <col min="8711" max="8712" width="12" style="1" bestFit="1" customWidth="1"/>
    <col min="8713" max="8960" width="8.88671875" style="1"/>
    <col min="8961" max="8961" width="9" style="1" bestFit="1" customWidth="1"/>
    <col min="8962" max="8962" width="28.6640625" style="1" bestFit="1" customWidth="1"/>
    <col min="8963" max="8964" width="7.6640625" style="1" bestFit="1" customWidth="1"/>
    <col min="8965" max="8965" width="7.33203125" style="1" customWidth="1"/>
    <col min="8966" max="8966" width="17.44140625" style="1" customWidth="1"/>
    <col min="8967" max="8968" width="12" style="1" bestFit="1" customWidth="1"/>
    <col min="8969" max="9216" width="8.88671875" style="1"/>
    <col min="9217" max="9217" width="9" style="1" bestFit="1" customWidth="1"/>
    <col min="9218" max="9218" width="28.6640625" style="1" bestFit="1" customWidth="1"/>
    <col min="9219" max="9220" width="7.6640625" style="1" bestFit="1" customWidth="1"/>
    <col min="9221" max="9221" width="7.33203125" style="1" customWidth="1"/>
    <col min="9222" max="9222" width="17.44140625" style="1" customWidth="1"/>
    <col min="9223" max="9224" width="12" style="1" bestFit="1" customWidth="1"/>
    <col min="9225" max="9472" width="8.88671875" style="1"/>
    <col min="9473" max="9473" width="9" style="1" bestFit="1" customWidth="1"/>
    <col min="9474" max="9474" width="28.6640625" style="1" bestFit="1" customWidth="1"/>
    <col min="9475" max="9476" width="7.6640625" style="1" bestFit="1" customWidth="1"/>
    <col min="9477" max="9477" width="7.33203125" style="1" customWidth="1"/>
    <col min="9478" max="9478" width="17.44140625" style="1" customWidth="1"/>
    <col min="9479" max="9480" width="12" style="1" bestFit="1" customWidth="1"/>
    <col min="9481" max="9728" width="8.88671875" style="1"/>
    <col min="9729" max="9729" width="9" style="1" bestFit="1" customWidth="1"/>
    <col min="9730" max="9730" width="28.6640625" style="1" bestFit="1" customWidth="1"/>
    <col min="9731" max="9732" width="7.6640625" style="1" bestFit="1" customWidth="1"/>
    <col min="9733" max="9733" width="7.33203125" style="1" customWidth="1"/>
    <col min="9734" max="9734" width="17.44140625" style="1" customWidth="1"/>
    <col min="9735" max="9736" width="12" style="1" bestFit="1" customWidth="1"/>
    <col min="9737" max="9984" width="8.88671875" style="1"/>
    <col min="9985" max="9985" width="9" style="1" bestFit="1" customWidth="1"/>
    <col min="9986" max="9986" width="28.6640625" style="1" bestFit="1" customWidth="1"/>
    <col min="9987" max="9988" width="7.6640625" style="1" bestFit="1" customWidth="1"/>
    <col min="9989" max="9989" width="7.33203125" style="1" customWidth="1"/>
    <col min="9990" max="9990" width="17.44140625" style="1" customWidth="1"/>
    <col min="9991" max="9992" width="12" style="1" bestFit="1" customWidth="1"/>
    <col min="9993" max="10240" width="8.88671875" style="1"/>
    <col min="10241" max="10241" width="9" style="1" bestFit="1" customWidth="1"/>
    <col min="10242" max="10242" width="28.6640625" style="1" bestFit="1" customWidth="1"/>
    <col min="10243" max="10244" width="7.6640625" style="1" bestFit="1" customWidth="1"/>
    <col min="10245" max="10245" width="7.33203125" style="1" customWidth="1"/>
    <col min="10246" max="10246" width="17.44140625" style="1" customWidth="1"/>
    <col min="10247" max="10248" width="12" style="1" bestFit="1" customWidth="1"/>
    <col min="10249" max="10496" width="8.88671875" style="1"/>
    <col min="10497" max="10497" width="9" style="1" bestFit="1" customWidth="1"/>
    <col min="10498" max="10498" width="28.6640625" style="1" bestFit="1" customWidth="1"/>
    <col min="10499" max="10500" width="7.6640625" style="1" bestFit="1" customWidth="1"/>
    <col min="10501" max="10501" width="7.33203125" style="1" customWidth="1"/>
    <col min="10502" max="10502" width="17.44140625" style="1" customWidth="1"/>
    <col min="10503" max="10504" width="12" style="1" bestFit="1" customWidth="1"/>
    <col min="10505" max="10752" width="8.88671875" style="1"/>
    <col min="10753" max="10753" width="9" style="1" bestFit="1" customWidth="1"/>
    <col min="10754" max="10754" width="28.6640625" style="1" bestFit="1" customWidth="1"/>
    <col min="10755" max="10756" width="7.6640625" style="1" bestFit="1" customWidth="1"/>
    <col min="10757" max="10757" width="7.33203125" style="1" customWidth="1"/>
    <col min="10758" max="10758" width="17.44140625" style="1" customWidth="1"/>
    <col min="10759" max="10760" width="12" style="1" bestFit="1" customWidth="1"/>
    <col min="10761" max="11008" width="8.88671875" style="1"/>
    <col min="11009" max="11009" width="9" style="1" bestFit="1" customWidth="1"/>
    <col min="11010" max="11010" width="28.6640625" style="1" bestFit="1" customWidth="1"/>
    <col min="11011" max="11012" width="7.6640625" style="1" bestFit="1" customWidth="1"/>
    <col min="11013" max="11013" width="7.33203125" style="1" customWidth="1"/>
    <col min="11014" max="11014" width="17.44140625" style="1" customWidth="1"/>
    <col min="11015" max="11016" width="12" style="1" bestFit="1" customWidth="1"/>
    <col min="11017" max="11264" width="8.88671875" style="1"/>
    <col min="11265" max="11265" width="9" style="1" bestFit="1" customWidth="1"/>
    <col min="11266" max="11266" width="28.6640625" style="1" bestFit="1" customWidth="1"/>
    <col min="11267" max="11268" width="7.6640625" style="1" bestFit="1" customWidth="1"/>
    <col min="11269" max="11269" width="7.33203125" style="1" customWidth="1"/>
    <col min="11270" max="11270" width="17.44140625" style="1" customWidth="1"/>
    <col min="11271" max="11272" width="12" style="1" bestFit="1" customWidth="1"/>
    <col min="11273" max="11520" width="8.88671875" style="1"/>
    <col min="11521" max="11521" width="9" style="1" bestFit="1" customWidth="1"/>
    <col min="11522" max="11522" width="28.6640625" style="1" bestFit="1" customWidth="1"/>
    <col min="11523" max="11524" width="7.6640625" style="1" bestFit="1" customWidth="1"/>
    <col min="11525" max="11525" width="7.33203125" style="1" customWidth="1"/>
    <col min="11526" max="11526" width="17.44140625" style="1" customWidth="1"/>
    <col min="11527" max="11528" width="12" style="1" bestFit="1" customWidth="1"/>
    <col min="11529" max="11776" width="8.88671875" style="1"/>
    <col min="11777" max="11777" width="9" style="1" bestFit="1" customWidth="1"/>
    <col min="11778" max="11778" width="28.6640625" style="1" bestFit="1" customWidth="1"/>
    <col min="11779" max="11780" width="7.6640625" style="1" bestFit="1" customWidth="1"/>
    <col min="11781" max="11781" width="7.33203125" style="1" customWidth="1"/>
    <col min="11782" max="11782" width="17.44140625" style="1" customWidth="1"/>
    <col min="11783" max="11784" width="12" style="1" bestFit="1" customWidth="1"/>
    <col min="11785" max="12032" width="8.88671875" style="1"/>
    <col min="12033" max="12033" width="9" style="1" bestFit="1" customWidth="1"/>
    <col min="12034" max="12034" width="28.6640625" style="1" bestFit="1" customWidth="1"/>
    <col min="12035" max="12036" width="7.6640625" style="1" bestFit="1" customWidth="1"/>
    <col min="12037" max="12037" width="7.33203125" style="1" customWidth="1"/>
    <col min="12038" max="12038" width="17.44140625" style="1" customWidth="1"/>
    <col min="12039" max="12040" width="12" style="1" bestFit="1" customWidth="1"/>
    <col min="12041" max="12288" width="8.88671875" style="1"/>
    <col min="12289" max="12289" width="9" style="1" bestFit="1" customWidth="1"/>
    <col min="12290" max="12290" width="28.6640625" style="1" bestFit="1" customWidth="1"/>
    <col min="12291" max="12292" width="7.6640625" style="1" bestFit="1" customWidth="1"/>
    <col min="12293" max="12293" width="7.33203125" style="1" customWidth="1"/>
    <col min="12294" max="12294" width="17.44140625" style="1" customWidth="1"/>
    <col min="12295" max="12296" width="12" style="1" bestFit="1" customWidth="1"/>
    <col min="12297" max="12544" width="8.88671875" style="1"/>
    <col min="12545" max="12545" width="9" style="1" bestFit="1" customWidth="1"/>
    <col min="12546" max="12546" width="28.6640625" style="1" bestFit="1" customWidth="1"/>
    <col min="12547" max="12548" width="7.6640625" style="1" bestFit="1" customWidth="1"/>
    <col min="12549" max="12549" width="7.33203125" style="1" customWidth="1"/>
    <col min="12550" max="12550" width="17.44140625" style="1" customWidth="1"/>
    <col min="12551" max="12552" width="12" style="1" bestFit="1" customWidth="1"/>
    <col min="12553" max="12800" width="8.88671875" style="1"/>
    <col min="12801" max="12801" width="9" style="1" bestFit="1" customWidth="1"/>
    <col min="12802" max="12802" width="28.6640625" style="1" bestFit="1" customWidth="1"/>
    <col min="12803" max="12804" width="7.6640625" style="1" bestFit="1" customWidth="1"/>
    <col min="12805" max="12805" width="7.33203125" style="1" customWidth="1"/>
    <col min="12806" max="12806" width="17.44140625" style="1" customWidth="1"/>
    <col min="12807" max="12808" width="12" style="1" bestFit="1" customWidth="1"/>
    <col min="12809" max="13056" width="8.88671875" style="1"/>
    <col min="13057" max="13057" width="9" style="1" bestFit="1" customWidth="1"/>
    <col min="13058" max="13058" width="28.6640625" style="1" bestFit="1" customWidth="1"/>
    <col min="13059" max="13060" width="7.6640625" style="1" bestFit="1" customWidth="1"/>
    <col min="13061" max="13061" width="7.33203125" style="1" customWidth="1"/>
    <col min="13062" max="13062" width="17.44140625" style="1" customWidth="1"/>
    <col min="13063" max="13064" width="12" style="1" bestFit="1" customWidth="1"/>
    <col min="13065" max="13312" width="8.88671875" style="1"/>
    <col min="13313" max="13313" width="9" style="1" bestFit="1" customWidth="1"/>
    <col min="13314" max="13314" width="28.6640625" style="1" bestFit="1" customWidth="1"/>
    <col min="13315" max="13316" width="7.6640625" style="1" bestFit="1" customWidth="1"/>
    <col min="13317" max="13317" width="7.33203125" style="1" customWidth="1"/>
    <col min="13318" max="13318" width="17.44140625" style="1" customWidth="1"/>
    <col min="13319" max="13320" width="12" style="1" bestFit="1" customWidth="1"/>
    <col min="13321" max="13568" width="8.88671875" style="1"/>
    <col min="13569" max="13569" width="9" style="1" bestFit="1" customWidth="1"/>
    <col min="13570" max="13570" width="28.6640625" style="1" bestFit="1" customWidth="1"/>
    <col min="13571" max="13572" width="7.6640625" style="1" bestFit="1" customWidth="1"/>
    <col min="13573" max="13573" width="7.33203125" style="1" customWidth="1"/>
    <col min="13574" max="13574" width="17.44140625" style="1" customWidth="1"/>
    <col min="13575" max="13576" width="12" style="1" bestFit="1" customWidth="1"/>
    <col min="13577" max="13824" width="8.88671875" style="1"/>
    <col min="13825" max="13825" width="9" style="1" bestFit="1" customWidth="1"/>
    <col min="13826" max="13826" width="28.6640625" style="1" bestFit="1" customWidth="1"/>
    <col min="13827" max="13828" width="7.6640625" style="1" bestFit="1" customWidth="1"/>
    <col min="13829" max="13829" width="7.33203125" style="1" customWidth="1"/>
    <col min="13830" max="13830" width="17.44140625" style="1" customWidth="1"/>
    <col min="13831" max="13832" width="12" style="1" bestFit="1" customWidth="1"/>
    <col min="13833" max="14080" width="8.88671875" style="1"/>
    <col min="14081" max="14081" width="9" style="1" bestFit="1" customWidth="1"/>
    <col min="14082" max="14082" width="28.6640625" style="1" bestFit="1" customWidth="1"/>
    <col min="14083" max="14084" width="7.6640625" style="1" bestFit="1" customWidth="1"/>
    <col min="14085" max="14085" width="7.33203125" style="1" customWidth="1"/>
    <col min="14086" max="14086" width="17.44140625" style="1" customWidth="1"/>
    <col min="14087" max="14088" width="12" style="1" bestFit="1" customWidth="1"/>
    <col min="14089" max="14336" width="8.88671875" style="1"/>
    <col min="14337" max="14337" width="9" style="1" bestFit="1" customWidth="1"/>
    <col min="14338" max="14338" width="28.6640625" style="1" bestFit="1" customWidth="1"/>
    <col min="14339" max="14340" width="7.6640625" style="1" bestFit="1" customWidth="1"/>
    <col min="14341" max="14341" width="7.33203125" style="1" customWidth="1"/>
    <col min="14342" max="14342" width="17.44140625" style="1" customWidth="1"/>
    <col min="14343" max="14344" width="12" style="1" bestFit="1" customWidth="1"/>
    <col min="14345" max="14592" width="8.88671875" style="1"/>
    <col min="14593" max="14593" width="9" style="1" bestFit="1" customWidth="1"/>
    <col min="14594" max="14594" width="28.6640625" style="1" bestFit="1" customWidth="1"/>
    <col min="14595" max="14596" width="7.6640625" style="1" bestFit="1" customWidth="1"/>
    <col min="14597" max="14597" width="7.33203125" style="1" customWidth="1"/>
    <col min="14598" max="14598" width="17.44140625" style="1" customWidth="1"/>
    <col min="14599" max="14600" width="12" style="1" bestFit="1" customWidth="1"/>
    <col min="14601" max="14848" width="8.88671875" style="1"/>
    <col min="14849" max="14849" width="9" style="1" bestFit="1" customWidth="1"/>
    <col min="14850" max="14850" width="28.6640625" style="1" bestFit="1" customWidth="1"/>
    <col min="14851" max="14852" width="7.6640625" style="1" bestFit="1" customWidth="1"/>
    <col min="14853" max="14853" width="7.33203125" style="1" customWidth="1"/>
    <col min="14854" max="14854" width="17.44140625" style="1" customWidth="1"/>
    <col min="14855" max="14856" width="12" style="1" bestFit="1" customWidth="1"/>
    <col min="14857" max="15104" width="8.88671875" style="1"/>
    <col min="15105" max="15105" width="9" style="1" bestFit="1" customWidth="1"/>
    <col min="15106" max="15106" width="28.6640625" style="1" bestFit="1" customWidth="1"/>
    <col min="15107" max="15108" width="7.6640625" style="1" bestFit="1" customWidth="1"/>
    <col min="15109" max="15109" width="7.33203125" style="1" customWidth="1"/>
    <col min="15110" max="15110" width="17.44140625" style="1" customWidth="1"/>
    <col min="15111" max="15112" width="12" style="1" bestFit="1" customWidth="1"/>
    <col min="15113" max="15360" width="8.88671875" style="1"/>
    <col min="15361" max="15361" width="9" style="1" bestFit="1" customWidth="1"/>
    <col min="15362" max="15362" width="28.6640625" style="1" bestFit="1" customWidth="1"/>
    <col min="15363" max="15364" width="7.6640625" style="1" bestFit="1" customWidth="1"/>
    <col min="15365" max="15365" width="7.33203125" style="1" customWidth="1"/>
    <col min="15366" max="15366" width="17.44140625" style="1" customWidth="1"/>
    <col min="15367" max="15368" width="12" style="1" bestFit="1" customWidth="1"/>
    <col min="15369" max="15616" width="8.88671875" style="1"/>
    <col min="15617" max="15617" width="9" style="1" bestFit="1" customWidth="1"/>
    <col min="15618" max="15618" width="28.6640625" style="1" bestFit="1" customWidth="1"/>
    <col min="15619" max="15620" width="7.6640625" style="1" bestFit="1" customWidth="1"/>
    <col min="15621" max="15621" width="7.33203125" style="1" customWidth="1"/>
    <col min="15622" max="15622" width="17.44140625" style="1" customWidth="1"/>
    <col min="15623" max="15624" width="12" style="1" bestFit="1" customWidth="1"/>
    <col min="15625" max="15872" width="8.88671875" style="1"/>
    <col min="15873" max="15873" width="9" style="1" bestFit="1" customWidth="1"/>
    <col min="15874" max="15874" width="28.6640625" style="1" bestFit="1" customWidth="1"/>
    <col min="15875" max="15876" width="7.6640625" style="1" bestFit="1" customWidth="1"/>
    <col min="15877" max="15877" width="7.33203125" style="1" customWidth="1"/>
    <col min="15878" max="15878" width="17.44140625" style="1" customWidth="1"/>
    <col min="15879" max="15880" width="12" style="1" bestFit="1" customWidth="1"/>
    <col min="15881" max="16128" width="8.88671875" style="1"/>
    <col min="16129" max="16129" width="9" style="1" bestFit="1" customWidth="1"/>
    <col min="16130" max="16130" width="28.6640625" style="1" bestFit="1" customWidth="1"/>
    <col min="16131" max="16132" width="7.6640625" style="1" bestFit="1" customWidth="1"/>
    <col min="16133" max="16133" width="7.33203125" style="1" customWidth="1"/>
    <col min="16134" max="16134" width="17.44140625" style="1" customWidth="1"/>
    <col min="16135" max="16136" width="12" style="1" bestFit="1" customWidth="1"/>
    <col min="16137" max="16384" width="8.88671875" style="1"/>
  </cols>
  <sheetData>
    <row r="1" spans="1:8" x14ac:dyDescent="0.25">
      <c r="A1" s="1" t="s">
        <v>33</v>
      </c>
      <c r="B1" s="1" t="s">
        <v>34</v>
      </c>
      <c r="D1"/>
      <c r="F1" t="s">
        <v>52</v>
      </c>
    </row>
    <row r="2" spans="1:8" x14ac:dyDescent="0.25">
      <c r="A2" s="5">
        <v>1.1100000000000001</v>
      </c>
      <c r="B2" s="29">
        <v>0.97</v>
      </c>
    </row>
    <row r="3" spans="1:8" x14ac:dyDescent="0.25">
      <c r="A3" s="5">
        <v>3.77</v>
      </c>
      <c r="B3" s="29">
        <v>4.33</v>
      </c>
      <c r="F3"/>
      <c r="G3"/>
      <c r="H3"/>
    </row>
    <row r="4" spans="1:8" x14ac:dyDescent="0.25">
      <c r="A4" s="5">
        <v>5.94</v>
      </c>
      <c r="B4" s="29">
        <v>5.35</v>
      </c>
      <c r="F4"/>
      <c r="G4"/>
      <c r="H4"/>
    </row>
    <row r="5" spans="1:8" x14ac:dyDescent="0.25">
      <c r="A5" s="5">
        <v>2.9</v>
      </c>
      <c r="B5" s="29">
        <v>2.2999999999999998</v>
      </c>
      <c r="F5"/>
      <c r="G5"/>
      <c r="H5"/>
    </row>
    <row r="6" spans="1:8" x14ac:dyDescent="0.25">
      <c r="A6" s="5">
        <v>1.04</v>
      </c>
      <c r="B6" s="29">
        <v>1.19</v>
      </c>
      <c r="F6"/>
      <c r="G6"/>
      <c r="H6"/>
    </row>
    <row r="7" spans="1:8" x14ac:dyDescent="0.25">
      <c r="A7" s="5">
        <v>4.2300000000000004</v>
      </c>
      <c r="B7" s="29">
        <v>3.88</v>
      </c>
      <c r="F7"/>
      <c r="G7"/>
      <c r="H7"/>
    </row>
    <row r="8" spans="1:8" x14ac:dyDescent="0.25">
      <c r="B8" s="29">
        <v>3.12</v>
      </c>
      <c r="F8"/>
      <c r="G8"/>
      <c r="H8"/>
    </row>
    <row r="9" spans="1:8" x14ac:dyDescent="0.25">
      <c r="B9" s="20">
        <v>4.09</v>
      </c>
      <c r="F9"/>
      <c r="G9"/>
      <c r="H9"/>
    </row>
    <row r="10" spans="1:8" x14ac:dyDescent="0.25">
      <c r="F10"/>
      <c r="G10"/>
      <c r="H10"/>
    </row>
    <row r="11" spans="1:8" x14ac:dyDescent="0.25">
      <c r="B11" s="1" t="s">
        <v>3</v>
      </c>
      <c r="C11" s="30">
        <f>AVERAGE(A:A)</f>
        <v>3.1650000000000005</v>
      </c>
      <c r="D11" s="30">
        <f>AVERAGE(B:B)</f>
        <v>3.1537500000000001</v>
      </c>
      <c r="F11"/>
      <c r="G11"/>
      <c r="H11"/>
    </row>
    <row r="12" spans="1:8" ht="18.75" thickBot="1" x14ac:dyDescent="0.3">
      <c r="A12" s="28"/>
      <c r="B12" s="1" t="s">
        <v>9</v>
      </c>
      <c r="C12" s="30">
        <f>STDEV(A:A)</f>
        <v>1.8978803966530664</v>
      </c>
      <c r="D12" s="30">
        <f>STDEV(B:B)</f>
        <v>1.556836880160722</v>
      </c>
      <c r="F12"/>
      <c r="G12"/>
      <c r="H12"/>
    </row>
    <row r="13" spans="1:8" ht="18.75" thickBot="1" x14ac:dyDescent="0.3">
      <c r="B13" s="26" t="s">
        <v>46</v>
      </c>
      <c r="C13" s="31">
        <f>DEVSQ(A:A)</f>
        <v>18.009750000000004</v>
      </c>
      <c r="D13" s="31">
        <f>DEVSQ(B:B)</f>
        <v>16.966187499999993</v>
      </c>
      <c r="F13"/>
      <c r="G13"/>
      <c r="H13"/>
    </row>
    <row r="14" spans="1:8" x14ac:dyDescent="0.25">
      <c r="B14" s="1" t="s">
        <v>4</v>
      </c>
      <c r="C14" s="4">
        <f>COUNT(A:A)</f>
        <v>6</v>
      </c>
      <c r="D14" s="4">
        <f>COUNT(B:B)</f>
        <v>8</v>
      </c>
      <c r="E14" s="2"/>
      <c r="F14"/>
      <c r="G14"/>
      <c r="H14"/>
    </row>
    <row r="15" spans="1:8" x14ac:dyDescent="0.25">
      <c r="B15" s="1" t="s">
        <v>47</v>
      </c>
      <c r="C15" s="4">
        <f>C14+D14-2</f>
        <v>12</v>
      </c>
      <c r="D15" s="4"/>
      <c r="E15"/>
      <c r="F15"/>
      <c r="G15"/>
      <c r="H15"/>
    </row>
    <row r="16" spans="1:8" ht="18.75" thickBot="1" x14ac:dyDescent="0.3">
      <c r="B16" s="1" t="s">
        <v>10</v>
      </c>
      <c r="C16" s="32">
        <f>signif</f>
        <v>0.05</v>
      </c>
      <c r="D16" s="33" t="s">
        <v>53</v>
      </c>
      <c r="E16"/>
      <c r="F16"/>
      <c r="G16"/>
      <c r="H16"/>
    </row>
    <row r="17" spans="2:6" ht="18.75" thickBot="1" x14ac:dyDescent="0.3">
      <c r="B17" s="26" t="s">
        <v>48</v>
      </c>
      <c r="C17" s="31">
        <f>SQRT((C13+D13)/C15)</f>
        <v>1.7072379618358224</v>
      </c>
      <c r="D17" s="31">
        <f>C17^2</f>
        <v>2.9146614583333332</v>
      </c>
      <c r="E17"/>
      <c r="F17"/>
    </row>
    <row r="18" spans="2:6" x14ac:dyDescent="0.25">
      <c r="B18" s="1" t="s">
        <v>12</v>
      </c>
      <c r="C18" s="31">
        <f>(ABS(C11-D11)/C17)*SQRT((C14*D14)/(C14+D14))</f>
        <v>1.2201551693756455E-2</v>
      </c>
      <c r="D18" s="31"/>
    </row>
    <row r="19" spans="2:6" ht="18.75" x14ac:dyDescent="0.3">
      <c r="B19" s="34" t="s">
        <v>54</v>
      </c>
      <c r="C19" s="35">
        <f>TDIST(C18,C15,2)</f>
        <v>0.99046532187622027</v>
      </c>
      <c r="D19" s="31"/>
    </row>
    <row r="20" spans="2:6" x14ac:dyDescent="0.25">
      <c r="B20" s="1" t="s">
        <v>13</v>
      </c>
      <c r="C20" s="30">
        <f>TINV(C16,C15)</f>
        <v>2.1788128296672284</v>
      </c>
      <c r="D20" s="31"/>
    </row>
  </sheetData>
  <pageMargins left="0.75" right="0.75" top="1" bottom="1" header="0.5" footer="0.5"/>
  <pageSetup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workbookViewId="0">
      <selection activeCell="C2" sqref="C2"/>
    </sheetView>
  </sheetViews>
  <sheetFormatPr defaultRowHeight="15" x14ac:dyDescent="0.2"/>
  <cols>
    <col min="5" max="5" width="6.88671875" customWidth="1"/>
    <col min="10" max="10" width="15.21875" bestFit="1" customWidth="1"/>
  </cols>
  <sheetData>
    <row r="1" spans="1:10" ht="15.75" thickBot="1" x14ac:dyDescent="0.25">
      <c r="B1" t="s">
        <v>19</v>
      </c>
      <c r="C1" t="s">
        <v>20</v>
      </c>
    </row>
    <row r="2" spans="1:10" x14ac:dyDescent="0.2">
      <c r="A2" t="s">
        <v>65</v>
      </c>
      <c r="B2" s="66">
        <f>$F$4</f>
        <v>4.8921851691936116</v>
      </c>
      <c r="C2" s="72"/>
      <c r="D2" s="66" t="e">
        <f>$H$4</f>
        <v>#DIV/0!</v>
      </c>
      <c r="F2" s="64" t="s">
        <v>66</v>
      </c>
      <c r="G2" s="65"/>
      <c r="H2" s="64" t="s">
        <v>67</v>
      </c>
      <c r="I2" s="65"/>
    </row>
    <row r="3" spans="1:10" x14ac:dyDescent="0.2">
      <c r="A3" t="s">
        <v>68</v>
      </c>
      <c r="B3" s="66">
        <f t="shared" ref="B3:B36" si="0">$F$4</f>
        <v>4.8921851691936116</v>
      </c>
      <c r="C3" s="72"/>
      <c r="D3" s="66" t="e">
        <f t="shared" ref="D3:D36" si="1">$H$4</f>
        <v>#DIV/0!</v>
      </c>
      <c r="F3" s="51" t="s">
        <v>3</v>
      </c>
      <c r="G3" s="52" t="s">
        <v>9</v>
      </c>
      <c r="H3" s="51" t="s">
        <v>3</v>
      </c>
      <c r="I3" s="52" t="s">
        <v>9</v>
      </c>
    </row>
    <row r="4" spans="1:10" x14ac:dyDescent="0.2">
      <c r="A4" t="s">
        <v>69</v>
      </c>
      <c r="B4" s="66">
        <f t="shared" si="0"/>
        <v>4.8921851691936116</v>
      </c>
      <c r="C4" s="72"/>
      <c r="D4" s="66" t="e">
        <f t="shared" si="1"/>
        <v>#DIV/0!</v>
      </c>
      <c r="F4" s="67">
        <v>4.8921851691936116</v>
      </c>
      <c r="G4" s="68">
        <v>0.39654637067077753</v>
      </c>
      <c r="H4" s="67" t="e">
        <f>AVERAGE(C:C)</f>
        <v>#DIV/0!</v>
      </c>
      <c r="I4" s="68" t="e">
        <f>_xlfn.STDEV.S(C:C)</f>
        <v>#DIV/0!</v>
      </c>
    </row>
    <row r="5" spans="1:10" x14ac:dyDescent="0.2">
      <c r="A5" t="s">
        <v>70</v>
      </c>
      <c r="B5" s="66">
        <f t="shared" si="0"/>
        <v>4.8921851691936116</v>
      </c>
      <c r="C5" s="72"/>
      <c r="D5" s="66" t="e">
        <f t="shared" si="1"/>
        <v>#DIV/0!</v>
      </c>
      <c r="F5" s="69"/>
      <c r="G5" s="70" t="s">
        <v>64</v>
      </c>
      <c r="H5" s="70"/>
      <c r="I5" s="71"/>
      <c r="J5" s="53"/>
    </row>
    <row r="6" spans="1:10" x14ac:dyDescent="0.2">
      <c r="A6" t="s">
        <v>71</v>
      </c>
      <c r="B6" s="66">
        <f t="shared" si="0"/>
        <v>4.8921851691936116</v>
      </c>
      <c r="C6" s="72"/>
      <c r="D6" s="66" t="e">
        <f t="shared" si="1"/>
        <v>#DIV/0!</v>
      </c>
    </row>
    <row r="7" spans="1:10" x14ac:dyDescent="0.2">
      <c r="A7" t="s">
        <v>72</v>
      </c>
      <c r="B7" s="66">
        <f t="shared" si="0"/>
        <v>4.8921851691936116</v>
      </c>
      <c r="C7" s="72"/>
      <c r="D7" s="66" t="e">
        <f t="shared" si="1"/>
        <v>#DIV/0!</v>
      </c>
    </row>
    <row r="8" spans="1:10" x14ac:dyDescent="0.2">
      <c r="A8" t="s">
        <v>73</v>
      </c>
      <c r="B8" s="66">
        <f t="shared" si="0"/>
        <v>4.8921851691936116</v>
      </c>
      <c r="C8" s="72"/>
      <c r="D8" s="66" t="e">
        <f t="shared" si="1"/>
        <v>#DIV/0!</v>
      </c>
    </row>
    <row r="9" spans="1:10" x14ac:dyDescent="0.2">
      <c r="A9" t="s">
        <v>74</v>
      </c>
      <c r="B9" s="66">
        <f t="shared" si="0"/>
        <v>4.8921851691936116</v>
      </c>
      <c r="C9" s="72"/>
      <c r="D9" s="66" t="e">
        <f t="shared" si="1"/>
        <v>#DIV/0!</v>
      </c>
    </row>
    <row r="10" spans="1:10" x14ac:dyDescent="0.2">
      <c r="A10" t="s">
        <v>75</v>
      </c>
      <c r="B10" s="66">
        <f t="shared" si="0"/>
        <v>4.8921851691936116</v>
      </c>
      <c r="C10" s="72"/>
      <c r="D10" s="66" t="e">
        <f t="shared" si="1"/>
        <v>#DIV/0!</v>
      </c>
    </row>
    <row r="11" spans="1:10" x14ac:dyDescent="0.2">
      <c r="A11" t="s">
        <v>76</v>
      </c>
      <c r="B11" s="66">
        <f t="shared" si="0"/>
        <v>4.8921851691936116</v>
      </c>
      <c r="C11" s="72"/>
      <c r="D11" s="66" t="e">
        <f t="shared" si="1"/>
        <v>#DIV/0!</v>
      </c>
    </row>
    <row r="12" spans="1:10" x14ac:dyDescent="0.2">
      <c r="A12" t="s">
        <v>77</v>
      </c>
      <c r="B12" s="66">
        <f t="shared" si="0"/>
        <v>4.8921851691936116</v>
      </c>
      <c r="C12" s="72"/>
      <c r="D12" s="66" t="e">
        <f t="shared" si="1"/>
        <v>#DIV/0!</v>
      </c>
    </row>
    <row r="13" spans="1:10" x14ac:dyDescent="0.2">
      <c r="A13" t="s">
        <v>78</v>
      </c>
      <c r="B13" s="66">
        <f t="shared" si="0"/>
        <v>4.8921851691936116</v>
      </c>
      <c r="C13" s="72"/>
      <c r="D13" s="66" t="e">
        <f t="shared" si="1"/>
        <v>#DIV/0!</v>
      </c>
    </row>
    <row r="14" spans="1:10" x14ac:dyDescent="0.2">
      <c r="A14" t="s">
        <v>79</v>
      </c>
      <c r="B14" s="66">
        <f t="shared" si="0"/>
        <v>4.8921851691936116</v>
      </c>
      <c r="C14" s="72"/>
      <c r="D14" s="66" t="e">
        <f t="shared" si="1"/>
        <v>#DIV/0!</v>
      </c>
    </row>
    <row r="15" spans="1:10" x14ac:dyDescent="0.2">
      <c r="A15" t="s">
        <v>80</v>
      </c>
      <c r="B15" s="66">
        <f t="shared" si="0"/>
        <v>4.8921851691936116</v>
      </c>
      <c r="C15" s="72"/>
      <c r="D15" s="66" t="e">
        <f t="shared" si="1"/>
        <v>#DIV/0!</v>
      </c>
    </row>
    <row r="16" spans="1:10" x14ac:dyDescent="0.2">
      <c r="A16" t="s">
        <v>81</v>
      </c>
      <c r="B16" s="66">
        <f t="shared" si="0"/>
        <v>4.8921851691936116</v>
      </c>
      <c r="C16" s="72"/>
      <c r="D16" s="66" t="e">
        <f t="shared" si="1"/>
        <v>#DIV/0!</v>
      </c>
    </row>
    <row r="17" spans="1:4" x14ac:dyDescent="0.2">
      <c r="A17" t="s">
        <v>82</v>
      </c>
      <c r="B17" s="66">
        <f t="shared" si="0"/>
        <v>4.8921851691936116</v>
      </c>
      <c r="C17" s="72"/>
      <c r="D17" s="66" t="e">
        <f t="shared" si="1"/>
        <v>#DIV/0!</v>
      </c>
    </row>
    <row r="18" spans="1:4" x14ac:dyDescent="0.2">
      <c r="A18" t="s">
        <v>83</v>
      </c>
      <c r="B18" s="66">
        <f t="shared" si="0"/>
        <v>4.8921851691936116</v>
      </c>
      <c r="C18" s="72"/>
      <c r="D18" s="66" t="e">
        <f t="shared" si="1"/>
        <v>#DIV/0!</v>
      </c>
    </row>
    <row r="19" spans="1:4" x14ac:dyDescent="0.2">
      <c r="A19" t="s">
        <v>84</v>
      </c>
      <c r="B19" s="66">
        <f t="shared" si="0"/>
        <v>4.8921851691936116</v>
      </c>
      <c r="C19" s="72"/>
      <c r="D19" s="66" t="e">
        <f t="shared" si="1"/>
        <v>#DIV/0!</v>
      </c>
    </row>
    <row r="20" spans="1:4" x14ac:dyDescent="0.2">
      <c r="A20" t="s">
        <v>85</v>
      </c>
      <c r="B20" s="66">
        <f t="shared" si="0"/>
        <v>4.8921851691936116</v>
      </c>
      <c r="C20" s="72"/>
      <c r="D20" s="66" t="e">
        <f t="shared" si="1"/>
        <v>#DIV/0!</v>
      </c>
    </row>
    <row r="21" spans="1:4" x14ac:dyDescent="0.2">
      <c r="A21" t="s">
        <v>86</v>
      </c>
      <c r="B21" s="66">
        <f t="shared" si="0"/>
        <v>4.8921851691936116</v>
      </c>
      <c r="C21" s="72"/>
      <c r="D21" s="66" t="e">
        <f t="shared" si="1"/>
        <v>#DIV/0!</v>
      </c>
    </row>
    <row r="22" spans="1:4" x14ac:dyDescent="0.2">
      <c r="A22" t="s">
        <v>87</v>
      </c>
      <c r="B22" s="66">
        <f t="shared" si="0"/>
        <v>4.8921851691936116</v>
      </c>
      <c r="C22" s="72"/>
      <c r="D22" s="66" t="e">
        <f t="shared" si="1"/>
        <v>#DIV/0!</v>
      </c>
    </row>
    <row r="23" spans="1:4" x14ac:dyDescent="0.2">
      <c r="A23" t="s">
        <v>88</v>
      </c>
      <c r="B23" s="66">
        <f t="shared" si="0"/>
        <v>4.8921851691936116</v>
      </c>
      <c r="C23" s="72"/>
      <c r="D23" s="66" t="e">
        <f t="shared" si="1"/>
        <v>#DIV/0!</v>
      </c>
    </row>
    <row r="24" spans="1:4" x14ac:dyDescent="0.2">
      <c r="A24" t="s">
        <v>89</v>
      </c>
      <c r="B24" s="66">
        <f t="shared" si="0"/>
        <v>4.8921851691936116</v>
      </c>
      <c r="C24" s="72"/>
      <c r="D24" s="66" t="e">
        <f t="shared" si="1"/>
        <v>#DIV/0!</v>
      </c>
    </row>
    <row r="25" spans="1:4" x14ac:dyDescent="0.2">
      <c r="A25" t="s">
        <v>90</v>
      </c>
      <c r="B25" s="66">
        <f t="shared" si="0"/>
        <v>4.8921851691936116</v>
      </c>
      <c r="C25" s="72"/>
      <c r="D25" s="66" t="e">
        <f t="shared" si="1"/>
        <v>#DIV/0!</v>
      </c>
    </row>
    <row r="26" spans="1:4" x14ac:dyDescent="0.2">
      <c r="A26" t="s">
        <v>91</v>
      </c>
      <c r="B26" s="66">
        <f t="shared" si="0"/>
        <v>4.8921851691936116</v>
      </c>
      <c r="C26" s="72"/>
      <c r="D26" s="66" t="e">
        <f t="shared" si="1"/>
        <v>#DIV/0!</v>
      </c>
    </row>
    <row r="27" spans="1:4" x14ac:dyDescent="0.2">
      <c r="A27" t="s">
        <v>92</v>
      </c>
      <c r="B27" s="66">
        <f t="shared" si="0"/>
        <v>4.8921851691936116</v>
      </c>
      <c r="C27" s="72"/>
      <c r="D27" s="66" t="e">
        <f t="shared" si="1"/>
        <v>#DIV/0!</v>
      </c>
    </row>
    <row r="28" spans="1:4" x14ac:dyDescent="0.2">
      <c r="A28" t="s">
        <v>93</v>
      </c>
      <c r="B28" s="66">
        <f t="shared" si="0"/>
        <v>4.8921851691936116</v>
      </c>
      <c r="C28" s="72"/>
      <c r="D28" s="66" t="e">
        <f t="shared" si="1"/>
        <v>#DIV/0!</v>
      </c>
    </row>
    <row r="29" spans="1:4" x14ac:dyDescent="0.2">
      <c r="A29" t="s">
        <v>94</v>
      </c>
      <c r="B29" s="66">
        <f t="shared" si="0"/>
        <v>4.8921851691936116</v>
      </c>
      <c r="C29" s="72"/>
      <c r="D29" s="66" t="e">
        <f t="shared" si="1"/>
        <v>#DIV/0!</v>
      </c>
    </row>
    <row r="30" spans="1:4" x14ac:dyDescent="0.2">
      <c r="A30" t="s">
        <v>95</v>
      </c>
      <c r="B30" s="66">
        <f t="shared" si="0"/>
        <v>4.8921851691936116</v>
      </c>
      <c r="C30" s="72"/>
      <c r="D30" s="66" t="e">
        <f t="shared" si="1"/>
        <v>#DIV/0!</v>
      </c>
    </row>
    <row r="31" spans="1:4" x14ac:dyDescent="0.2">
      <c r="A31" t="s">
        <v>96</v>
      </c>
      <c r="B31" s="66">
        <f t="shared" si="0"/>
        <v>4.8921851691936116</v>
      </c>
      <c r="C31" s="72"/>
      <c r="D31" s="66" t="e">
        <f t="shared" si="1"/>
        <v>#DIV/0!</v>
      </c>
    </row>
    <row r="32" spans="1:4" x14ac:dyDescent="0.2">
      <c r="A32" t="s">
        <v>97</v>
      </c>
      <c r="B32" s="66">
        <f t="shared" si="0"/>
        <v>4.8921851691936116</v>
      </c>
      <c r="C32" s="72"/>
      <c r="D32" s="66" t="e">
        <f t="shared" si="1"/>
        <v>#DIV/0!</v>
      </c>
    </row>
    <row r="33" spans="1:4" x14ac:dyDescent="0.2">
      <c r="A33" t="s">
        <v>98</v>
      </c>
      <c r="B33" s="66">
        <f t="shared" si="0"/>
        <v>4.8921851691936116</v>
      </c>
      <c r="C33" s="72"/>
      <c r="D33" s="66" t="e">
        <f t="shared" si="1"/>
        <v>#DIV/0!</v>
      </c>
    </row>
    <row r="34" spans="1:4" x14ac:dyDescent="0.2">
      <c r="A34" t="s">
        <v>99</v>
      </c>
      <c r="B34" s="66">
        <f t="shared" si="0"/>
        <v>4.8921851691936116</v>
      </c>
      <c r="C34" s="72"/>
      <c r="D34" s="66" t="e">
        <f t="shared" si="1"/>
        <v>#DIV/0!</v>
      </c>
    </row>
    <row r="35" spans="1:4" x14ac:dyDescent="0.2">
      <c r="A35" t="s">
        <v>100</v>
      </c>
      <c r="B35" s="66">
        <f t="shared" si="0"/>
        <v>4.8921851691936116</v>
      </c>
      <c r="C35" s="72"/>
      <c r="D35" s="66" t="e">
        <f t="shared" si="1"/>
        <v>#DIV/0!</v>
      </c>
    </row>
    <row r="36" spans="1:4" x14ac:dyDescent="0.2">
      <c r="A36" t="s">
        <v>101</v>
      </c>
      <c r="B36" s="66">
        <f t="shared" si="0"/>
        <v>4.8921851691936116</v>
      </c>
      <c r="C36" s="72"/>
      <c r="D36" s="66" t="e">
        <f t="shared" si="1"/>
        <v>#DIV/0!</v>
      </c>
    </row>
  </sheetData>
  <mergeCells count="2">
    <mergeCell ref="F2:G2"/>
    <mergeCell ref="H2:I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1A-Display</vt:lpstr>
      <vt:lpstr>1B-Display</vt:lpstr>
      <vt:lpstr>2A-Alpha-Beta</vt:lpstr>
      <vt:lpstr>2B-Power</vt:lpstr>
      <vt:lpstr>2C-Combined</vt:lpstr>
      <vt:lpstr>3A-Test-Mean</vt:lpstr>
      <vt:lpstr>3B-Before-After</vt:lpstr>
      <vt:lpstr>4A-Test-Pairs</vt:lpstr>
      <vt:lpstr>4C-ToolPak</vt:lpstr>
      <vt:lpstr>5-Z-Test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Gerard Verschuuren</dc:creator>
  <cp:lastModifiedBy>Gerry</cp:lastModifiedBy>
  <dcterms:created xsi:type="dcterms:W3CDTF">2007-03-13T17:04:48Z</dcterms:created>
  <dcterms:modified xsi:type="dcterms:W3CDTF">2013-05-31T10:49:01Z</dcterms:modified>
</cp:coreProperties>
</file>