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Proportions" sheetId="4" r:id="rId1"/>
    <sheet name="Estimates" sheetId="5" r:id="rId2"/>
    <sheet name="TestPlate" sheetId="6" r:id="rId3"/>
    <sheet name="Dynamic" sheetId="17" r:id="rId4"/>
  </sheets>
  <definedNames>
    <definedName name="signif">2.5%</definedName>
  </definedNames>
  <calcPr calcId="152511" iterateCount="1000"/>
</workbook>
</file>

<file path=xl/calcChain.xml><?xml version="1.0" encoding="utf-8"?>
<calcChain xmlns="http://schemas.openxmlformats.org/spreadsheetml/2006/main">
  <c r="G4" i="17" l="1"/>
  <c r="C4" i="17"/>
  <c r="B4" i="17"/>
  <c r="B2" i="17"/>
  <c r="I10" i="6" l="1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I8" i="6"/>
  <c r="I7" i="6"/>
  <c r="I6" i="6"/>
  <c r="I9" i="6"/>
  <c r="I10" i="5" l="1"/>
  <c r="H10" i="5"/>
  <c r="D10" i="5"/>
  <c r="E10" i="5" s="1"/>
  <c r="I8" i="5"/>
  <c r="H8" i="5"/>
  <c r="D8" i="5"/>
  <c r="E8" i="5" s="1"/>
  <c r="I6" i="5"/>
  <c r="H6" i="5"/>
  <c r="D6" i="5"/>
  <c r="E6" i="5" s="1"/>
  <c r="D6" i="4"/>
  <c r="E6" i="4" s="1"/>
  <c r="D4" i="4"/>
  <c r="E4" i="4" s="1"/>
  <c r="D2" i="4"/>
  <c r="E2" i="4" s="1"/>
</calcChain>
</file>

<file path=xl/comments1.xml><?xml version="1.0" encoding="utf-8"?>
<comments xmlns="http://schemas.openxmlformats.org/spreadsheetml/2006/main">
  <authors>
    <author>Gerard Verschuuren</author>
  </authors>
  <commentList>
    <comment ref="I2" authorId="0" shapeId="0">
      <text>
        <r>
          <rPr>
            <b/>
            <sz val="10"/>
            <color indexed="81"/>
            <rFont val="Tahoma"/>
            <family val="2"/>
          </rPr>
          <t>BINOMDIST(</t>
        </r>
        <r>
          <rPr>
            <b/>
            <sz val="10"/>
            <color indexed="10"/>
            <rFont val="Tahoma"/>
            <family val="2"/>
          </rPr>
          <t>Yes</t>
        </r>
        <r>
          <rPr>
            <b/>
            <sz val="10"/>
            <color indexed="81"/>
            <rFont val="Tahoma"/>
            <family val="2"/>
          </rPr>
          <t>,Trials,</t>
        </r>
        <r>
          <rPr>
            <b/>
            <sz val="10"/>
            <color indexed="12"/>
            <rFont val="Tahoma"/>
            <family val="2"/>
          </rPr>
          <t>pYes</t>
        </r>
        <r>
          <rPr>
            <b/>
            <sz val="10"/>
            <color indexed="81"/>
            <rFont val="Tahoma"/>
            <family val="2"/>
          </rPr>
          <t>,F/T)</t>
        </r>
      </text>
    </comment>
  </commentList>
</comments>
</file>

<file path=xl/sharedStrings.xml><?xml version="1.0" encoding="utf-8"?>
<sst xmlns="http://schemas.openxmlformats.org/spreadsheetml/2006/main" count="48" uniqueCount="36">
  <si>
    <t>Trait</t>
  </si>
  <si>
    <t>Yes</t>
  </si>
  <si>
    <t>No</t>
  </si>
  <si>
    <t>Total</t>
  </si>
  <si>
    <r>
      <t>p</t>
    </r>
    <r>
      <rPr>
        <b/>
        <vertAlign val="subscript"/>
        <sz val="12"/>
        <color indexed="12"/>
        <rFont val="Arial"/>
        <family val="2"/>
      </rPr>
      <t>yes</t>
    </r>
  </si>
  <si>
    <t>Trials</t>
  </si>
  <si>
    <r>
      <t xml:space="preserve">Find </t>
    </r>
    <r>
      <rPr>
        <b/>
        <sz val="12"/>
        <color indexed="10"/>
        <rFont val="Arial"/>
        <family val="2"/>
      </rPr>
      <t>Yes</t>
    </r>
  </si>
  <si>
    <t>Exactly</t>
  </si>
  <si>
    <t>Up to</t>
  </si>
  <si>
    <t>Defect</t>
  </si>
  <si>
    <t>Male</t>
  </si>
  <si>
    <t>Immune</t>
  </si>
  <si>
    <t>Level</t>
  </si>
  <si>
    <t>Error</t>
  </si>
  <si>
    <t>2-tails</t>
  </si>
  <si>
    <t>Z</t>
  </si>
  <si>
    <t>StError</t>
  </si>
  <si>
    <r>
      <t xml:space="preserve">Min </t>
    </r>
    <r>
      <rPr>
        <b/>
        <sz val="12"/>
        <color indexed="12"/>
        <rFont val="Arial"/>
        <family val="2"/>
      </rPr>
      <t>P</t>
    </r>
    <r>
      <rPr>
        <b/>
        <vertAlign val="subscript"/>
        <sz val="12"/>
        <color indexed="12"/>
        <rFont val="Arial"/>
        <family val="2"/>
      </rPr>
      <t>yes</t>
    </r>
  </si>
  <si>
    <r>
      <t>Max P</t>
    </r>
    <r>
      <rPr>
        <b/>
        <vertAlign val="subscript"/>
        <sz val="12"/>
        <color indexed="12"/>
        <rFont val="Arial"/>
        <family val="2"/>
      </rPr>
      <t>yes</t>
    </r>
  </si>
  <si>
    <t>min</t>
  </si>
  <si>
    <t>max</t>
  </si>
  <si>
    <t>mean count</t>
  </si>
  <si>
    <t>Size</t>
  </si>
  <si>
    <t>Confidence</t>
  </si>
  <si>
    <t>SE</t>
  </si>
  <si>
    <t>t</t>
  </si>
  <si>
    <t>trials</t>
  </si>
  <si>
    <t>interval</t>
  </si>
  <si>
    <t>mean</t>
  </si>
  <si>
    <t>SE-Units</t>
  </si>
  <si>
    <t>Margin</t>
  </si>
  <si>
    <t>BINOM.INV</t>
  </si>
  <si>
    <t>On average 5 counts per plate (5/100)</t>
  </si>
  <si>
    <t>Sample Size</t>
  </si>
  <si>
    <t>Sick Cases</t>
  </si>
  <si>
    <t>sick in popul.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</si>
</sst>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##0.00_)"/>
    <numFmt numFmtId="166" formatCode="#,##0_)"/>
  </numFmts>
  <fonts count="29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2"/>
      <color indexed="22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0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5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 vertical="center" wrapText="1"/>
    </xf>
    <xf numFmtId="165" fontId="18" fillId="0" borderId="7" applyNumberFormat="0" applyFill="0">
      <alignment horizontal="right"/>
    </xf>
    <xf numFmtId="166" fontId="19" fillId="0" borderId="7">
      <alignment horizontal="right" vertical="center"/>
    </xf>
    <xf numFmtId="49" fontId="20" fillId="0" borderId="7">
      <alignment horizontal="left" vertical="center"/>
    </xf>
    <xf numFmtId="165" fontId="18" fillId="0" borderId="7" applyNumberFormat="0" applyFill="0">
      <alignment horizontal="right"/>
    </xf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0" borderId="7">
      <alignment horizontal="left"/>
    </xf>
    <xf numFmtId="0" fontId="23" fillId="0" borderId="8">
      <alignment horizontal="right" vertical="center"/>
    </xf>
    <xf numFmtId="0" fontId="24" fillId="0" borderId="7">
      <alignment horizontal="left" vertical="center"/>
    </xf>
    <xf numFmtId="0" fontId="18" fillId="0" borderId="7">
      <alignment horizontal="left" vertical="center"/>
    </xf>
    <xf numFmtId="0" fontId="22" fillId="0" borderId="7">
      <alignment horizontal="left"/>
    </xf>
    <xf numFmtId="0" fontId="22" fillId="14" borderId="0">
      <alignment horizontal="centerContinuous" wrapText="1"/>
    </xf>
    <xf numFmtId="49" fontId="22" fillId="14" borderId="6">
      <alignment horizontal="left" vertical="center"/>
    </xf>
    <xf numFmtId="0" fontId="22" fillId="14" borderId="0">
      <alignment horizontal="centerContinuous" vertical="center" wrapText="1"/>
    </xf>
    <xf numFmtId="3" fontId="19" fillId="0" borderId="0">
      <alignment horizontal="left" vertical="center"/>
    </xf>
    <xf numFmtId="0" fontId="16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20" fillId="0" borderId="0">
      <alignment horizontal="right"/>
    </xf>
    <xf numFmtId="0" fontId="26" fillId="0" borderId="0">
      <alignment horizontal="left"/>
    </xf>
    <xf numFmtId="49" fontId="19" fillId="0" borderId="0">
      <alignment horizontal="left" vertical="center"/>
    </xf>
    <xf numFmtId="49" fontId="20" fillId="0" borderId="7">
      <alignment horizontal="left"/>
    </xf>
    <xf numFmtId="165" fontId="19" fillId="0" borderId="0" applyNumberFormat="0">
      <alignment horizontal="right"/>
    </xf>
    <xf numFmtId="0" fontId="23" fillId="15" borderId="0">
      <alignment horizontal="centerContinuous" vertical="center" wrapText="1"/>
    </xf>
    <xf numFmtId="0" fontId="23" fillId="0" borderId="9">
      <alignment horizontal="left" vertical="center"/>
    </xf>
    <xf numFmtId="0" fontId="27" fillId="0" borderId="0">
      <alignment horizontal="left" vertical="top"/>
    </xf>
    <xf numFmtId="0" fontId="22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27" fillId="0" borderId="0">
      <alignment horizontal="left" vertical="top"/>
    </xf>
    <xf numFmtId="0" fontId="17" fillId="0" borderId="0">
      <alignment horizontal="left"/>
    </xf>
    <xf numFmtId="0" fontId="18" fillId="0" borderId="0">
      <alignment horizontal="left"/>
    </xf>
    <xf numFmtId="49" fontId="19" fillId="0" borderId="7">
      <alignment horizontal="left"/>
    </xf>
    <xf numFmtId="0" fontId="23" fillId="0" borderId="8">
      <alignment horizontal="left"/>
    </xf>
    <xf numFmtId="0" fontId="22" fillId="0" borderId="0">
      <alignment horizontal="left" vertical="center"/>
    </xf>
    <xf numFmtId="49" fontId="26" fillId="0" borderId="7">
      <alignment horizontal="left"/>
    </xf>
  </cellStyleXfs>
  <cellXfs count="39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/>
    <xf numFmtId="0" fontId="6" fillId="0" borderId="0" xfId="1" applyFont="1"/>
    <xf numFmtId="2" fontId="6" fillId="0" borderId="0" xfId="1" applyNumberFormat="1" applyFont="1"/>
    <xf numFmtId="10" fontId="2" fillId="0" borderId="0" xfId="2" applyNumberFormat="1" applyFont="1"/>
    <xf numFmtId="0" fontId="2" fillId="0" borderId="2" xfId="1" applyFont="1" applyBorder="1"/>
    <xf numFmtId="9" fontId="6" fillId="0" borderId="0" xfId="1" applyNumberFormat="1" applyFont="1"/>
    <xf numFmtId="164" fontId="2" fillId="0" borderId="0" xfId="2" applyNumberFormat="1" applyFont="1"/>
    <xf numFmtId="10" fontId="2" fillId="2" borderId="4" xfId="2" applyNumberFormat="1" applyFont="1" applyFill="1" applyBorder="1"/>
    <xf numFmtId="2" fontId="2" fillId="2" borderId="4" xfId="1" applyNumberFormat="1" applyFont="1" applyFill="1" applyBorder="1"/>
    <xf numFmtId="0" fontId="11" fillId="0" borderId="0" xfId="0" applyFont="1"/>
    <xf numFmtId="164" fontId="11" fillId="0" borderId="0" xfId="3" applyNumberFormat="1" applyFont="1"/>
    <xf numFmtId="0" fontId="11" fillId="2" borderId="4" xfId="0" applyFont="1" applyFill="1" applyBorder="1"/>
    <xf numFmtId="9" fontId="11" fillId="2" borderId="4" xfId="0" applyNumberFormat="1" applyFont="1" applyFill="1" applyBorder="1"/>
    <xf numFmtId="0" fontId="11" fillId="0" borderId="4" xfId="0" applyFont="1" applyBorder="1"/>
    <xf numFmtId="9" fontId="11" fillId="0" borderId="0" xfId="0" applyNumberFormat="1" applyFont="1"/>
    <xf numFmtId="2" fontId="11" fillId="2" borderId="4" xfId="0" applyNumberFormat="1" applyFont="1" applyFill="1" applyBorder="1"/>
    <xf numFmtId="0" fontId="28" fillId="0" borderId="0" xfId="0" applyFont="1"/>
    <xf numFmtId="9" fontId="28" fillId="0" borderId="0" xfId="0" applyNumberFormat="1" applyFont="1"/>
    <xf numFmtId="0" fontId="2" fillId="0" borderId="4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Fill="1" applyBorder="1"/>
    <xf numFmtId="9" fontId="11" fillId="0" borderId="0" xfId="0" applyNumberFormat="1" applyFont="1" applyFill="1" applyBorder="1"/>
    <xf numFmtId="0" fontId="13" fillId="0" borderId="4" xfId="1" applyFont="1" applyBorder="1" applyAlignment="1">
      <alignment horizontal="center"/>
    </xf>
    <xf numFmtId="9" fontId="13" fillId="0" borderId="4" xfId="3" applyFont="1" applyBorder="1" applyAlignment="1">
      <alignment horizontal="center"/>
    </xf>
    <xf numFmtId="1" fontId="11" fillId="2" borderId="4" xfId="3" applyNumberFormat="1" applyFont="1" applyFill="1" applyBorder="1"/>
    <xf numFmtId="10" fontId="11" fillId="0" borderId="0" xfId="3" applyNumberFormat="1" applyFont="1"/>
    <xf numFmtId="10" fontId="11" fillId="2" borderId="4" xfId="3" applyNumberFormat="1" applyFont="1" applyFill="1" applyBorder="1"/>
    <xf numFmtId="2" fontId="11" fillId="0" borderId="0" xfId="0" applyNumberFormat="1" applyFont="1"/>
  </cellXfs>
  <cellStyles count="6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279156</xdr:colOff>
      <xdr:row>11</xdr:row>
      <xdr:rowOff>10258</xdr:rowOff>
    </xdr:from>
    <xdr:to>
      <xdr:col>12</xdr:col>
      <xdr:colOff>673344</xdr:colOff>
      <xdr:row>14</xdr:row>
      <xdr:rowOff>10259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66925" y="2230316"/>
          <a:ext cx="4614496" cy="593481"/>
        </a:xfrm>
        <a:prstGeom prst="wedgeRectCallout">
          <a:avLst>
            <a:gd name="adj1" fmla="val 18132"/>
            <a:gd name="adj2" fmla="val -88446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Standard Error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is an estimate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sampling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 based on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distribution.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 probabilities: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=Sqrt(p*(1-p)) / Sqrt(n).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OR: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=Sqrt(p*(1-p)/n)</a:t>
          </a:r>
        </a:p>
      </xdr:txBody>
    </xdr:sp>
    <xdr:clientData/>
  </xdr:twoCellAnchor>
  <xdr:twoCellAnchor>
    <xdr:from>
      <xdr:col>10</xdr:col>
      <xdr:colOff>9525</xdr:colOff>
      <xdr:row>0</xdr:row>
      <xdr:rowOff>47625</xdr:rowOff>
    </xdr:from>
    <xdr:to>
      <xdr:col>11</xdr:col>
      <xdr:colOff>342900</xdr:colOff>
      <xdr:row>2</xdr:row>
      <xdr:rowOff>28575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676775" y="885825"/>
          <a:ext cx="1095375" cy="381000"/>
        </a:xfrm>
        <a:prstGeom prst="wedgeRectCallout">
          <a:avLst>
            <a:gd name="adj1" fmla="val 37880"/>
            <a:gd name="adj2" fmla="val 13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381000</xdr:colOff>
      <xdr:row>0</xdr:row>
      <xdr:rowOff>171450</xdr:rowOff>
    </xdr:from>
    <xdr:to>
      <xdr:col>13</xdr:col>
      <xdr:colOff>609600</xdr:colOff>
      <xdr:row>2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248400" y="1009650"/>
          <a:ext cx="942975" cy="381000"/>
        </a:xfrm>
        <a:prstGeom prst="wedgeRectCallout">
          <a:avLst>
            <a:gd name="adj1" fmla="val -29796"/>
            <a:gd name="adj2" fmla="val 11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28574</xdr:rowOff>
        </xdr:from>
        <xdr:to>
          <xdr:col>4</xdr:col>
          <xdr:colOff>209550</xdr:colOff>
          <xdr:row>0</xdr:row>
          <xdr:rowOff>190499</xdr:rowOff>
        </xdr:to>
        <xdr:sp macro="" textlink="">
          <xdr:nvSpPr>
            <xdr:cNvPr id="8193" name="ScrollBar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</xdr:row>
          <xdr:rowOff>47625</xdr:rowOff>
        </xdr:from>
        <xdr:to>
          <xdr:col>4</xdr:col>
          <xdr:colOff>209550</xdr:colOff>
          <xdr:row>2</xdr:row>
          <xdr:rowOff>9525</xdr:rowOff>
        </xdr:to>
        <xdr:sp macro="" textlink="">
          <xdr:nvSpPr>
            <xdr:cNvPr id="8194" name="ScrollBar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0</xdr:row>
          <xdr:rowOff>28575</xdr:rowOff>
        </xdr:from>
        <xdr:to>
          <xdr:col>9</xdr:col>
          <xdr:colOff>581025</xdr:colOff>
          <xdr:row>1</xdr:row>
          <xdr:rowOff>0</xdr:rowOff>
        </xdr:to>
        <xdr:sp macro="" textlink="">
          <xdr:nvSpPr>
            <xdr:cNvPr id="8195" name="ScrollBar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J8"/>
  <sheetViews>
    <sheetView tabSelected="1" zoomScale="150" zoomScaleNormal="150" workbookViewId="0">
      <selection activeCell="I2" sqref="I2:J6"/>
    </sheetView>
  </sheetViews>
  <sheetFormatPr defaultRowHeight="15.75" x14ac:dyDescent="0.2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8.21875" style="7" bestFit="1" customWidth="1"/>
    <col min="11" max="11" width="8.88671875" style="7"/>
    <col min="12" max="12" width="5.109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0" s="5" customFormat="1" ht="18.75" x14ac:dyDescent="0.3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G1" s="1" t="s">
        <v>5</v>
      </c>
      <c r="H1" s="3" t="s">
        <v>6</v>
      </c>
      <c r="I1" s="3" t="s">
        <v>7</v>
      </c>
      <c r="J1" s="6" t="s">
        <v>8</v>
      </c>
    </row>
    <row r="2" spans="1:10" x14ac:dyDescent="0.25">
      <c r="A2" s="7" t="s">
        <v>9</v>
      </c>
      <c r="B2" s="7">
        <v>24</v>
      </c>
      <c r="C2" s="8">
        <v>76</v>
      </c>
      <c r="D2" s="7">
        <f>B2+C2</f>
        <v>100</v>
      </c>
      <c r="E2" s="9">
        <f>B2/D2</f>
        <v>0.24</v>
      </c>
      <c r="G2" s="7">
        <v>10</v>
      </c>
      <c r="H2" s="7">
        <v>10</v>
      </c>
      <c r="I2" s="14"/>
      <c r="J2" s="14"/>
    </row>
    <row r="3" spans="1:10" x14ac:dyDescent="0.25">
      <c r="C3" s="8"/>
      <c r="E3" s="8"/>
      <c r="I3" s="14"/>
      <c r="J3" s="14"/>
    </row>
    <row r="4" spans="1:10" x14ac:dyDescent="0.25">
      <c r="A4" s="7" t="s">
        <v>10</v>
      </c>
      <c r="B4" s="7">
        <v>45</v>
      </c>
      <c r="C4" s="8">
        <v>55</v>
      </c>
      <c r="D4" s="7">
        <f>B4+C4</f>
        <v>100</v>
      </c>
      <c r="E4" s="8">
        <f>B4/D4</f>
        <v>0.45</v>
      </c>
      <c r="G4" s="7">
        <v>10</v>
      </c>
      <c r="H4" s="7">
        <v>6</v>
      </c>
      <c r="I4" s="14"/>
      <c r="J4" s="14"/>
    </row>
    <row r="5" spans="1:10" x14ac:dyDescent="0.25">
      <c r="C5" s="8"/>
      <c r="E5" s="8"/>
      <c r="I5" s="14"/>
      <c r="J5" s="14"/>
    </row>
    <row r="6" spans="1:10" x14ac:dyDescent="0.25">
      <c r="A6" s="7" t="s">
        <v>11</v>
      </c>
      <c r="B6" s="7">
        <v>165</v>
      </c>
      <c r="C6" s="8">
        <v>35</v>
      </c>
      <c r="D6" s="7">
        <f>B6+C6</f>
        <v>200</v>
      </c>
      <c r="E6" s="9">
        <f>B6/D6</f>
        <v>0.82499999999999996</v>
      </c>
      <c r="G6" s="7">
        <v>10</v>
      </c>
      <c r="H6" s="7">
        <v>3</v>
      </c>
      <c r="I6" s="14"/>
      <c r="J6" s="14"/>
    </row>
    <row r="7" spans="1:10" x14ac:dyDescent="0.25">
      <c r="C7" s="8"/>
      <c r="E7" s="8"/>
    </row>
    <row r="8" spans="1:10" x14ac:dyDescent="0.25">
      <c r="C8" s="8"/>
      <c r="E8" s="8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zoomScale="130" zoomScaleNormal="130" workbookViewId="0">
      <selection activeCell="J6" sqref="J6:N10"/>
    </sheetView>
  </sheetViews>
  <sheetFormatPr defaultRowHeight="15.75" x14ac:dyDescent="0.2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5.21875" style="7" customWidth="1"/>
    <col min="11" max="11" width="8.88671875" style="7"/>
    <col min="12" max="12" width="6.77734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5" s="5" customFormat="1" x14ac:dyDescent="0.25">
      <c r="A1" s="7"/>
      <c r="B1" s="7"/>
      <c r="C1" s="8"/>
      <c r="D1" s="7"/>
      <c r="E1" s="8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C2" s="8"/>
      <c r="E2" s="9"/>
      <c r="I2" s="10"/>
      <c r="J2" s="10"/>
    </row>
    <row r="3" spans="1:15" x14ac:dyDescent="0.25">
      <c r="C3" s="8"/>
      <c r="E3" s="8"/>
    </row>
    <row r="4" spans="1:15" x14ac:dyDescent="0.25">
      <c r="C4" s="8"/>
      <c r="E4" s="8"/>
    </row>
    <row r="5" spans="1:15" ht="18.75" x14ac:dyDescent="0.35">
      <c r="B5" s="25" t="s">
        <v>1</v>
      </c>
      <c r="C5" s="26" t="s">
        <v>2</v>
      </c>
      <c r="D5" s="25" t="s">
        <v>22</v>
      </c>
      <c r="E5" s="27" t="s">
        <v>4</v>
      </c>
      <c r="G5" s="1" t="s">
        <v>12</v>
      </c>
      <c r="H5" s="3" t="s">
        <v>13</v>
      </c>
      <c r="I5" s="11" t="s">
        <v>14</v>
      </c>
      <c r="J5" s="3" t="s">
        <v>15</v>
      </c>
      <c r="K5" s="3" t="s">
        <v>16</v>
      </c>
      <c r="L5" s="6" t="s">
        <v>30</v>
      </c>
      <c r="M5" s="1" t="s">
        <v>17</v>
      </c>
      <c r="N5" s="6" t="s">
        <v>18</v>
      </c>
    </row>
    <row r="6" spans="1:15" x14ac:dyDescent="0.25">
      <c r="A6" s="7" t="s">
        <v>9</v>
      </c>
      <c r="B6" s="7">
        <v>11</v>
      </c>
      <c r="C6" s="8">
        <v>89</v>
      </c>
      <c r="D6" s="7">
        <f>B6+C6</f>
        <v>100</v>
      </c>
      <c r="E6" s="9">
        <f>B6/D6</f>
        <v>0.11</v>
      </c>
      <c r="G6" s="12">
        <v>0.95</v>
      </c>
      <c r="H6" s="12">
        <f>1-G6</f>
        <v>5.0000000000000044E-2</v>
      </c>
      <c r="I6" s="13">
        <f>(1-G6)/2</f>
        <v>2.5000000000000022E-2</v>
      </c>
      <c r="J6" s="15"/>
      <c r="K6" s="15"/>
      <c r="L6" s="15"/>
      <c r="M6" s="15"/>
      <c r="N6" s="15"/>
    </row>
    <row r="7" spans="1:15" x14ac:dyDescent="0.25">
      <c r="C7" s="8"/>
      <c r="E7" s="8"/>
      <c r="G7" s="8"/>
      <c r="H7" s="8"/>
      <c r="J7" s="15"/>
      <c r="K7" s="15"/>
      <c r="L7" s="15"/>
      <c r="M7" s="15"/>
      <c r="N7" s="15"/>
    </row>
    <row r="8" spans="1:15" x14ac:dyDescent="0.25">
      <c r="A8" s="7" t="s">
        <v>10</v>
      </c>
      <c r="B8" s="7">
        <v>45</v>
      </c>
      <c r="C8" s="8">
        <v>55</v>
      </c>
      <c r="D8" s="7">
        <f>B8+C8</f>
        <v>100</v>
      </c>
      <c r="E8" s="8">
        <f>B8/D8</f>
        <v>0.45</v>
      </c>
      <c r="G8" s="12">
        <v>0.95</v>
      </c>
      <c r="H8" s="12">
        <f>1-G8</f>
        <v>5.0000000000000044E-2</v>
      </c>
      <c r="I8" s="13">
        <f>(1-G8)/2</f>
        <v>2.5000000000000022E-2</v>
      </c>
      <c r="J8" s="15"/>
      <c r="K8" s="15"/>
      <c r="L8" s="15"/>
      <c r="M8" s="15"/>
      <c r="N8" s="15"/>
    </row>
    <row r="9" spans="1:15" x14ac:dyDescent="0.25">
      <c r="C9" s="8"/>
      <c r="E9" s="8"/>
      <c r="G9" s="8"/>
      <c r="H9" s="8"/>
      <c r="J9" s="15"/>
      <c r="K9" s="15"/>
      <c r="L9" s="15"/>
      <c r="M9" s="15"/>
      <c r="N9" s="15"/>
    </row>
    <row r="10" spans="1:15" x14ac:dyDescent="0.25">
      <c r="A10" s="7" t="s">
        <v>11</v>
      </c>
      <c r="B10" s="7">
        <v>165</v>
      </c>
      <c r="C10" s="8">
        <v>35</v>
      </c>
      <c r="D10" s="7">
        <f>B10+C10</f>
        <v>200</v>
      </c>
      <c r="E10" s="9">
        <f>B10/D10</f>
        <v>0.82499999999999996</v>
      </c>
      <c r="G10" s="12">
        <v>0.95</v>
      </c>
      <c r="H10" s="12">
        <f>1-G10</f>
        <v>5.0000000000000044E-2</v>
      </c>
      <c r="I10" s="13">
        <f>(1-G10)/2</f>
        <v>2.5000000000000022E-2</v>
      </c>
      <c r="J10" s="15"/>
      <c r="K10" s="15"/>
      <c r="L10" s="15"/>
      <c r="M10" s="15"/>
      <c r="N10" s="15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2"/>
  <sheetViews>
    <sheetView zoomScale="110" zoomScaleNormal="110" workbookViewId="0">
      <selection activeCell="B1" sqref="B1:C1"/>
    </sheetView>
  </sheetViews>
  <sheetFormatPr defaultRowHeight="15.75" x14ac:dyDescent="0.25"/>
  <cols>
    <col min="1" max="1" width="11" style="16" bestFit="1" customWidth="1"/>
    <col min="2" max="4" width="8.88671875" style="16"/>
    <col min="5" max="5" width="11.44140625" style="16" bestFit="1" customWidth="1"/>
    <col min="6" max="16384" width="8.88671875" style="16"/>
  </cols>
  <sheetData>
    <row r="1" spans="1:9" x14ac:dyDescent="0.25">
      <c r="A1" s="16" t="s">
        <v>21</v>
      </c>
      <c r="B1" s="28">
        <v>5</v>
      </c>
      <c r="C1" s="29"/>
      <c r="E1" s="16" t="s">
        <v>32</v>
      </c>
    </row>
    <row r="2" spans="1:9" x14ac:dyDescent="0.25">
      <c r="A2" s="16">
        <v>0</v>
      </c>
      <c r="B2" s="17">
        <f t="shared" ref="B2:B22" si="0">_xlfn.POISSON.DIST($A2,$B$1,0)</f>
        <v>6.737946999085467E-3</v>
      </c>
      <c r="C2" s="17">
        <f t="shared" ref="C2:C22" si="1">_xlfn.BINOM.DIST(A2,100,5/100,0)</f>
        <v>5.9205292203340226E-3</v>
      </c>
    </row>
    <row r="3" spans="1:9" x14ac:dyDescent="0.25">
      <c r="A3" s="16">
        <v>1</v>
      </c>
      <c r="B3" s="17">
        <f t="shared" si="0"/>
        <v>3.368973499542733E-2</v>
      </c>
      <c r="C3" s="17">
        <f t="shared" si="1"/>
        <v>3.1160680107021173E-2</v>
      </c>
    </row>
    <row r="4" spans="1:9" x14ac:dyDescent="0.25">
      <c r="A4" s="16">
        <v>2</v>
      </c>
      <c r="B4" s="17">
        <f t="shared" si="0"/>
        <v>8.4224337488568335E-2</v>
      </c>
      <c r="C4" s="17">
        <f t="shared" si="1"/>
        <v>8.1181771857765733E-2</v>
      </c>
      <c r="E4" s="30" t="s">
        <v>31</v>
      </c>
      <c r="F4" s="30"/>
      <c r="H4" s="30" t="s">
        <v>29</v>
      </c>
      <c r="I4" s="30"/>
    </row>
    <row r="5" spans="1:9" x14ac:dyDescent="0.25">
      <c r="A5" s="16">
        <v>3</v>
      </c>
      <c r="B5" s="17">
        <f t="shared" si="0"/>
        <v>0.14037389581428059</v>
      </c>
      <c r="C5" s="17">
        <f t="shared" si="1"/>
        <v>0.13957567793089545</v>
      </c>
    </row>
    <row r="6" spans="1:9" x14ac:dyDescent="0.25">
      <c r="A6" s="16">
        <v>4</v>
      </c>
      <c r="B6" s="17">
        <f t="shared" si="0"/>
        <v>0.17546736976785074</v>
      </c>
      <c r="C6" s="17">
        <f t="shared" si="1"/>
        <v>0.17814264156969564</v>
      </c>
      <c r="E6" s="16" t="s">
        <v>28</v>
      </c>
      <c r="F6" s="21">
        <v>0.05</v>
      </c>
      <c r="H6" s="23" t="s">
        <v>28</v>
      </c>
      <c r="I6" s="24">
        <f>F6</f>
        <v>0.05</v>
      </c>
    </row>
    <row r="7" spans="1:9" x14ac:dyDescent="0.25">
      <c r="A7" s="16">
        <v>5</v>
      </c>
      <c r="B7" s="17">
        <f t="shared" si="0"/>
        <v>0.17546736976785071</v>
      </c>
      <c r="C7" s="17">
        <f t="shared" si="1"/>
        <v>0.1800178272704292</v>
      </c>
      <c r="E7" s="16" t="s">
        <v>26</v>
      </c>
      <c r="F7" s="16">
        <v>100</v>
      </c>
      <c r="H7" s="23" t="s">
        <v>26</v>
      </c>
      <c r="I7" s="23">
        <f>F7</f>
        <v>100</v>
      </c>
    </row>
    <row r="8" spans="1:9" x14ac:dyDescent="0.25">
      <c r="A8" s="16">
        <v>6</v>
      </c>
      <c r="B8" s="17">
        <f t="shared" si="0"/>
        <v>0.14622280813987559</v>
      </c>
      <c r="C8" s="17">
        <f t="shared" si="1"/>
        <v>0.150014856058691</v>
      </c>
      <c r="E8" s="16" t="s">
        <v>27</v>
      </c>
      <c r="F8" s="21">
        <v>0.9</v>
      </c>
      <c r="H8" s="23" t="s">
        <v>27</v>
      </c>
      <c r="I8" s="24">
        <f>F8</f>
        <v>0.9</v>
      </c>
    </row>
    <row r="9" spans="1:9" x14ac:dyDescent="0.25">
      <c r="A9" s="16">
        <v>7</v>
      </c>
      <c r="B9" s="17">
        <f t="shared" si="0"/>
        <v>0.104444862957054</v>
      </c>
      <c r="C9" s="17">
        <f t="shared" si="1"/>
        <v>0.10602553736478912</v>
      </c>
      <c r="E9" s="16" t="s">
        <v>19</v>
      </c>
      <c r="F9" s="22"/>
      <c r="H9" s="16" t="s">
        <v>24</v>
      </c>
      <c r="I9" s="16">
        <f>SQRT(I6*(1-I6)/I7)</f>
        <v>2.1794494717703367E-2</v>
      </c>
    </row>
    <row r="10" spans="1:9" x14ac:dyDescent="0.25">
      <c r="A10" s="16">
        <v>8</v>
      </c>
      <c r="B10" s="17">
        <f t="shared" si="0"/>
        <v>6.5278039348158706E-2</v>
      </c>
      <c r="C10" s="17">
        <f t="shared" si="1"/>
        <v>6.4870887992930115E-2</v>
      </c>
      <c r="E10" s="16" t="s">
        <v>20</v>
      </c>
      <c r="F10" s="22"/>
      <c r="H10" s="16" t="s">
        <v>25</v>
      </c>
      <c r="I10" s="16">
        <f>_xlfn.T.INV.2T(1-I8,I7-1)</f>
        <v>1.6603911560169928</v>
      </c>
    </row>
    <row r="11" spans="1:9" x14ac:dyDescent="0.25">
      <c r="A11" s="16">
        <v>9</v>
      </c>
      <c r="B11" s="17">
        <f t="shared" si="0"/>
        <v>3.6265577415643749E-2</v>
      </c>
      <c r="C11" s="17">
        <f t="shared" si="1"/>
        <v>3.4901296464032595E-2</v>
      </c>
      <c r="H11" s="16" t="s">
        <v>19</v>
      </c>
      <c r="I11" s="18"/>
    </row>
    <row r="12" spans="1:9" x14ac:dyDescent="0.25">
      <c r="A12" s="16">
        <v>10</v>
      </c>
      <c r="B12" s="17">
        <f t="shared" si="0"/>
        <v>1.8132788707821874E-2</v>
      </c>
      <c r="C12" s="17">
        <f t="shared" si="1"/>
        <v>1.6715884095931412E-2</v>
      </c>
      <c r="H12" s="16" t="s">
        <v>20</v>
      </c>
      <c r="I12" s="18"/>
    </row>
    <row r="13" spans="1:9" x14ac:dyDescent="0.25">
      <c r="A13" s="16">
        <v>11</v>
      </c>
      <c r="B13" s="17">
        <f t="shared" si="0"/>
        <v>8.2421766853735742E-3</v>
      </c>
      <c r="C13" s="17">
        <f t="shared" si="1"/>
        <v>7.1982276011187847E-3</v>
      </c>
    </row>
    <row r="14" spans="1:9" x14ac:dyDescent="0.25">
      <c r="A14" s="16">
        <v>12</v>
      </c>
      <c r="B14" s="17">
        <f t="shared" si="0"/>
        <v>3.4342402855723282E-3</v>
      </c>
      <c r="C14" s="17">
        <f t="shared" si="1"/>
        <v>2.8098344583314568E-3</v>
      </c>
    </row>
    <row r="15" spans="1:9" x14ac:dyDescent="0.25">
      <c r="A15" s="16">
        <v>13</v>
      </c>
      <c r="B15" s="17">
        <f t="shared" si="0"/>
        <v>1.3208616482970471E-3</v>
      </c>
      <c r="C15" s="17">
        <f t="shared" si="1"/>
        <v>1.0010746248306397E-3</v>
      </c>
    </row>
    <row r="16" spans="1:9" x14ac:dyDescent="0.25">
      <c r="A16" s="16">
        <v>14</v>
      </c>
      <c r="B16" s="17">
        <f t="shared" si="0"/>
        <v>4.7173630296323246E-4</v>
      </c>
      <c r="C16" s="17">
        <f t="shared" si="1"/>
        <v>3.2741914421152577E-4</v>
      </c>
    </row>
    <row r="17" spans="1:3" x14ac:dyDescent="0.25">
      <c r="A17" s="16">
        <v>15</v>
      </c>
      <c r="B17" s="17">
        <f t="shared" si="0"/>
        <v>1.5724543432107704E-4</v>
      </c>
      <c r="C17" s="17">
        <f t="shared" si="1"/>
        <v>9.880016281470588E-5</v>
      </c>
    </row>
    <row r="18" spans="1:3" x14ac:dyDescent="0.25">
      <c r="A18" s="16">
        <v>16</v>
      </c>
      <c r="B18" s="17">
        <f t="shared" si="0"/>
        <v>4.9139198225336609E-5</v>
      </c>
      <c r="C18" s="17">
        <f t="shared" si="1"/>
        <v>2.7625045523848682E-5</v>
      </c>
    </row>
    <row r="19" spans="1:3" x14ac:dyDescent="0.25">
      <c r="A19" s="16">
        <v>17</v>
      </c>
      <c r="B19" s="17">
        <f t="shared" si="0"/>
        <v>1.4452705360393124E-5</v>
      </c>
      <c r="C19" s="17">
        <f t="shared" si="1"/>
        <v>7.1842223653352695E-6</v>
      </c>
    </row>
    <row r="20" spans="1:3" x14ac:dyDescent="0.25">
      <c r="A20" s="16">
        <v>18</v>
      </c>
      <c r="B20" s="17">
        <f t="shared" si="0"/>
        <v>4.0146403778869831E-6</v>
      </c>
      <c r="C20" s="17">
        <f t="shared" si="1"/>
        <v>1.7435393459731812E-6</v>
      </c>
    </row>
    <row r="21" spans="1:3" x14ac:dyDescent="0.25">
      <c r="A21" s="16">
        <v>19</v>
      </c>
      <c r="B21" s="17">
        <f t="shared" si="0"/>
        <v>1.0564843099702586E-6</v>
      </c>
      <c r="C21" s="17">
        <f t="shared" si="1"/>
        <v>3.9603940822659488E-7</v>
      </c>
    </row>
    <row r="22" spans="1:3" x14ac:dyDescent="0.25">
      <c r="A22" s="16">
        <v>20</v>
      </c>
      <c r="B22" s="17">
        <f t="shared" si="0"/>
        <v>2.6412107749256427E-7</v>
      </c>
      <c r="C22" s="17">
        <f t="shared" si="1"/>
        <v>8.441892649040548E-8</v>
      </c>
    </row>
  </sheetData>
  <mergeCells count="3">
    <mergeCell ref="B1:C1"/>
    <mergeCell ref="E4:F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H28"/>
  <sheetViews>
    <sheetView workbookViewId="0">
      <selection activeCell="B5" sqref="B5"/>
    </sheetView>
  </sheetViews>
  <sheetFormatPr defaultRowHeight="15.75" x14ac:dyDescent="0.25"/>
  <cols>
    <col min="1" max="1" width="11.44140625" style="16" bestFit="1" customWidth="1"/>
    <col min="2" max="2" width="13.5546875" style="16" bestFit="1" customWidth="1"/>
    <col min="3" max="3" width="14" style="16" bestFit="1" customWidth="1"/>
    <col min="4" max="4" width="5.77734375" style="16" customWidth="1"/>
    <col min="5" max="5" width="5.33203125" style="16" customWidth="1"/>
    <col min="6" max="6" width="10.77734375" style="16" bestFit="1" customWidth="1"/>
    <col min="7" max="16384" width="8.88671875" style="16"/>
  </cols>
  <sheetData>
    <row r="1" spans="1:8" s="16" customFormat="1" x14ac:dyDescent="0.25">
      <c r="A1" s="18" t="s">
        <v>33</v>
      </c>
      <c r="B1" s="18">
        <v>105</v>
      </c>
      <c r="F1" s="18" t="s">
        <v>34</v>
      </c>
      <c r="G1" s="18">
        <v>15</v>
      </c>
      <c r="H1" s="16">
        <v>95</v>
      </c>
    </row>
    <row r="2" spans="1:8" s="16" customFormat="1" x14ac:dyDescent="0.25">
      <c r="A2" s="18" t="s">
        <v>23</v>
      </c>
      <c r="B2" s="19">
        <f>H1/100</f>
        <v>0.95</v>
      </c>
      <c r="F2" s="31"/>
      <c r="G2" s="32"/>
    </row>
    <row r="4" spans="1:8" s="16" customFormat="1" x14ac:dyDescent="0.25">
      <c r="A4" s="33" t="s">
        <v>35</v>
      </c>
      <c r="B4" s="20" t="str">
        <f>"Min sick of " &amp; $B$1</f>
        <v>Min sick of 105</v>
      </c>
      <c r="C4" s="20" t="str">
        <f>"Max sick of " &amp; $B$1</f>
        <v>Max sick of 105</v>
      </c>
      <c r="F4" s="33" t="s">
        <v>35</v>
      </c>
      <c r="G4" s="16" t="str">
        <f>"Prob. of finding up to " &amp; G1 &amp; " cases"</f>
        <v>Prob. of finding up to 15 cases</v>
      </c>
    </row>
    <row r="5" spans="1:8" s="16" customFormat="1" x14ac:dyDescent="0.25">
      <c r="A5" s="34">
        <v>0.05</v>
      </c>
      <c r="B5" s="35"/>
      <c r="C5" s="35"/>
      <c r="D5" s="36"/>
      <c r="F5" s="34">
        <v>0.05</v>
      </c>
      <c r="G5" s="37"/>
    </row>
    <row r="6" spans="1:8" s="16" customFormat="1" x14ac:dyDescent="0.25">
      <c r="A6" s="34">
        <v>0.1</v>
      </c>
      <c r="B6" s="35"/>
      <c r="C6" s="35"/>
      <c r="D6" s="36"/>
      <c r="F6" s="34">
        <v>0.1</v>
      </c>
      <c r="G6" s="37"/>
    </row>
    <row r="7" spans="1:8" s="16" customFormat="1" x14ac:dyDescent="0.25">
      <c r="A7" s="34">
        <v>0.15</v>
      </c>
      <c r="B7" s="35"/>
      <c r="C7" s="35"/>
      <c r="D7" s="36"/>
      <c r="F7" s="34">
        <v>0.15</v>
      </c>
      <c r="G7" s="37"/>
    </row>
    <row r="8" spans="1:8" s="16" customFormat="1" x14ac:dyDescent="0.25">
      <c r="A8" s="34">
        <v>0.2</v>
      </c>
      <c r="B8" s="35"/>
      <c r="C8" s="35"/>
      <c r="D8" s="36"/>
      <c r="F8" s="34">
        <v>0.2</v>
      </c>
      <c r="G8" s="37"/>
    </row>
    <row r="9" spans="1:8" s="16" customFormat="1" x14ac:dyDescent="0.25">
      <c r="A9" s="34">
        <v>0.25</v>
      </c>
      <c r="B9" s="35"/>
      <c r="C9" s="35"/>
      <c r="D9" s="36"/>
      <c r="F9" s="34">
        <v>0.25</v>
      </c>
      <c r="G9" s="37"/>
    </row>
    <row r="10" spans="1:8" s="16" customFormat="1" x14ac:dyDescent="0.25">
      <c r="A10" s="34">
        <v>0.3</v>
      </c>
      <c r="B10" s="35"/>
      <c r="C10" s="35"/>
      <c r="D10" s="36"/>
      <c r="F10" s="34">
        <v>0.3</v>
      </c>
      <c r="G10" s="37"/>
    </row>
    <row r="11" spans="1:8" s="16" customFormat="1" x14ac:dyDescent="0.25">
      <c r="A11" s="34">
        <v>0.35</v>
      </c>
      <c r="B11" s="35"/>
      <c r="C11" s="35"/>
      <c r="D11" s="36"/>
      <c r="F11" s="34">
        <v>0.35</v>
      </c>
      <c r="G11" s="37"/>
    </row>
    <row r="12" spans="1:8" s="16" customFormat="1" x14ac:dyDescent="0.25">
      <c r="A12" s="34">
        <v>0.4</v>
      </c>
      <c r="B12" s="35"/>
      <c r="C12" s="35"/>
      <c r="D12" s="36"/>
      <c r="F12" s="34">
        <v>0.4</v>
      </c>
      <c r="G12" s="37"/>
    </row>
    <row r="13" spans="1:8" s="16" customFormat="1" x14ac:dyDescent="0.25">
      <c r="A13" s="34">
        <v>0.45</v>
      </c>
      <c r="B13" s="35"/>
      <c r="C13" s="35"/>
      <c r="D13" s="36"/>
      <c r="F13" s="34">
        <v>0.45</v>
      </c>
      <c r="G13" s="37"/>
    </row>
    <row r="14" spans="1:8" s="16" customFormat="1" x14ac:dyDescent="0.25">
      <c r="A14" s="34">
        <v>0.5</v>
      </c>
      <c r="B14" s="35"/>
      <c r="C14" s="35"/>
      <c r="D14" s="36"/>
      <c r="F14" s="34">
        <v>0.5</v>
      </c>
      <c r="G14" s="37"/>
    </row>
    <row r="15" spans="1:8" s="16" customFormat="1" x14ac:dyDescent="0.25">
      <c r="A15" s="34">
        <v>0.55000000000000004</v>
      </c>
      <c r="B15" s="35"/>
      <c r="C15" s="35"/>
      <c r="D15" s="36"/>
      <c r="F15" s="34">
        <v>0.55000000000000004</v>
      </c>
      <c r="G15" s="37"/>
    </row>
    <row r="17" spans="3:4" s="16" customFormat="1" x14ac:dyDescent="0.25">
      <c r="C17" s="38"/>
      <c r="D17" s="38"/>
    </row>
    <row r="18" spans="3:4" s="16" customFormat="1" x14ac:dyDescent="0.25">
      <c r="C18" s="36"/>
      <c r="D18" s="36"/>
    </row>
    <row r="19" spans="3:4" s="16" customFormat="1" x14ac:dyDescent="0.25">
      <c r="C19" s="36"/>
      <c r="D19" s="36"/>
    </row>
    <row r="20" spans="3:4" s="16" customFormat="1" x14ac:dyDescent="0.25">
      <c r="C20" s="36"/>
      <c r="D20" s="36"/>
    </row>
    <row r="21" spans="3:4" s="16" customFormat="1" x14ac:dyDescent="0.25">
      <c r="C21" s="36"/>
      <c r="D21" s="36"/>
    </row>
    <row r="22" spans="3:4" s="16" customFormat="1" x14ac:dyDescent="0.25">
      <c r="C22" s="36"/>
      <c r="D22" s="36"/>
    </row>
    <row r="23" spans="3:4" s="16" customFormat="1" x14ac:dyDescent="0.25">
      <c r="C23" s="36"/>
      <c r="D23" s="36"/>
    </row>
    <row r="24" spans="3:4" s="16" customFormat="1" x14ac:dyDescent="0.25">
      <c r="C24" s="36"/>
      <c r="D24" s="36"/>
    </row>
    <row r="25" spans="3:4" s="16" customFormat="1" x14ac:dyDescent="0.25">
      <c r="C25" s="36"/>
      <c r="D25" s="36"/>
    </row>
    <row r="26" spans="3:4" s="16" customFormat="1" x14ac:dyDescent="0.25">
      <c r="C26" s="36"/>
      <c r="D26" s="36"/>
    </row>
    <row r="27" spans="3:4" s="16" customFormat="1" x14ac:dyDescent="0.25">
      <c r="C27" s="36"/>
      <c r="D27" s="36"/>
    </row>
    <row r="28" spans="3:4" s="16" customFormat="1" x14ac:dyDescent="0.25">
      <c r="C28" s="36"/>
      <c r="D28" s="36"/>
    </row>
  </sheetData>
  <pageMargins left="0.7" right="0.7" top="0.75" bottom="0.75" header="0.3" footer="0.3"/>
  <pageSetup orientation="portrait" horizontalDpi="200" verticalDpi="200" copies="0" r:id="rId1"/>
  <drawing r:id="rId2"/>
  <legacyDrawing r:id="rId3"/>
  <controls>
    <mc:AlternateContent xmlns:mc="http://schemas.openxmlformats.org/markup-compatibility/2006">
      <mc:Choice Requires="x14">
        <control shapeId="8195" r:id="rId4" name="ScrollBar3">
          <controlPr defaultSize="0" autoLine="0" linkedCell="G1" r:id="rId5">
            <anchor moveWithCells="1">
              <from>
                <xdr:col>7</xdr:col>
                <xdr:colOff>66675</xdr:colOff>
                <xdr:row>0</xdr:row>
                <xdr:rowOff>28575</xdr:rowOff>
              </from>
              <to>
                <xdr:col>9</xdr:col>
                <xdr:colOff>581025</xdr:colOff>
                <xdr:row>1</xdr:row>
                <xdr:rowOff>0</xdr:rowOff>
              </to>
            </anchor>
          </controlPr>
        </control>
      </mc:Choice>
      <mc:Fallback>
        <control shapeId="8195" r:id="rId4" name="ScrollBar3"/>
      </mc:Fallback>
    </mc:AlternateContent>
    <mc:AlternateContent xmlns:mc="http://schemas.openxmlformats.org/markup-compatibility/2006">
      <mc:Choice Requires="x14">
        <control shapeId="8194" r:id="rId6" name="ScrollBar2">
          <controlPr defaultSize="0" autoLine="0" linkedCell="H1" r:id="rId7">
            <anchor moveWithCells="1">
              <from>
                <xdr:col>2</xdr:col>
                <xdr:colOff>47625</xdr:colOff>
                <xdr:row>1</xdr:row>
                <xdr:rowOff>47625</xdr:rowOff>
              </from>
              <to>
                <xdr:col>4</xdr:col>
                <xdr:colOff>209550</xdr:colOff>
                <xdr:row>2</xdr:row>
                <xdr:rowOff>9525</xdr:rowOff>
              </to>
            </anchor>
          </controlPr>
        </control>
      </mc:Choice>
      <mc:Fallback>
        <control shapeId="8194" r:id="rId6" name="ScrollBar2"/>
      </mc:Fallback>
    </mc:AlternateContent>
    <mc:AlternateContent xmlns:mc="http://schemas.openxmlformats.org/markup-compatibility/2006">
      <mc:Choice Requires="x14">
        <control shapeId="8193" r:id="rId8" name="ScrollBar1">
          <controlPr defaultSize="0" autoLine="0" linkedCell="B1" r:id="rId9">
            <anchor moveWithCells="1">
              <from>
                <xdr:col>2</xdr:col>
                <xdr:colOff>57150</xdr:colOff>
                <xdr:row>0</xdr:row>
                <xdr:rowOff>28575</xdr:rowOff>
              </from>
              <to>
                <xdr:col>4</xdr:col>
                <xdr:colOff>209550</xdr:colOff>
                <xdr:row>0</xdr:row>
                <xdr:rowOff>190500</xdr:rowOff>
              </to>
            </anchor>
          </controlPr>
        </control>
      </mc:Choice>
      <mc:Fallback>
        <control shapeId="8193" r:id="rId8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Proportions</vt:lpstr>
      <vt:lpstr>Estimates</vt:lpstr>
      <vt:lpstr>TestPlate</vt:lpstr>
      <vt:lpstr>Dynamic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2007-03-13T17:02:28Z</dcterms:created>
  <dcterms:modified xsi:type="dcterms:W3CDTF">2013-05-30T16:00:14Z</dcterms:modified>
</cp:coreProperties>
</file>