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 tabRatio="857"/>
  </bookViews>
  <sheets>
    <sheet name="Normal" sheetId="19" r:id="rId1"/>
    <sheet name="MoreDists" sheetId="14" r:id="rId2"/>
    <sheet name="DISTvsINV" sheetId="4" r:id="rId3"/>
    <sheet name="1A-Dist" sheetId="12" r:id="rId4"/>
    <sheet name="1B-Inv" sheetId="13" r:id="rId5"/>
    <sheet name="1C-Norm" sheetId="7" r:id="rId6"/>
    <sheet name="2-StudT" sheetId="5" r:id="rId7"/>
    <sheet name="2A-StudT" sheetId="24" r:id="rId8"/>
    <sheet name="3-FDist" sheetId="15" r:id="rId9"/>
    <sheet name="4-ChiDist" sheetId="17" r:id="rId10"/>
    <sheet name="5-Binom" sheetId="18" r:id="rId11"/>
    <sheet name="6A-Poisson" sheetId="20" r:id="rId12"/>
    <sheet name="6B-Mutations" sheetId="23" r:id="rId13"/>
  </sheets>
  <definedNames>
    <definedName name="F_value">'3-FDist'!$A$1</definedName>
    <definedName name="Mean" localSheetId="3">'1A-Dist'!$F$1</definedName>
    <definedName name="Mean" localSheetId="4">'1B-Inv'!$E$1</definedName>
    <definedName name="Mean" localSheetId="5">'1C-Norm'!$L$2</definedName>
    <definedName name="SD" localSheetId="3">'1A-Dist'!$F$2</definedName>
    <definedName name="SD" localSheetId="4">'1B-Inv'!$E$2</definedName>
    <definedName name="SD" localSheetId="5">'1C-Norm'!$L$3</definedName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AE12" i="24" l="1"/>
  <c r="AD12" i="24"/>
  <c r="AC12" i="24"/>
  <c r="AB12" i="24"/>
  <c r="AA12" i="24"/>
  <c r="Z12" i="24"/>
  <c r="W12" i="24"/>
  <c r="V12" i="24"/>
  <c r="U12" i="24"/>
  <c r="T12" i="24"/>
  <c r="S12" i="24"/>
  <c r="R12" i="24"/>
  <c r="O12" i="24"/>
  <c r="N12" i="24"/>
  <c r="M12" i="24"/>
  <c r="L12" i="24"/>
  <c r="K12" i="24"/>
  <c r="J12" i="24"/>
  <c r="G12" i="24"/>
  <c r="F12" i="24"/>
  <c r="E12" i="24"/>
  <c r="D12" i="24"/>
  <c r="C12" i="24"/>
  <c r="B12" i="24"/>
  <c r="AE11" i="24"/>
  <c r="AD11" i="24"/>
  <c r="AC11" i="24"/>
  <c r="AB11" i="24"/>
  <c r="AA11" i="24"/>
  <c r="Z11" i="24"/>
  <c r="W11" i="24"/>
  <c r="V11" i="24"/>
  <c r="U11" i="24"/>
  <c r="T11" i="24"/>
  <c r="S11" i="24"/>
  <c r="R11" i="24"/>
  <c r="O11" i="24"/>
  <c r="N11" i="24"/>
  <c r="M11" i="24"/>
  <c r="L11" i="24"/>
  <c r="K11" i="24"/>
  <c r="J11" i="24"/>
  <c r="G11" i="24"/>
  <c r="F11" i="24"/>
  <c r="E11" i="24"/>
  <c r="D11" i="24"/>
  <c r="C11" i="24"/>
  <c r="B11" i="24"/>
  <c r="AE10" i="24"/>
  <c r="AD10" i="24"/>
  <c r="AC10" i="24"/>
  <c r="AB10" i="24"/>
  <c r="AA10" i="24"/>
  <c r="Z10" i="24"/>
  <c r="W10" i="24"/>
  <c r="V10" i="24"/>
  <c r="U10" i="24"/>
  <c r="T10" i="24"/>
  <c r="S10" i="24"/>
  <c r="R10" i="24"/>
  <c r="O10" i="24"/>
  <c r="N10" i="24"/>
  <c r="M10" i="24"/>
  <c r="L10" i="24"/>
  <c r="K10" i="24"/>
  <c r="J10" i="24"/>
  <c r="G10" i="24"/>
  <c r="F10" i="24"/>
  <c r="E10" i="24"/>
  <c r="D10" i="24"/>
  <c r="C10" i="24"/>
  <c r="B10" i="24"/>
  <c r="AE9" i="24"/>
  <c r="AD9" i="24"/>
  <c r="AC9" i="24"/>
  <c r="AB9" i="24"/>
  <c r="AA9" i="24"/>
  <c r="Z9" i="24"/>
  <c r="W9" i="24"/>
  <c r="V9" i="24"/>
  <c r="U9" i="24"/>
  <c r="T9" i="24"/>
  <c r="S9" i="24"/>
  <c r="R9" i="24"/>
  <c r="O9" i="24"/>
  <c r="N9" i="24"/>
  <c r="M9" i="24"/>
  <c r="L9" i="24"/>
  <c r="K9" i="24"/>
  <c r="J9" i="24"/>
  <c r="G9" i="24"/>
  <c r="F9" i="24"/>
  <c r="E9" i="24"/>
  <c r="D9" i="24"/>
  <c r="C9" i="24"/>
  <c r="B9" i="24"/>
  <c r="AE8" i="24"/>
  <c r="AD8" i="24"/>
  <c r="AC8" i="24"/>
  <c r="AB8" i="24"/>
  <c r="AA8" i="24"/>
  <c r="Z8" i="24"/>
  <c r="W8" i="24"/>
  <c r="V8" i="24"/>
  <c r="U8" i="24"/>
  <c r="T8" i="24"/>
  <c r="S8" i="24"/>
  <c r="R8" i="24"/>
  <c r="O8" i="24"/>
  <c r="N8" i="24"/>
  <c r="M8" i="24"/>
  <c r="L8" i="24"/>
  <c r="K8" i="24"/>
  <c r="J8" i="24"/>
  <c r="G8" i="24"/>
  <c r="F8" i="24"/>
  <c r="E8" i="24"/>
  <c r="D8" i="24"/>
  <c r="C8" i="24"/>
  <c r="B8" i="24"/>
  <c r="AE7" i="24"/>
  <c r="AD7" i="24"/>
  <c r="AC7" i="24"/>
  <c r="AB7" i="24"/>
  <c r="AA7" i="24"/>
  <c r="Z7" i="24"/>
  <c r="W7" i="24"/>
  <c r="V7" i="24"/>
  <c r="U7" i="24"/>
  <c r="T7" i="24"/>
  <c r="S7" i="24"/>
  <c r="R7" i="24"/>
  <c r="O7" i="24"/>
  <c r="N7" i="24"/>
  <c r="M7" i="24"/>
  <c r="L7" i="24"/>
  <c r="K7" i="24"/>
  <c r="J7" i="24"/>
  <c r="G7" i="24"/>
  <c r="F7" i="24"/>
  <c r="E7" i="24"/>
  <c r="D7" i="24"/>
  <c r="C7" i="24"/>
  <c r="B7" i="24"/>
  <c r="AE6" i="24"/>
  <c r="AD6" i="24"/>
  <c r="AC6" i="24"/>
  <c r="AB6" i="24"/>
  <c r="AA6" i="24"/>
  <c r="Z6" i="24"/>
  <c r="W6" i="24"/>
  <c r="V6" i="24"/>
  <c r="U6" i="24"/>
  <c r="T6" i="24"/>
  <c r="S6" i="24"/>
  <c r="R6" i="24"/>
  <c r="O6" i="24"/>
  <c r="N6" i="24"/>
  <c r="M6" i="24"/>
  <c r="L6" i="24"/>
  <c r="K6" i="24"/>
  <c r="J6" i="24"/>
  <c r="G6" i="24"/>
  <c r="F6" i="24"/>
  <c r="E6" i="24"/>
  <c r="D6" i="24"/>
  <c r="C6" i="24"/>
  <c r="B6" i="24"/>
  <c r="AE5" i="24"/>
  <c r="AD5" i="24"/>
  <c r="AC5" i="24"/>
  <c r="AB5" i="24"/>
  <c r="AA5" i="24"/>
  <c r="Z5" i="24"/>
  <c r="W5" i="24"/>
  <c r="V5" i="24"/>
  <c r="U5" i="24"/>
  <c r="T5" i="24"/>
  <c r="S5" i="24"/>
  <c r="R5" i="24"/>
  <c r="O5" i="24"/>
  <c r="N5" i="24"/>
  <c r="M5" i="24"/>
  <c r="L5" i="24"/>
  <c r="K5" i="24"/>
  <c r="J5" i="24"/>
  <c r="G5" i="24"/>
  <c r="F5" i="24"/>
  <c r="E5" i="24"/>
  <c r="D5" i="24"/>
  <c r="C5" i="24"/>
  <c r="B5" i="24"/>
  <c r="AE4" i="24"/>
  <c r="AD4" i="24"/>
  <c r="AC4" i="24"/>
  <c r="AB4" i="24"/>
  <c r="AA4" i="24"/>
  <c r="Z4" i="24"/>
  <c r="W4" i="24"/>
  <c r="V4" i="24"/>
  <c r="U4" i="24"/>
  <c r="T4" i="24"/>
  <c r="S4" i="24"/>
  <c r="R4" i="24"/>
  <c r="O4" i="24"/>
  <c r="N4" i="24"/>
  <c r="M4" i="24"/>
  <c r="L4" i="24"/>
  <c r="K4" i="24"/>
  <c r="J4" i="24"/>
  <c r="G4" i="24"/>
  <c r="F4" i="24"/>
  <c r="E4" i="24"/>
  <c r="D4" i="24"/>
  <c r="C4" i="24"/>
  <c r="B4" i="24"/>
  <c r="AE3" i="24"/>
  <c r="AD3" i="24"/>
  <c r="AC3" i="24"/>
  <c r="AB3" i="24"/>
  <c r="AA3" i="24"/>
  <c r="Z3" i="24"/>
  <c r="W3" i="24"/>
  <c r="V3" i="24"/>
  <c r="U3" i="24"/>
  <c r="T3" i="24"/>
  <c r="S3" i="24"/>
  <c r="R3" i="24"/>
  <c r="O3" i="24"/>
  <c r="N3" i="24"/>
  <c r="M3" i="24"/>
  <c r="L3" i="24"/>
  <c r="K3" i="24"/>
  <c r="J3" i="24"/>
  <c r="G3" i="24"/>
  <c r="F3" i="24"/>
  <c r="E3" i="24"/>
  <c r="D3" i="24"/>
  <c r="C3" i="24"/>
  <c r="B3" i="24"/>
  <c r="AE2" i="24"/>
  <c r="AD2" i="24"/>
  <c r="AC2" i="24"/>
  <c r="AB2" i="24"/>
  <c r="AA2" i="24"/>
  <c r="Z2" i="24"/>
  <c r="W2" i="24"/>
  <c r="V2" i="24"/>
  <c r="U2" i="24"/>
  <c r="T2" i="24"/>
  <c r="S2" i="24"/>
  <c r="R2" i="24"/>
  <c r="O2" i="24"/>
  <c r="N2" i="24"/>
  <c r="M2" i="24"/>
  <c r="L2" i="24"/>
  <c r="K2" i="24"/>
  <c r="J2" i="24"/>
  <c r="G2" i="24"/>
  <c r="F2" i="24"/>
  <c r="E2" i="24"/>
  <c r="D2" i="24"/>
  <c r="C2" i="24"/>
  <c r="B2" i="24"/>
  <c r="B17" i="18" l="1"/>
  <c r="C17" i="18"/>
  <c r="D17" i="18"/>
  <c r="E17" i="18"/>
  <c r="F17" i="18"/>
  <c r="G17" i="18"/>
  <c r="H17" i="18"/>
  <c r="I17" i="18"/>
  <c r="J17" i="18"/>
  <c r="B18" i="18"/>
  <c r="C18" i="18"/>
  <c r="D18" i="18"/>
  <c r="E18" i="18"/>
  <c r="F18" i="18"/>
  <c r="G18" i="18"/>
  <c r="H18" i="18"/>
  <c r="I18" i="18"/>
  <c r="J18" i="18"/>
  <c r="B19" i="18"/>
  <c r="C19" i="18"/>
  <c r="D19" i="18"/>
  <c r="E19" i="18"/>
  <c r="F19" i="18"/>
  <c r="G19" i="18"/>
  <c r="H19" i="18"/>
  <c r="I19" i="18"/>
  <c r="J19" i="18"/>
  <c r="B20" i="18"/>
  <c r="C20" i="18"/>
  <c r="D20" i="18"/>
  <c r="E20" i="18"/>
  <c r="F20" i="18"/>
  <c r="G20" i="18"/>
  <c r="H20" i="18"/>
  <c r="I20" i="18"/>
  <c r="J20" i="18"/>
  <c r="B21" i="18"/>
  <c r="C21" i="18"/>
  <c r="D21" i="18"/>
  <c r="E21" i="18"/>
  <c r="F21" i="18"/>
  <c r="G21" i="18"/>
  <c r="H21" i="18"/>
  <c r="I21" i="18"/>
  <c r="J21" i="18"/>
  <c r="B22" i="18"/>
  <c r="C22" i="18"/>
  <c r="D22" i="18"/>
  <c r="E22" i="18"/>
  <c r="F22" i="18"/>
  <c r="G22" i="18"/>
  <c r="H22" i="18"/>
  <c r="I22" i="18"/>
  <c r="J22" i="18"/>
  <c r="B23" i="18"/>
  <c r="C23" i="18"/>
  <c r="D23" i="18"/>
  <c r="E23" i="18"/>
  <c r="F23" i="18"/>
  <c r="G23" i="18"/>
  <c r="H23" i="18"/>
  <c r="I23" i="18"/>
  <c r="J23" i="18"/>
  <c r="B24" i="18"/>
  <c r="C24" i="18"/>
  <c r="D24" i="18"/>
  <c r="E24" i="18"/>
  <c r="F24" i="18"/>
  <c r="G24" i="18"/>
  <c r="H24" i="18"/>
  <c r="I24" i="18"/>
  <c r="J24" i="18"/>
  <c r="B25" i="18"/>
  <c r="C25" i="18"/>
  <c r="D25" i="18"/>
  <c r="E25" i="18"/>
  <c r="F25" i="18"/>
  <c r="G25" i="18"/>
  <c r="H25" i="18"/>
  <c r="I25" i="18"/>
  <c r="J25" i="18"/>
  <c r="B26" i="18"/>
  <c r="C26" i="18"/>
  <c r="D26" i="18"/>
  <c r="E26" i="18"/>
  <c r="F26" i="18"/>
  <c r="G26" i="18"/>
  <c r="H26" i="18"/>
  <c r="I26" i="18"/>
  <c r="J26" i="18"/>
  <c r="B27" i="18"/>
  <c r="C27" i="18"/>
  <c r="D27" i="18"/>
  <c r="E27" i="18"/>
  <c r="F27" i="18"/>
  <c r="G27" i="18"/>
  <c r="H27" i="18"/>
  <c r="I27" i="18"/>
  <c r="J27" i="18"/>
  <c r="B22" i="15"/>
  <c r="C22" i="15"/>
  <c r="D22" i="15"/>
  <c r="E22" i="15"/>
  <c r="F22" i="15"/>
  <c r="G22" i="15"/>
  <c r="H22" i="15"/>
  <c r="I22" i="15"/>
  <c r="B23" i="15"/>
  <c r="C23" i="15"/>
  <c r="D23" i="15"/>
  <c r="E23" i="15"/>
  <c r="F23" i="15"/>
  <c r="G23" i="15"/>
  <c r="H23" i="15"/>
  <c r="I23" i="15"/>
  <c r="B24" i="15"/>
  <c r="C24" i="15"/>
  <c r="D24" i="15"/>
  <c r="E24" i="15"/>
  <c r="F24" i="15"/>
  <c r="G24" i="15"/>
  <c r="H24" i="15"/>
  <c r="I24" i="15"/>
  <c r="B25" i="15"/>
  <c r="C25" i="15"/>
  <c r="D25" i="15"/>
  <c r="E25" i="15"/>
  <c r="F25" i="15"/>
  <c r="G25" i="15"/>
  <c r="H25" i="15"/>
  <c r="I25" i="15"/>
  <c r="B26" i="15"/>
  <c r="C26" i="15"/>
  <c r="D26" i="15"/>
  <c r="E26" i="15"/>
  <c r="F26" i="15"/>
  <c r="G26" i="15"/>
  <c r="H26" i="15"/>
  <c r="I26" i="15"/>
  <c r="B27" i="15"/>
  <c r="C27" i="15"/>
  <c r="D27" i="15"/>
  <c r="E27" i="15"/>
  <c r="F27" i="15"/>
  <c r="G27" i="15"/>
  <c r="H27" i="15"/>
  <c r="I27" i="15"/>
  <c r="B28" i="15"/>
  <c r="C28" i="15"/>
  <c r="D28" i="15"/>
  <c r="E28" i="15"/>
  <c r="F28" i="15"/>
  <c r="G28" i="15"/>
  <c r="H28" i="15"/>
  <c r="I28" i="15"/>
  <c r="B29" i="15"/>
  <c r="C29" i="15"/>
  <c r="D29" i="15"/>
  <c r="E29" i="15"/>
  <c r="F29" i="15"/>
  <c r="G29" i="15"/>
  <c r="H29" i="15"/>
  <c r="I29" i="15"/>
  <c r="B30" i="15"/>
  <c r="C30" i="15"/>
  <c r="D30" i="15"/>
  <c r="E30" i="15"/>
  <c r="F30" i="15"/>
  <c r="G30" i="15"/>
  <c r="H30" i="15"/>
  <c r="I30" i="15"/>
  <c r="B31" i="15"/>
  <c r="C31" i="15"/>
  <c r="D31" i="15"/>
  <c r="E31" i="15"/>
  <c r="F31" i="15"/>
  <c r="G31" i="15"/>
  <c r="H31" i="15"/>
  <c r="I31" i="15"/>
  <c r="B32" i="15"/>
  <c r="C32" i="15"/>
  <c r="D32" i="15"/>
  <c r="E32" i="15"/>
  <c r="F32" i="15"/>
  <c r="G32" i="15"/>
  <c r="H32" i="15"/>
  <c r="I32" i="15"/>
  <c r="B33" i="15"/>
  <c r="C33" i="15"/>
  <c r="D33" i="15"/>
  <c r="E33" i="15"/>
  <c r="F33" i="15"/>
  <c r="G33" i="15"/>
  <c r="H33" i="15"/>
  <c r="I33" i="15"/>
  <c r="B34" i="15"/>
  <c r="C34" i="15"/>
  <c r="D34" i="15"/>
  <c r="E34" i="15"/>
  <c r="F34" i="15"/>
  <c r="G34" i="15"/>
  <c r="H34" i="15"/>
  <c r="I34" i="15"/>
  <c r="B35" i="15"/>
  <c r="C35" i="15"/>
  <c r="D35" i="15"/>
  <c r="E35" i="15"/>
  <c r="F35" i="15"/>
  <c r="G35" i="15"/>
  <c r="H35" i="15"/>
  <c r="I35" i="15"/>
  <c r="B36" i="15"/>
  <c r="C36" i="15"/>
  <c r="D36" i="15"/>
  <c r="E36" i="15"/>
  <c r="F36" i="15"/>
  <c r="G36" i="15"/>
  <c r="H36" i="15"/>
  <c r="I36" i="15"/>
  <c r="B37" i="15"/>
  <c r="C37" i="15"/>
  <c r="D37" i="15"/>
  <c r="E37" i="15"/>
  <c r="F37" i="15"/>
  <c r="G37" i="15"/>
  <c r="H37" i="15"/>
  <c r="I37" i="15"/>
  <c r="B38" i="15"/>
  <c r="C38" i="15"/>
  <c r="D38" i="15"/>
  <c r="E38" i="15"/>
  <c r="F38" i="15"/>
  <c r="G38" i="15"/>
  <c r="H38" i="15"/>
  <c r="I38" i="15"/>
  <c r="B39" i="15"/>
  <c r="C39" i="15"/>
  <c r="D39" i="15"/>
  <c r="E39" i="15"/>
  <c r="F39" i="15"/>
  <c r="G39" i="15"/>
  <c r="H39" i="15"/>
  <c r="I39" i="15"/>
  <c r="B22" i="17"/>
  <c r="C22" i="17"/>
  <c r="D22" i="17"/>
  <c r="E22" i="17"/>
  <c r="F22" i="17"/>
  <c r="G22" i="17"/>
  <c r="H22" i="17"/>
  <c r="I22" i="17"/>
  <c r="B23" i="17"/>
  <c r="C23" i="17"/>
  <c r="D23" i="17"/>
  <c r="E23" i="17"/>
  <c r="F23" i="17"/>
  <c r="G23" i="17"/>
  <c r="H23" i="17"/>
  <c r="I23" i="17"/>
  <c r="B24" i="17"/>
  <c r="C24" i="17"/>
  <c r="D24" i="17"/>
  <c r="E24" i="17"/>
  <c r="F24" i="17"/>
  <c r="G24" i="17"/>
  <c r="H24" i="17"/>
  <c r="I24" i="17"/>
  <c r="B25" i="17"/>
  <c r="C25" i="17"/>
  <c r="D25" i="17"/>
  <c r="E25" i="17"/>
  <c r="F25" i="17"/>
  <c r="G25" i="17"/>
  <c r="H25" i="17"/>
  <c r="I25" i="17"/>
  <c r="B26" i="17"/>
  <c r="C26" i="17"/>
  <c r="D26" i="17"/>
  <c r="E26" i="17"/>
  <c r="F26" i="17"/>
  <c r="G26" i="17"/>
  <c r="H26" i="17"/>
  <c r="I26" i="17"/>
  <c r="B27" i="17"/>
  <c r="C27" i="17"/>
  <c r="D27" i="17"/>
  <c r="E27" i="17"/>
  <c r="F27" i="17"/>
  <c r="G27" i="17"/>
  <c r="H27" i="17"/>
  <c r="I27" i="17"/>
  <c r="B28" i="17"/>
  <c r="C28" i="17"/>
  <c r="D28" i="17"/>
  <c r="E28" i="17"/>
  <c r="F28" i="17"/>
  <c r="G28" i="17"/>
  <c r="H28" i="17"/>
  <c r="I28" i="17"/>
  <c r="B29" i="17"/>
  <c r="C29" i="17"/>
  <c r="D29" i="17"/>
  <c r="E29" i="17"/>
  <c r="F29" i="17"/>
  <c r="G29" i="17"/>
  <c r="H29" i="17"/>
  <c r="I29" i="17"/>
  <c r="B30" i="17"/>
  <c r="C30" i="17"/>
  <c r="D30" i="17"/>
  <c r="E30" i="17"/>
  <c r="F30" i="17"/>
  <c r="G30" i="17"/>
  <c r="H30" i="17"/>
  <c r="I30" i="17"/>
  <c r="B31" i="17"/>
  <c r="C31" i="17"/>
  <c r="D31" i="17"/>
  <c r="E31" i="17"/>
  <c r="F31" i="17"/>
  <c r="G31" i="17"/>
  <c r="H31" i="17"/>
  <c r="I31" i="17"/>
  <c r="B32" i="17"/>
  <c r="C32" i="17"/>
  <c r="D32" i="17"/>
  <c r="E32" i="17"/>
  <c r="F32" i="17"/>
  <c r="G32" i="17"/>
  <c r="H32" i="17"/>
  <c r="I32" i="17"/>
  <c r="B33" i="17"/>
  <c r="C33" i="17"/>
  <c r="D33" i="17"/>
  <c r="E33" i="17"/>
  <c r="F33" i="17"/>
  <c r="G33" i="17"/>
  <c r="H33" i="17"/>
  <c r="I33" i="17"/>
  <c r="B34" i="17"/>
  <c r="C34" i="17"/>
  <c r="D34" i="17"/>
  <c r="E34" i="17"/>
  <c r="F34" i="17"/>
  <c r="G34" i="17"/>
  <c r="H34" i="17"/>
  <c r="I34" i="17"/>
  <c r="B35" i="17"/>
  <c r="C35" i="17"/>
  <c r="D35" i="17"/>
  <c r="E35" i="17"/>
  <c r="F35" i="17"/>
  <c r="G35" i="17"/>
  <c r="H35" i="17"/>
  <c r="I35" i="17"/>
  <c r="B36" i="17"/>
  <c r="C36" i="17"/>
  <c r="D36" i="17"/>
  <c r="E36" i="17"/>
  <c r="F36" i="17"/>
  <c r="G36" i="17"/>
  <c r="H36" i="17"/>
  <c r="I36" i="17"/>
  <c r="B37" i="17"/>
  <c r="C37" i="17"/>
  <c r="D37" i="17"/>
  <c r="E37" i="17"/>
  <c r="F37" i="17"/>
  <c r="G37" i="17"/>
  <c r="H37" i="17"/>
  <c r="I37" i="17"/>
  <c r="B38" i="17"/>
  <c r="C38" i="17"/>
  <c r="D38" i="17"/>
  <c r="E38" i="17"/>
  <c r="F38" i="17"/>
  <c r="G38" i="17"/>
  <c r="H38" i="17"/>
  <c r="I38" i="17"/>
  <c r="B39" i="17"/>
  <c r="C39" i="17"/>
  <c r="D39" i="17"/>
  <c r="E39" i="17"/>
  <c r="F39" i="17"/>
  <c r="G39" i="17"/>
  <c r="H39" i="17"/>
  <c r="I39" i="17"/>
  <c r="B2" i="17"/>
  <c r="C2" i="17"/>
  <c r="D2" i="17"/>
  <c r="E2" i="17"/>
  <c r="F2" i="17"/>
  <c r="G2" i="17"/>
  <c r="H2" i="17"/>
  <c r="I2" i="17"/>
  <c r="B3" i="17"/>
  <c r="C3" i="17"/>
  <c r="D3" i="17"/>
  <c r="E3" i="17"/>
  <c r="F3" i="17"/>
  <c r="G3" i="17"/>
  <c r="H3" i="17"/>
  <c r="I3" i="17"/>
  <c r="B4" i="17"/>
  <c r="C4" i="17"/>
  <c r="D4" i="17"/>
  <c r="E4" i="17"/>
  <c r="F4" i="17"/>
  <c r="G4" i="17"/>
  <c r="H4" i="17"/>
  <c r="I4" i="17"/>
  <c r="B5" i="17"/>
  <c r="C5" i="17"/>
  <c r="D5" i="17"/>
  <c r="E5" i="17"/>
  <c r="F5" i="17"/>
  <c r="G5" i="17"/>
  <c r="H5" i="17"/>
  <c r="I5" i="17"/>
  <c r="B6" i="17"/>
  <c r="C6" i="17"/>
  <c r="D6" i="17"/>
  <c r="E6" i="17"/>
  <c r="F6" i="17"/>
  <c r="G6" i="17"/>
  <c r="H6" i="17"/>
  <c r="I6" i="17"/>
  <c r="B7" i="17"/>
  <c r="C7" i="17"/>
  <c r="D7" i="17"/>
  <c r="E7" i="17"/>
  <c r="F7" i="17"/>
  <c r="G7" i="17"/>
  <c r="H7" i="17"/>
  <c r="I7" i="17"/>
  <c r="B8" i="17"/>
  <c r="C8" i="17"/>
  <c r="D8" i="17"/>
  <c r="E8" i="17"/>
  <c r="F8" i="17"/>
  <c r="G8" i="17"/>
  <c r="H8" i="17"/>
  <c r="I8" i="17"/>
  <c r="B9" i="17"/>
  <c r="C9" i="17"/>
  <c r="D9" i="17"/>
  <c r="E9" i="17"/>
  <c r="F9" i="17"/>
  <c r="G9" i="17"/>
  <c r="H9" i="17"/>
  <c r="I9" i="17"/>
  <c r="B10" i="17"/>
  <c r="C10" i="17"/>
  <c r="D10" i="17"/>
  <c r="E10" i="17"/>
  <c r="F10" i="17"/>
  <c r="G10" i="17"/>
  <c r="H10" i="17"/>
  <c r="I10" i="17"/>
  <c r="B11" i="17"/>
  <c r="C11" i="17"/>
  <c r="D11" i="17"/>
  <c r="E11" i="17"/>
  <c r="F11" i="17"/>
  <c r="G11" i="17"/>
  <c r="H11" i="17"/>
  <c r="I11" i="17"/>
  <c r="B12" i="17"/>
  <c r="C12" i="17"/>
  <c r="D12" i="17"/>
  <c r="E12" i="17"/>
  <c r="F12" i="17"/>
  <c r="G12" i="17"/>
  <c r="H12" i="17"/>
  <c r="I12" i="17"/>
  <c r="B13" i="17"/>
  <c r="C13" i="17"/>
  <c r="D13" i="17"/>
  <c r="E13" i="17"/>
  <c r="F13" i="17"/>
  <c r="G13" i="17"/>
  <c r="H13" i="17"/>
  <c r="I13" i="17"/>
  <c r="B14" i="17"/>
  <c r="C14" i="17"/>
  <c r="D14" i="17"/>
  <c r="E14" i="17"/>
  <c r="F14" i="17"/>
  <c r="G14" i="17"/>
  <c r="H14" i="17"/>
  <c r="I14" i="17"/>
  <c r="B15" i="17"/>
  <c r="C15" i="17"/>
  <c r="D15" i="17"/>
  <c r="E15" i="17"/>
  <c r="F15" i="17"/>
  <c r="G15" i="17"/>
  <c r="H15" i="17"/>
  <c r="I15" i="17"/>
  <c r="B16" i="17"/>
  <c r="C16" i="17"/>
  <c r="D16" i="17"/>
  <c r="E16" i="17"/>
  <c r="F16" i="17"/>
  <c r="G16" i="17"/>
  <c r="H16" i="17"/>
  <c r="I16" i="17"/>
  <c r="B17" i="17"/>
  <c r="C17" i="17"/>
  <c r="D17" i="17"/>
  <c r="E17" i="17"/>
  <c r="F17" i="17"/>
  <c r="G17" i="17"/>
  <c r="H17" i="17"/>
  <c r="I17" i="17"/>
  <c r="B18" i="17"/>
  <c r="C18" i="17"/>
  <c r="D18" i="17"/>
  <c r="E18" i="17"/>
  <c r="F18" i="17"/>
  <c r="G18" i="17"/>
  <c r="H18" i="17"/>
  <c r="I18" i="17"/>
  <c r="B19" i="17"/>
  <c r="C19" i="17"/>
  <c r="D19" i="17"/>
  <c r="E19" i="17"/>
  <c r="F19" i="17"/>
  <c r="G19" i="17"/>
  <c r="H19" i="17"/>
  <c r="I19" i="17"/>
  <c r="B15" i="5" l="1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" i="5"/>
  <c r="C2" i="5"/>
  <c r="D2" i="5"/>
  <c r="E2" i="5"/>
  <c r="F2" i="5"/>
  <c r="G2" i="5"/>
  <c r="B3" i="5"/>
  <c r="C3" i="5"/>
  <c r="D3" i="5"/>
  <c r="E3" i="5"/>
  <c r="F3" i="5"/>
  <c r="G3" i="5"/>
  <c r="B4" i="5"/>
  <c r="C4" i="5"/>
  <c r="D4" i="5"/>
  <c r="E4" i="5"/>
  <c r="F4" i="5"/>
  <c r="G4" i="5"/>
  <c r="B5" i="5"/>
  <c r="C5" i="5"/>
  <c r="D5" i="5"/>
  <c r="E5" i="5"/>
  <c r="F5" i="5"/>
  <c r="G5" i="5"/>
  <c r="B6" i="5"/>
  <c r="C6" i="5"/>
  <c r="D6" i="5"/>
  <c r="E6" i="5"/>
  <c r="F6" i="5"/>
  <c r="G6" i="5"/>
  <c r="B7" i="5"/>
  <c r="C7" i="5"/>
  <c r="D7" i="5"/>
  <c r="E7" i="5"/>
  <c r="F7" i="5"/>
  <c r="G7" i="5"/>
  <c r="B8" i="5"/>
  <c r="C8" i="5"/>
  <c r="D8" i="5"/>
  <c r="E8" i="5"/>
  <c r="F8" i="5"/>
  <c r="G8" i="5"/>
  <c r="B9" i="5"/>
  <c r="C9" i="5"/>
  <c r="D9" i="5"/>
  <c r="E9" i="5"/>
  <c r="F9" i="5"/>
  <c r="G9" i="5"/>
  <c r="B10" i="5"/>
  <c r="C10" i="5"/>
  <c r="D10" i="5"/>
  <c r="E10" i="5"/>
  <c r="F10" i="5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E1" i="13" l="1"/>
  <c r="E2" i="13" s="1"/>
  <c r="B2" i="23" l="1"/>
  <c r="C2" i="23"/>
  <c r="D2" i="23"/>
  <c r="E2" i="23"/>
  <c r="F2" i="23"/>
  <c r="G2" i="23"/>
  <c r="H2" i="23"/>
  <c r="I2" i="23"/>
  <c r="J2" i="23"/>
  <c r="K2" i="23"/>
  <c r="B3" i="23"/>
  <c r="C3" i="23"/>
  <c r="D3" i="23"/>
  <c r="E3" i="23"/>
  <c r="F3" i="23"/>
  <c r="G3" i="23"/>
  <c r="H3" i="23"/>
  <c r="I3" i="23"/>
  <c r="J3" i="23"/>
  <c r="K3" i="23"/>
  <c r="B4" i="23"/>
  <c r="C4" i="23"/>
  <c r="L4" i="23" s="1"/>
  <c r="D4" i="23"/>
  <c r="E4" i="23"/>
  <c r="F4" i="23"/>
  <c r="G4" i="23"/>
  <c r="H4" i="23"/>
  <c r="I4" i="23"/>
  <c r="J4" i="23"/>
  <c r="K4" i="23"/>
  <c r="B5" i="23"/>
  <c r="C5" i="23"/>
  <c r="D5" i="23"/>
  <c r="E5" i="23"/>
  <c r="F5" i="23"/>
  <c r="G5" i="23"/>
  <c r="H5" i="23"/>
  <c r="I5" i="23"/>
  <c r="J5" i="23"/>
  <c r="K5" i="23"/>
  <c r="B6" i="23"/>
  <c r="L6" i="23" s="1"/>
  <c r="C6" i="23"/>
  <c r="D6" i="23"/>
  <c r="E6" i="23"/>
  <c r="F6" i="23"/>
  <c r="G6" i="23"/>
  <c r="H6" i="23"/>
  <c r="I6" i="23"/>
  <c r="J6" i="23"/>
  <c r="K6" i="23"/>
  <c r="B7" i="23"/>
  <c r="C7" i="23"/>
  <c r="D7" i="23"/>
  <c r="E7" i="23"/>
  <c r="F7" i="23"/>
  <c r="G7" i="23"/>
  <c r="H7" i="23"/>
  <c r="I7" i="23"/>
  <c r="J7" i="23"/>
  <c r="K7" i="23"/>
  <c r="B8" i="23"/>
  <c r="L8" i="23" s="1"/>
  <c r="C8" i="23"/>
  <c r="D8" i="23"/>
  <c r="E8" i="23"/>
  <c r="F8" i="23"/>
  <c r="G8" i="23"/>
  <c r="H8" i="23"/>
  <c r="I8" i="23"/>
  <c r="J8" i="23"/>
  <c r="K8" i="23"/>
  <c r="B9" i="23"/>
  <c r="C9" i="23"/>
  <c r="D9" i="23"/>
  <c r="E9" i="23"/>
  <c r="F9" i="23"/>
  <c r="G9" i="23"/>
  <c r="H9" i="23"/>
  <c r="I9" i="23"/>
  <c r="J9" i="23"/>
  <c r="K9" i="23"/>
  <c r="B10" i="23"/>
  <c r="C10" i="23"/>
  <c r="D10" i="23"/>
  <c r="E10" i="23"/>
  <c r="F10" i="23"/>
  <c r="G10" i="23"/>
  <c r="H10" i="23"/>
  <c r="I10" i="23"/>
  <c r="J10" i="23"/>
  <c r="K10" i="23"/>
  <c r="B11" i="23"/>
  <c r="C11" i="23"/>
  <c r="D11" i="23"/>
  <c r="E11" i="23"/>
  <c r="F11" i="23"/>
  <c r="G11" i="23"/>
  <c r="H11" i="23"/>
  <c r="I11" i="23"/>
  <c r="J11" i="23"/>
  <c r="K11" i="23"/>
  <c r="H4" i="20"/>
  <c r="H5" i="20"/>
  <c r="H6" i="20"/>
  <c r="H7" i="20"/>
  <c r="H8" i="20"/>
  <c r="H9" i="20"/>
  <c r="H10" i="20"/>
  <c r="H11" i="20"/>
  <c r="H12" i="20"/>
  <c r="H13" i="20"/>
  <c r="H14" i="20"/>
  <c r="G4" i="20"/>
  <c r="G5" i="20"/>
  <c r="G6" i="20"/>
  <c r="G7" i="20"/>
  <c r="G8" i="20"/>
  <c r="G9" i="20"/>
  <c r="G10" i="20"/>
  <c r="G11" i="20"/>
  <c r="G12" i="20"/>
  <c r="G13" i="20"/>
  <c r="G14" i="20"/>
  <c r="C4" i="20"/>
  <c r="C5" i="20"/>
  <c r="C6" i="20"/>
  <c r="C7" i="20"/>
  <c r="C8" i="20"/>
  <c r="C9" i="20"/>
  <c r="C10" i="20"/>
  <c r="C11" i="20"/>
  <c r="C12" i="20"/>
  <c r="C13" i="20"/>
  <c r="C14" i="20"/>
  <c r="B5" i="20"/>
  <c r="B6" i="20"/>
  <c r="B7" i="20"/>
  <c r="B8" i="20"/>
  <c r="B9" i="20"/>
  <c r="B10" i="20"/>
  <c r="B11" i="20"/>
  <c r="B12" i="20"/>
  <c r="B13" i="20"/>
  <c r="B14" i="20"/>
  <c r="B4" i="20"/>
  <c r="B2" i="18"/>
  <c r="C2" i="18"/>
  <c r="D2" i="18"/>
  <c r="E2" i="18"/>
  <c r="F2" i="18"/>
  <c r="G2" i="18"/>
  <c r="H2" i="18"/>
  <c r="I2" i="18"/>
  <c r="J2" i="18"/>
  <c r="B3" i="18"/>
  <c r="C3" i="18"/>
  <c r="D3" i="18"/>
  <c r="E3" i="18"/>
  <c r="F3" i="18"/>
  <c r="G3" i="18"/>
  <c r="H3" i="18"/>
  <c r="I3" i="18"/>
  <c r="J3" i="18"/>
  <c r="B4" i="18"/>
  <c r="C4" i="18"/>
  <c r="D4" i="18"/>
  <c r="E4" i="18"/>
  <c r="F4" i="18"/>
  <c r="G4" i="18"/>
  <c r="H4" i="18"/>
  <c r="I4" i="18"/>
  <c r="J4" i="18"/>
  <c r="B5" i="18"/>
  <c r="C5" i="18"/>
  <c r="D5" i="18"/>
  <c r="E5" i="18"/>
  <c r="F5" i="18"/>
  <c r="G5" i="18"/>
  <c r="H5" i="18"/>
  <c r="I5" i="18"/>
  <c r="J5" i="18"/>
  <c r="B6" i="18"/>
  <c r="C6" i="18"/>
  <c r="D6" i="18"/>
  <c r="E6" i="18"/>
  <c r="F6" i="18"/>
  <c r="G6" i="18"/>
  <c r="H6" i="18"/>
  <c r="I6" i="18"/>
  <c r="J6" i="18"/>
  <c r="B7" i="18"/>
  <c r="C7" i="18"/>
  <c r="D7" i="18"/>
  <c r="E7" i="18"/>
  <c r="F7" i="18"/>
  <c r="G7" i="18"/>
  <c r="H7" i="18"/>
  <c r="I7" i="18"/>
  <c r="J7" i="18"/>
  <c r="B8" i="18"/>
  <c r="C8" i="18"/>
  <c r="D8" i="18"/>
  <c r="E8" i="18"/>
  <c r="F8" i="18"/>
  <c r="G8" i="18"/>
  <c r="H8" i="18"/>
  <c r="I8" i="18"/>
  <c r="J8" i="18"/>
  <c r="B9" i="18"/>
  <c r="C9" i="18"/>
  <c r="D9" i="18"/>
  <c r="E9" i="18"/>
  <c r="F9" i="18"/>
  <c r="G9" i="18"/>
  <c r="H9" i="18"/>
  <c r="I9" i="18"/>
  <c r="J9" i="18"/>
  <c r="B10" i="18"/>
  <c r="C10" i="18"/>
  <c r="D10" i="18"/>
  <c r="E10" i="18"/>
  <c r="F10" i="18"/>
  <c r="G10" i="18"/>
  <c r="H10" i="18"/>
  <c r="I10" i="18"/>
  <c r="J10" i="18"/>
  <c r="B11" i="18"/>
  <c r="C11" i="18"/>
  <c r="D11" i="18"/>
  <c r="E11" i="18"/>
  <c r="F11" i="18"/>
  <c r="G11" i="18"/>
  <c r="H11" i="18"/>
  <c r="I11" i="18"/>
  <c r="J11" i="18"/>
  <c r="B12" i="18"/>
  <c r="C12" i="18"/>
  <c r="D12" i="18"/>
  <c r="E12" i="18"/>
  <c r="F12" i="18"/>
  <c r="G12" i="18"/>
  <c r="H12" i="18"/>
  <c r="I12" i="18"/>
  <c r="J12" i="18"/>
  <c r="B2" i="15"/>
  <c r="C2" i="15"/>
  <c r="D2" i="15"/>
  <c r="E2" i="15"/>
  <c r="F2" i="15"/>
  <c r="G2" i="15"/>
  <c r="H2" i="15"/>
  <c r="I2" i="15"/>
  <c r="B3" i="15"/>
  <c r="C3" i="15"/>
  <c r="D3" i="15"/>
  <c r="E3" i="15"/>
  <c r="F3" i="15"/>
  <c r="G3" i="15"/>
  <c r="H3" i="15"/>
  <c r="I3" i="15"/>
  <c r="B4" i="15"/>
  <c r="C4" i="15"/>
  <c r="D4" i="15"/>
  <c r="E4" i="15"/>
  <c r="F4" i="15"/>
  <c r="G4" i="15"/>
  <c r="H4" i="15"/>
  <c r="I4" i="15"/>
  <c r="B5" i="15"/>
  <c r="C5" i="15"/>
  <c r="D5" i="15"/>
  <c r="E5" i="15"/>
  <c r="F5" i="15"/>
  <c r="G5" i="15"/>
  <c r="H5" i="15"/>
  <c r="I5" i="15"/>
  <c r="B6" i="15"/>
  <c r="C6" i="15"/>
  <c r="D6" i="15"/>
  <c r="E6" i="15"/>
  <c r="F6" i="15"/>
  <c r="G6" i="15"/>
  <c r="H6" i="15"/>
  <c r="I6" i="15"/>
  <c r="B7" i="15"/>
  <c r="C7" i="15"/>
  <c r="D7" i="15"/>
  <c r="E7" i="15"/>
  <c r="F7" i="15"/>
  <c r="G7" i="15"/>
  <c r="H7" i="15"/>
  <c r="I7" i="15"/>
  <c r="B8" i="15"/>
  <c r="C8" i="15"/>
  <c r="D8" i="15"/>
  <c r="E8" i="15"/>
  <c r="F8" i="15"/>
  <c r="G8" i="15"/>
  <c r="H8" i="15"/>
  <c r="I8" i="15"/>
  <c r="B9" i="15"/>
  <c r="C9" i="15"/>
  <c r="D9" i="15"/>
  <c r="E9" i="15"/>
  <c r="F9" i="15"/>
  <c r="G9" i="15"/>
  <c r="H9" i="15"/>
  <c r="I9" i="15"/>
  <c r="B10" i="15"/>
  <c r="C10" i="15"/>
  <c r="D10" i="15"/>
  <c r="E10" i="15"/>
  <c r="F10" i="15"/>
  <c r="G10" i="15"/>
  <c r="H10" i="15"/>
  <c r="I10" i="15"/>
  <c r="B11" i="15"/>
  <c r="C11" i="15"/>
  <c r="D11" i="15"/>
  <c r="E11" i="15"/>
  <c r="F11" i="15"/>
  <c r="G11" i="15"/>
  <c r="H11" i="15"/>
  <c r="I11" i="15"/>
  <c r="B12" i="15"/>
  <c r="C12" i="15"/>
  <c r="D12" i="15"/>
  <c r="E12" i="15"/>
  <c r="F12" i="15"/>
  <c r="G12" i="15"/>
  <c r="H12" i="15"/>
  <c r="I12" i="15"/>
  <c r="B13" i="15"/>
  <c r="C13" i="15"/>
  <c r="D13" i="15"/>
  <c r="E13" i="15"/>
  <c r="F13" i="15"/>
  <c r="G13" i="15"/>
  <c r="H13" i="15"/>
  <c r="I13" i="15"/>
  <c r="B14" i="15"/>
  <c r="C14" i="15"/>
  <c r="D14" i="15"/>
  <c r="E14" i="15"/>
  <c r="F14" i="15"/>
  <c r="G14" i="15"/>
  <c r="H14" i="15"/>
  <c r="I14" i="15"/>
  <c r="B15" i="15"/>
  <c r="C15" i="15"/>
  <c r="D15" i="15"/>
  <c r="E15" i="15"/>
  <c r="F15" i="15"/>
  <c r="G15" i="15"/>
  <c r="H15" i="15"/>
  <c r="I15" i="15"/>
  <c r="B16" i="15"/>
  <c r="C16" i="15"/>
  <c r="D16" i="15"/>
  <c r="E16" i="15"/>
  <c r="F16" i="15"/>
  <c r="G16" i="15"/>
  <c r="H16" i="15"/>
  <c r="I16" i="15"/>
  <c r="B17" i="15"/>
  <c r="C17" i="15"/>
  <c r="D17" i="15"/>
  <c r="E17" i="15"/>
  <c r="F17" i="15"/>
  <c r="G17" i="15"/>
  <c r="H17" i="15"/>
  <c r="I17" i="15"/>
  <c r="B18" i="15"/>
  <c r="C18" i="15"/>
  <c r="D18" i="15"/>
  <c r="E18" i="15"/>
  <c r="F18" i="15"/>
  <c r="G18" i="15"/>
  <c r="H18" i="15"/>
  <c r="I18" i="15"/>
  <c r="B19" i="15"/>
  <c r="C19" i="15"/>
  <c r="D19" i="15"/>
  <c r="E19" i="15"/>
  <c r="F19" i="15"/>
  <c r="G19" i="15"/>
  <c r="H19" i="15"/>
  <c r="I19" i="15"/>
  <c r="L10" i="23"/>
  <c r="L2" i="23"/>
  <c r="E12" i="20"/>
  <c r="D27" i="14"/>
  <c r="C27" i="14"/>
  <c r="B27" i="14"/>
  <c r="D26" i="14"/>
  <c r="C26" i="14"/>
  <c r="B26" i="14"/>
  <c r="D25" i="14"/>
  <c r="C25" i="14"/>
  <c r="B25" i="14"/>
  <c r="D24" i="14"/>
  <c r="C24" i="14"/>
  <c r="B24" i="14"/>
  <c r="D23" i="14"/>
  <c r="C23" i="14"/>
  <c r="B23" i="14"/>
  <c r="D22" i="14"/>
  <c r="C22" i="14"/>
  <c r="B22" i="14"/>
  <c r="D21" i="14"/>
  <c r="C21" i="14"/>
  <c r="B21" i="14"/>
  <c r="R20" i="14"/>
  <c r="Q20" i="14"/>
  <c r="P20" i="14"/>
  <c r="D20" i="14"/>
  <c r="C20" i="14"/>
  <c r="B20" i="14"/>
  <c r="R19" i="14"/>
  <c r="Q19" i="14"/>
  <c r="P19" i="14"/>
  <c r="D19" i="14"/>
  <c r="C19" i="14"/>
  <c r="B19" i="14"/>
  <c r="R18" i="14"/>
  <c r="Q18" i="14"/>
  <c r="P18" i="14"/>
  <c r="D18" i="14"/>
  <c r="C18" i="14"/>
  <c r="B18" i="14"/>
  <c r="R17" i="14"/>
  <c r="Q17" i="14"/>
  <c r="P17" i="14"/>
  <c r="D17" i="14"/>
  <c r="C17" i="14"/>
  <c r="B17" i="14"/>
  <c r="R16" i="14"/>
  <c r="Q16" i="14"/>
  <c r="P16" i="14"/>
  <c r="R15" i="14"/>
  <c r="Q15" i="14"/>
  <c r="P15" i="14"/>
  <c r="R14" i="14"/>
  <c r="Q14" i="14"/>
  <c r="P14" i="14"/>
  <c r="R13" i="14"/>
  <c r="Q13" i="14"/>
  <c r="P13" i="14"/>
  <c r="R12" i="14"/>
  <c r="Q12" i="14"/>
  <c r="P12" i="14"/>
  <c r="D12" i="14"/>
  <c r="C12" i="14"/>
  <c r="B12" i="14"/>
  <c r="R11" i="14"/>
  <c r="Q11" i="14"/>
  <c r="P11" i="14"/>
  <c r="D11" i="14"/>
  <c r="C11" i="14"/>
  <c r="B11" i="14"/>
  <c r="R10" i="14"/>
  <c r="Q10" i="14"/>
  <c r="P10" i="14"/>
  <c r="D10" i="14"/>
  <c r="C10" i="14"/>
  <c r="B10" i="14"/>
  <c r="D9" i="14"/>
  <c r="C9" i="14"/>
  <c r="B9" i="14"/>
  <c r="D8" i="14"/>
  <c r="C8" i="14"/>
  <c r="B8" i="14"/>
  <c r="D7" i="14"/>
  <c r="C7" i="14"/>
  <c r="B7" i="14"/>
  <c r="D6" i="14"/>
  <c r="C6" i="14"/>
  <c r="B6" i="14"/>
  <c r="D5" i="14"/>
  <c r="C5" i="14"/>
  <c r="B5" i="14"/>
  <c r="D4" i="14"/>
  <c r="C4" i="14"/>
  <c r="B4" i="14"/>
  <c r="D3" i="14"/>
  <c r="C3" i="14"/>
  <c r="B3" i="14"/>
  <c r="D2" i="14"/>
  <c r="C2" i="14"/>
  <c r="B2" i="14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F2" i="12"/>
  <c r="F1" i="12"/>
  <c r="E21" i="13" l="1"/>
  <c r="D22" i="12"/>
  <c r="F22" i="12" s="1"/>
  <c r="L3" i="23"/>
  <c r="L5" i="23"/>
  <c r="L7" i="23"/>
  <c r="L9" i="23"/>
  <c r="L11" i="23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2" i="12" l="1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8" i="12"/>
  <c r="E8" i="12"/>
  <c r="F7" i="12"/>
  <c r="E7" i="12"/>
  <c r="F6" i="12"/>
  <c r="E6" i="12"/>
</calcChain>
</file>

<file path=xl/sharedStrings.xml><?xml version="1.0" encoding="utf-8"?>
<sst xmlns="http://schemas.openxmlformats.org/spreadsheetml/2006/main" count="57" uniqueCount="39">
  <si>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</si>
  <si>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df</t>
  </si>
  <si>
    <t>(count-1)</t>
  </si>
  <si>
    <t>Use a normal distribution (NORM…)</t>
  </si>
  <si>
    <t>Mean</t>
  </si>
  <si>
    <t>SE</t>
  </si>
  <si>
    <t>non-cumul.</t>
  </si>
  <si>
    <t>cumul.</t>
  </si>
  <si>
    <t>Z</t>
  </si>
  <si>
    <t>Probability</t>
  </si>
  <si>
    <t>Value</t>
  </si>
  <si>
    <t>d.f.</t>
  </si>
  <si>
    <t>SD</t>
  </si>
  <si>
    <r>
      <t>NORM</t>
    </r>
    <r>
      <rPr>
        <b/>
        <sz val="10"/>
        <rFont val="Arial"/>
        <family val="2"/>
      </rPr>
      <t>INV</t>
    </r>
  </si>
  <si>
    <t>t-value 1-tail</t>
  </si>
  <si>
    <t>Yes / 10</t>
  </si>
  <si>
    <t>Chi-values</t>
  </si>
  <si>
    <t>taken as the same for both data sets</t>
  </si>
  <si>
    <t>yes/10</t>
  </si>
  <si>
    <r>
      <t xml:space="preserve">F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</si>
  <si>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r>
      <t xml:space="preserve">Chi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</si>
  <si>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 xml:space="preserve">POISSON </t>
  </si>
  <si>
    <t>BINOMIAL</t>
  </si>
  <si>
    <t>% affected</t>
  </si>
  <si>
    <t>Np=lambda=mean</t>
  </si>
  <si>
    <t>mutations</t>
  </si>
  <si>
    <t>generations</t>
  </si>
  <si>
    <t>(should be &lt;5)</t>
  </si>
  <si>
    <t>(should be &gt;50)</t>
  </si>
  <si>
    <r>
      <t xml:space="preserve">Probabilities for </t>
    </r>
    <r>
      <rPr>
        <b/>
        <sz val="12"/>
        <color indexed="10"/>
        <rFont val="Arial"/>
        <family val="2"/>
      </rPr>
      <t>t-value</t>
    </r>
    <r>
      <rPr>
        <b/>
        <sz val="12"/>
        <rFont val="Arial"/>
        <family val="2"/>
      </rPr>
      <t xml:space="preserve"> and </t>
    </r>
    <r>
      <rPr>
        <b/>
        <sz val="12"/>
        <color indexed="12"/>
        <rFont val="Arial"/>
        <family val="2"/>
      </rPr>
      <t>d.f.          (5% 2-t              =                   2.5% 1-t)</t>
    </r>
  </si>
  <si>
    <r>
      <t>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DIST</t>
    </r>
  </si>
  <si>
    <t>NORM.DIST</t>
  </si>
  <si>
    <r>
      <t>=NORM.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DIST(</t>
    </r>
    <r>
      <rPr>
        <b/>
        <sz val="10"/>
        <color indexed="10"/>
        <rFont val="Arial"/>
        <family val="2"/>
      </rPr>
      <t>Z</t>
    </r>
    <r>
      <rPr>
        <b/>
        <sz val="10"/>
        <rFont val="Arial"/>
        <family val="2"/>
      </rPr>
      <t>)</t>
    </r>
  </si>
  <si>
    <t>=NORM.DIST(X,Mean,SD,T/F)</t>
  </si>
  <si>
    <r>
      <t>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INV</t>
    </r>
  </si>
  <si>
    <r>
      <t>=NORM.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INV(Prob)</t>
    </r>
  </si>
  <si>
    <t>=NORM.INV(Prob,Mean,SD)</t>
  </si>
  <si>
    <t>cumulative</t>
  </si>
  <si>
    <t>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</si>
</sst>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0.0"/>
    <numFmt numFmtId="166" formatCode="0.000%"/>
    <numFmt numFmtId="167" formatCode="###0.00_)"/>
    <numFmt numFmtId="168" formatCode="#,##0_)"/>
    <numFmt numFmtId="169" formatCode="&quot;Out of &quot;00"/>
    <numFmt numFmtId="170" formatCode="0&quot;/generation&quot;"/>
    <numFmt numFmtId="171" formatCode="0&quot;/gen&quot;"/>
  </numFmts>
  <fonts count="35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6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6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3999755851924192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0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0" borderId="0">
      <alignment horizontal="center" vertical="center" wrapText="1"/>
    </xf>
    <xf numFmtId="0" fontId="20" fillId="0" borderId="0">
      <alignment horizontal="left" vertical="center" wrapText="1"/>
    </xf>
    <xf numFmtId="167" fontId="21" fillId="0" borderId="10" applyNumberFormat="0" applyFill="0">
      <alignment horizontal="right"/>
    </xf>
    <xf numFmtId="168" fontId="22" fillId="0" borderId="10">
      <alignment horizontal="right" vertical="center"/>
    </xf>
    <xf numFmtId="49" fontId="23" fillId="0" borderId="10">
      <alignment horizontal="left" vertical="center"/>
    </xf>
    <xf numFmtId="167" fontId="21" fillId="0" borderId="10" applyNumberFormat="0" applyFill="0">
      <alignment horizontal="right"/>
    </xf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0" borderId="10">
      <alignment horizontal="left"/>
    </xf>
    <xf numFmtId="0" fontId="26" fillId="0" borderId="11">
      <alignment horizontal="right" vertical="center"/>
    </xf>
    <xf numFmtId="0" fontId="27" fillId="0" borderId="10">
      <alignment horizontal="left" vertical="center"/>
    </xf>
    <xf numFmtId="0" fontId="21" fillId="0" borderId="10">
      <alignment horizontal="left" vertical="center"/>
    </xf>
    <xf numFmtId="0" fontId="25" fillId="0" borderId="10">
      <alignment horizontal="left"/>
    </xf>
    <xf numFmtId="0" fontId="25" fillId="18" borderId="0">
      <alignment horizontal="centerContinuous" wrapText="1"/>
    </xf>
    <xf numFmtId="49" fontId="25" fillId="18" borderId="12">
      <alignment horizontal="left" vertical="center"/>
    </xf>
    <xf numFmtId="0" fontId="25" fillId="18" borderId="0">
      <alignment horizontal="centerContinuous" vertical="center" wrapText="1"/>
    </xf>
    <xf numFmtId="3" fontId="22" fillId="0" borderId="0">
      <alignment horizontal="left" vertical="center"/>
    </xf>
    <xf numFmtId="0" fontId="19" fillId="0" borderId="0">
      <alignment horizontal="left" vertical="center"/>
    </xf>
    <xf numFmtId="0" fontId="28" fillId="0" borderId="0" applyNumberFormat="0" applyFill="0" applyBorder="0" applyAlignment="0" applyProtection="0"/>
    <xf numFmtId="0" fontId="29" fillId="0" borderId="0">
      <alignment horizontal="right"/>
    </xf>
    <xf numFmtId="49" fontId="29" fillId="0" borderId="0">
      <alignment horizontal="center"/>
    </xf>
    <xf numFmtId="0" fontId="23" fillId="0" borderId="0">
      <alignment horizontal="right"/>
    </xf>
    <xf numFmtId="0" fontId="29" fillId="0" borderId="0">
      <alignment horizontal="left"/>
    </xf>
    <xf numFmtId="49" fontId="22" fillId="0" borderId="0">
      <alignment horizontal="left" vertical="center"/>
    </xf>
    <xf numFmtId="49" fontId="23" fillId="0" borderId="10">
      <alignment horizontal="left"/>
    </xf>
    <xf numFmtId="167" fontId="22" fillId="0" borderId="0" applyNumberFormat="0">
      <alignment horizontal="right"/>
    </xf>
    <xf numFmtId="0" fontId="26" fillId="19" borderId="0">
      <alignment horizontal="centerContinuous" vertical="center" wrapText="1"/>
    </xf>
    <xf numFmtId="0" fontId="26" fillId="0" borderId="13">
      <alignment horizontal="left" vertical="center"/>
    </xf>
    <xf numFmtId="0" fontId="30" fillId="0" borderId="0">
      <alignment horizontal="left" vertical="top"/>
    </xf>
    <xf numFmtId="0" fontId="25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30" fillId="0" borderId="0">
      <alignment horizontal="left" vertical="top"/>
    </xf>
    <xf numFmtId="0" fontId="20" fillId="0" borderId="0">
      <alignment horizontal="left"/>
    </xf>
    <xf numFmtId="0" fontId="21" fillId="0" borderId="0">
      <alignment horizontal="left"/>
    </xf>
    <xf numFmtId="49" fontId="22" fillId="0" borderId="10">
      <alignment horizontal="left"/>
    </xf>
    <xf numFmtId="0" fontId="26" fillId="0" borderId="11">
      <alignment horizontal="left"/>
    </xf>
    <xf numFmtId="0" fontId="25" fillId="0" borderId="0">
      <alignment horizontal="left" vertical="center"/>
    </xf>
    <xf numFmtId="49" fontId="29" fillId="0" borderId="10">
      <alignment horizontal="left"/>
    </xf>
    <xf numFmtId="9" fontId="3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Border="1"/>
    <xf numFmtId="0" fontId="2" fillId="4" borderId="0" xfId="1" applyFont="1" applyFill="1" applyBorder="1"/>
    <xf numFmtId="0" fontId="9" fillId="0" borderId="0" xfId="1" applyFont="1" applyBorder="1"/>
    <xf numFmtId="0" fontId="1" fillId="0" borderId="5" xfId="1" applyBorder="1"/>
    <xf numFmtId="0" fontId="2" fillId="0" borderId="0" xfId="1" applyFont="1" applyBorder="1"/>
    <xf numFmtId="0" fontId="1" fillId="0" borderId="6" xfId="1" applyBorder="1"/>
    <xf numFmtId="0" fontId="2" fillId="0" borderId="7" xfId="1" applyFont="1" applyBorder="1"/>
    <xf numFmtId="0" fontId="1" fillId="0" borderId="7" xfId="1" applyBorder="1"/>
    <xf numFmtId="0" fontId="1" fillId="0" borderId="8" xfId="1" applyBorder="1"/>
    <xf numFmtId="0" fontId="3" fillId="3" borderId="0" xfId="1" applyFont="1" applyFill="1" applyBorder="1" applyAlignment="1">
      <alignment horizontal="center"/>
    </xf>
    <xf numFmtId="0" fontId="3" fillId="5" borderId="0" xfId="1" applyFont="1" applyFill="1" applyBorder="1" applyAlignment="1">
      <alignment horizontal="center"/>
    </xf>
    <xf numFmtId="0" fontId="3" fillId="6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165" fontId="10" fillId="0" borderId="0" xfId="1" applyNumberFormat="1" applyFont="1" applyBorder="1"/>
    <xf numFmtId="166" fontId="11" fillId="3" borderId="9" xfId="1" applyNumberFormat="1" applyFont="1" applyFill="1" applyBorder="1"/>
    <xf numFmtId="166" fontId="11" fillId="0" borderId="0" xfId="1" applyNumberFormat="1" applyFont="1" applyBorder="1"/>
    <xf numFmtId="165" fontId="12" fillId="3" borderId="9" xfId="1" applyNumberFormat="1" applyFont="1" applyFill="1" applyBorder="1"/>
    <xf numFmtId="165" fontId="12" fillId="0" borderId="0" xfId="1" applyNumberFormat="1" applyFont="1" applyBorder="1"/>
    <xf numFmtId="165" fontId="13" fillId="0" borderId="0" xfId="1" applyNumberFormat="1" applyFont="1"/>
    <xf numFmtId="166" fontId="13" fillId="3" borderId="9" xfId="1" applyNumberFormat="1" applyFont="1" applyFill="1" applyBorder="1"/>
    <xf numFmtId="166" fontId="15" fillId="0" borderId="0" xfId="1" applyNumberFormat="1" applyFont="1" applyBorder="1"/>
    <xf numFmtId="0" fontId="9" fillId="0" borderId="0" xfId="1" applyFont="1"/>
    <xf numFmtId="0" fontId="1" fillId="5" borderId="0" xfId="1" applyFill="1" applyBorder="1" applyAlignment="1">
      <alignment horizontal="center"/>
    </xf>
    <xf numFmtId="0" fontId="3" fillId="6" borderId="0" xfId="1" applyFont="1" applyFill="1" applyAlignment="1">
      <alignment horizontal="center"/>
    </xf>
    <xf numFmtId="165" fontId="1" fillId="0" borderId="0" xfId="1" applyNumberFormat="1"/>
    <xf numFmtId="166" fontId="13" fillId="0" borderId="0" xfId="1" applyNumberFormat="1" applyFont="1" applyBorder="1"/>
    <xf numFmtId="166" fontId="14" fillId="0" borderId="0" xfId="1" applyNumberFormat="1" applyFont="1" applyBorder="1"/>
    <xf numFmtId="0" fontId="31" fillId="0" borderId="0" xfId="1" applyFont="1"/>
    <xf numFmtId="165" fontId="12" fillId="0" borderId="0" xfId="1" applyNumberFormat="1" applyFont="1"/>
    <xf numFmtId="165" fontId="16" fillId="0" borderId="0" xfId="1" applyNumberFormat="1" applyFont="1"/>
    <xf numFmtId="10" fontId="2" fillId="0" borderId="0" xfId="2" applyNumberFormat="1" applyFont="1"/>
    <xf numFmtId="0" fontId="1" fillId="20" borderId="0" xfId="1" applyFill="1"/>
    <xf numFmtId="0" fontId="3" fillId="20" borderId="0" xfId="1" applyFont="1" applyFill="1" applyAlignment="1">
      <alignment horizontal="center"/>
    </xf>
    <xf numFmtId="165" fontId="1" fillId="3" borderId="0" xfId="1" applyNumberFormat="1" applyFill="1"/>
    <xf numFmtId="0" fontId="1" fillId="0" borderId="0" xfId="1" applyAlignment="1">
      <alignment wrapText="1"/>
    </xf>
    <xf numFmtId="0" fontId="33" fillId="0" borderId="0" xfId="0" applyFont="1"/>
    <xf numFmtId="164" fontId="3" fillId="21" borderId="9" xfId="2" applyNumberFormat="1" applyFont="1" applyFill="1" applyBorder="1"/>
    <xf numFmtId="9" fontId="33" fillId="0" borderId="9" xfId="61" applyFont="1" applyBorder="1"/>
    <xf numFmtId="9" fontId="34" fillId="0" borderId="9" xfId="61" applyFont="1" applyBorder="1"/>
    <xf numFmtId="164" fontId="1" fillId="0" borderId="9" xfId="1" applyNumberFormat="1" applyBorder="1"/>
    <xf numFmtId="9" fontId="3" fillId="0" borderId="12" xfId="1" applyNumberFormat="1" applyFont="1" applyBorder="1" applyAlignment="1"/>
    <xf numFmtId="169" fontId="3" fillId="0" borderId="0" xfId="1" applyNumberFormat="1" applyFont="1"/>
    <xf numFmtId="164" fontId="3" fillId="0" borderId="9" xfId="2" applyNumberFormat="1" applyFont="1" applyBorder="1"/>
    <xf numFmtId="9" fontId="3" fillId="0" borderId="0" xfId="1" applyNumberFormat="1" applyFont="1"/>
    <xf numFmtId="170" fontId="3" fillId="0" borderId="0" xfId="1" applyNumberFormat="1" applyFont="1" applyAlignment="1">
      <alignment horizontal="center"/>
    </xf>
    <xf numFmtId="9" fontId="3" fillId="3" borderId="9" xfId="2" applyFont="1" applyFill="1" applyBorder="1"/>
    <xf numFmtId="171" fontId="3" fillId="0" borderId="0" xfId="1" applyNumberFormat="1" applyFont="1" applyAlignment="1">
      <alignment horizontal="center"/>
    </xf>
    <xf numFmtId="9" fontId="3" fillId="0" borderId="0" xfId="2" applyFont="1" applyBorder="1"/>
    <xf numFmtId="1" fontId="3" fillId="0" borderId="9" xfId="1" applyNumberFormat="1" applyFont="1" applyBorder="1" applyAlignment="1">
      <alignment horizontal="center"/>
    </xf>
    <xf numFmtId="9" fontId="3" fillId="0" borderId="9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2" fontId="2" fillId="0" borderId="0" xfId="1" applyNumberFormat="1" applyFont="1"/>
    <xf numFmtId="0" fontId="3" fillId="6" borderId="0" xfId="1" applyFont="1" applyFill="1" applyAlignment="1">
      <alignment horizontal="center"/>
    </xf>
    <xf numFmtId="0" fontId="3" fillId="0" borderId="0" xfId="1" quotePrefix="1" applyFont="1" applyAlignment="1">
      <alignment horizontal="center"/>
    </xf>
    <xf numFmtId="0" fontId="3" fillId="3" borderId="9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3" fillId="3" borderId="9" xfId="1" applyFont="1" applyFill="1" applyBorder="1" applyAlignment="1">
      <alignment horizontal="center"/>
    </xf>
    <xf numFmtId="9" fontId="3" fillId="0" borderId="12" xfId="1" applyNumberFormat="1" applyFont="1" applyBorder="1" applyAlignment="1">
      <alignment horizontal="center"/>
    </xf>
  </cellXfs>
  <cellStyles count="62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" xfId="61" builtinId="5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16279069767441"/>
          <c:y val="0.13596549464387481"/>
          <c:w val="0.78779069767442211"/>
          <c:h val="0.69298542431394061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3.345755644122141E-5</c:v>
              </c:pt>
              <c:pt idx="1">
                <c:v>2.1817067376144134E-4</c:v>
              </c:pt>
              <c:pt idx="2">
                <c:v>1.1079621029844999E-3</c:v>
              </c:pt>
              <c:pt idx="3">
                <c:v>4.3820751233921472E-3</c:v>
              </c:pt>
              <c:pt idx="4">
                <c:v>1.3497741628297005E-2</c:v>
              </c:pt>
              <c:pt idx="5">
                <c:v>3.237939891647304E-2</c:v>
              </c:pt>
              <c:pt idx="6">
                <c:v>6.0492681129786147E-2</c:v>
              </c:pt>
              <c:pt idx="7">
                <c:v>8.8016331691075006E-2</c:v>
              </c:pt>
              <c:pt idx="8">
                <c:v>9.9735570100358537E-2</c:v>
              </c:pt>
              <c:pt idx="9">
                <c:v>8.8016331691075006E-2</c:v>
              </c:pt>
              <c:pt idx="10">
                <c:v>6.0492681129786147E-2</c:v>
              </c:pt>
              <c:pt idx="11">
                <c:v>3.237939891647304E-2</c:v>
              </c:pt>
              <c:pt idx="12">
                <c:v>1.3497741628297005E-2</c:v>
              </c:pt>
              <c:pt idx="13">
                <c:v>4.3820751233921472E-3</c:v>
              </c:pt>
              <c:pt idx="14">
                <c:v>1.1079621029844999E-3</c:v>
              </c:pt>
              <c:pt idx="15">
                <c:v>2.1817067376144134E-4</c:v>
              </c:pt>
              <c:pt idx="16">
                <c:v>3.345755644122141E-5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72544"/>
        <c:axId val="452673104"/>
      </c:scatterChart>
      <c:valAx>
        <c:axId val="452672544"/>
        <c:scaling>
          <c:orientation val="minMax"/>
          <c:max val="4"/>
          <c:min val="-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673104"/>
        <c:crosses val="autoZero"/>
        <c:crossBetween val="midCat"/>
      </c:valAx>
      <c:valAx>
        <c:axId val="452673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672544"/>
        <c:crosses val="autoZero"/>
        <c:crossBetween val="midCat"/>
        <c:majorUnit val="1.0000000000000005E-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1497683134337"/>
          <c:y val="0.1380021190011799"/>
          <c:w val="0.76811811627637283"/>
          <c:h val="0.6943246887717015"/>
        </c:manualLayout>
      </c:layout>
      <c:scatterChart>
        <c:scatterStyle val="lineMarker"/>
        <c:varyColors val="0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3.1686034609235231E-5</c:v>
              </c:pt>
              <c:pt idx="1">
                <c:v>2.3267337366883611E-4</c:v>
              </c:pt>
              <c:pt idx="2">
                <c:v>1.34996722323544E-3</c:v>
              </c:pt>
              <c:pt idx="3">
                <c:v>6.2096798587456641E-3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0.15865525975899639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0.97724993796381576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75344"/>
        <c:axId val="452675904"/>
      </c:scatterChart>
      <c:valAx>
        <c:axId val="452675344"/>
        <c:scaling>
          <c:orientation val="minMax"/>
          <c:max val="4"/>
          <c:min val="-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675904"/>
        <c:crosses val="autoZero"/>
        <c:crossBetween val="midCat"/>
      </c:valAx>
      <c:valAx>
        <c:axId val="45267590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675344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t-Distribution</a:t>
            </a:r>
          </a:p>
        </c:rich>
      </c:tx>
      <c:layout>
        <c:manualLayout>
          <c:xMode val="edge"/>
          <c:yMode val="edge"/>
          <c:x val="0.40556660039761555"/>
          <c:y val="2.807022353039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14115308151093"/>
          <c:y val="0.12982478382809728"/>
          <c:w val="0.81510934393638168"/>
          <c:h val="0.7315802007610345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MoreDists!$B$1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MoreDists!$B$2:$B$12</c:f>
              <c:numCache>
                <c:formatCode>0.00%</c:formatCode>
                <c:ptCount val="11"/>
                <c:pt idx="0">
                  <c:v>1</c:v>
                </c:pt>
                <c:pt idx="1">
                  <c:v>0.36321746764912277</c:v>
                </c:pt>
                <c:pt idx="2">
                  <c:v>0.10193947882985836</c:v>
                </c:pt>
                <c:pt idx="3">
                  <c:v>3.0099247897462586E-2</c:v>
                </c:pt>
                <c:pt idx="4">
                  <c:v>1.0323415480831452E-2</c:v>
                </c:pt>
                <c:pt idx="5">
                  <c:v>4.1047159800533242E-3</c:v>
                </c:pt>
                <c:pt idx="6">
                  <c:v>1.8461382895940148E-3</c:v>
                </c:pt>
                <c:pt idx="7">
                  <c:v>9.1674751439840504E-4</c:v>
                </c:pt>
                <c:pt idx="8">
                  <c:v>4.9290666057244384E-4</c:v>
                </c:pt>
                <c:pt idx="9">
                  <c:v>2.8267997424389713E-4</c:v>
                </c:pt>
                <c:pt idx="10">
                  <c:v>1.7094757574296368E-4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MoreDists!$C$1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MoreDists!$C$2:$C$12</c:f>
              <c:numCache>
                <c:formatCode>0.00%</c:formatCode>
                <c:ptCount val="11"/>
                <c:pt idx="0">
                  <c:v>1</c:v>
                </c:pt>
                <c:pt idx="1">
                  <c:v>0.33317013591547762</c:v>
                </c:pt>
                <c:pt idx="2">
                  <c:v>6.3945007284720065E-2</c:v>
                </c:pt>
                <c:pt idx="3">
                  <c:v>8.9727374772233109E-3</c:v>
                </c:pt>
                <c:pt idx="4">
                  <c:v>1.1593168497611149E-3</c:v>
                </c:pt>
                <c:pt idx="5">
                  <c:v>1.5836951462202693E-4</c:v>
                </c:pt>
                <c:pt idx="6">
                  <c:v>2.4326545511038509E-5</c:v>
                </c:pt>
                <c:pt idx="7">
                  <c:v>4.2801155811278084E-6</c:v>
                </c:pt>
                <c:pt idx="8">
                  <c:v>8.6109303827075996E-7</c:v>
                </c:pt>
                <c:pt idx="9">
                  <c:v>1.9614714251759089E-7</c:v>
                </c:pt>
                <c:pt idx="10">
                  <c:v>4.9968981429249265E-8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MoreDists!$D$1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MoreDists!$D$2:$D$12</c:f>
              <c:numCache>
                <c:formatCode>0.00%</c:formatCode>
                <c:ptCount val="11"/>
                <c:pt idx="0">
                  <c:v>1</c:v>
                </c:pt>
                <c:pt idx="1">
                  <c:v>0.32530861542602985</c:v>
                </c:pt>
                <c:pt idx="2">
                  <c:v>5.4625044962983073E-2</c:v>
                </c:pt>
                <c:pt idx="3">
                  <c:v>5.3899640656519532E-3</c:v>
                </c:pt>
                <c:pt idx="4">
                  <c:v>3.8184563608375675E-4</c:v>
                </c:pt>
                <c:pt idx="5">
                  <c:v>2.3296685467007776E-5</c:v>
                </c:pt>
                <c:pt idx="6">
                  <c:v>1.3942768767204719E-6</c:v>
                </c:pt>
                <c:pt idx="7">
                  <c:v>8.8699586672206565E-8</c:v>
                </c:pt>
                <c:pt idx="8">
                  <c:v>6.2658224757007789E-9</c:v>
                </c:pt>
                <c:pt idx="9">
                  <c:v>5.0148319161478855E-10</c:v>
                </c:pt>
                <c:pt idx="10">
                  <c:v>4.5752514082296109E-11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056496"/>
        <c:axId val="456057056"/>
      </c:scatterChart>
      <c:valAx>
        <c:axId val="456056496"/>
        <c:scaling>
          <c:orientation val="minMax"/>
          <c:max val="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057056"/>
        <c:crosses val="autoZero"/>
        <c:crossBetween val="midCat"/>
      </c:valAx>
      <c:valAx>
        <c:axId val="45605705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05649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562624254473228"/>
          <c:y val="0.94386126620968214"/>
          <c:w val="0.31013916500994154"/>
          <c:h val="4.385972426624908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Chi-Distribution</a:t>
            </a:r>
          </a:p>
        </c:rich>
      </c:tx>
      <c:layout>
        <c:manualLayout>
          <c:xMode val="edge"/>
          <c:yMode val="edge"/>
          <c:x val="0.38709745165744736"/>
          <c:y val="2.80210397235521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29060485726979"/>
          <c:y val="0.14711045854864901"/>
          <c:w val="0.78673972813712501"/>
          <c:h val="0.684764158244306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MoreDists!$B$16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MoreDists!$B$17:$B$27</c:f>
              <c:numCache>
                <c:formatCode>0.00%</c:formatCode>
                <c:ptCount val="11"/>
                <c:pt idx="0">
                  <c:v>1</c:v>
                </c:pt>
                <c:pt idx="1">
                  <c:v>0.60653065971263342</c:v>
                </c:pt>
                <c:pt idx="2">
                  <c:v>0.36787944117144233</c:v>
                </c:pt>
                <c:pt idx="3">
                  <c:v>0.22313016014842982</c:v>
                </c:pt>
                <c:pt idx="4">
                  <c:v>0.1353352832366127</c:v>
                </c:pt>
                <c:pt idx="5">
                  <c:v>8.20849986238988E-2</c:v>
                </c:pt>
                <c:pt idx="6">
                  <c:v>4.9787068367863944E-2</c:v>
                </c:pt>
                <c:pt idx="7">
                  <c:v>3.0197383422318501E-2</c:v>
                </c:pt>
                <c:pt idx="8">
                  <c:v>1.8315638888734179E-2</c:v>
                </c:pt>
                <c:pt idx="9">
                  <c:v>1.1108996538242306E-2</c:v>
                </c:pt>
                <c:pt idx="10">
                  <c:v>6.737946999085467E-3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MoreDists!$C$16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MoreDists!$C$17:$C$27</c:f>
              <c:numCache>
                <c:formatCode>0.00%</c:formatCode>
                <c:ptCount val="11"/>
                <c:pt idx="0">
                  <c:v>1</c:v>
                </c:pt>
                <c:pt idx="1">
                  <c:v>0.90979598956895014</c:v>
                </c:pt>
                <c:pt idx="2">
                  <c:v>0.73575888234288478</c:v>
                </c:pt>
                <c:pt idx="3">
                  <c:v>0.55782540037107464</c:v>
                </c:pt>
                <c:pt idx="4">
                  <c:v>0.40600584970983811</c:v>
                </c:pt>
                <c:pt idx="5">
                  <c:v>0.28729749518364578</c:v>
                </c:pt>
                <c:pt idx="6">
                  <c:v>0.19914827347145578</c:v>
                </c:pt>
                <c:pt idx="7">
                  <c:v>0.13588822540043324</c:v>
                </c:pt>
                <c:pt idx="8">
                  <c:v>9.1578194443670893E-2</c:v>
                </c:pt>
                <c:pt idx="9">
                  <c:v>6.1099480960332686E-2</c:v>
                </c:pt>
                <c:pt idx="10">
                  <c:v>4.0427681994512799E-2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MoreDists!$D$16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MoreDists!$D$17:$D$27</c:f>
              <c:numCache>
                <c:formatCode>0.00%</c:formatCode>
                <c:ptCount val="11"/>
                <c:pt idx="0">
                  <c:v>1</c:v>
                </c:pt>
                <c:pt idx="1">
                  <c:v>0.98561232203302929</c:v>
                </c:pt>
                <c:pt idx="2">
                  <c:v>0.91969860292860584</c:v>
                </c:pt>
                <c:pt idx="3">
                  <c:v>0.80884683053805806</c:v>
                </c:pt>
                <c:pt idx="4">
                  <c:v>0.6766764161830634</c:v>
                </c:pt>
                <c:pt idx="5">
                  <c:v>0.54381311588332959</c:v>
                </c:pt>
                <c:pt idx="6">
                  <c:v>0.42319008112684342</c:v>
                </c:pt>
                <c:pt idx="7">
                  <c:v>0.32084719886213409</c:v>
                </c:pt>
                <c:pt idx="8">
                  <c:v>0.23810330555354431</c:v>
                </c:pt>
                <c:pt idx="9">
                  <c:v>0.17357807091003602</c:v>
                </c:pt>
                <c:pt idx="10">
                  <c:v>0.12465201948308113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845888"/>
        <c:axId val="456892400"/>
      </c:scatterChart>
      <c:valAx>
        <c:axId val="28484588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892400"/>
        <c:crosses val="autoZero"/>
        <c:crossBetween val="midCat"/>
      </c:valAx>
      <c:valAx>
        <c:axId val="45689240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4845888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75634547971529"/>
          <c:y val="0.94045614572171765"/>
          <c:w val="0.27240191042561046"/>
          <c:h val="4.728550453349431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Binom-Distribution</a:t>
            </a:r>
          </a:p>
        </c:rich>
      </c:tx>
      <c:layout>
        <c:manualLayout>
          <c:xMode val="edge"/>
          <c:yMode val="edge"/>
          <c:x val="0.39626556016597603"/>
          <c:y val="2.81195079086115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3775933609959"/>
          <c:y val="0.13005272407732871"/>
          <c:w val="0.79668049792531115"/>
          <c:h val="0.7311072056239016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MoreDists!$P$9</c:f>
              <c:strCache>
                <c:ptCount val="1"/>
                <c:pt idx="0">
                  <c:v>0.3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MoreDists!$P$10:$P$20</c:f>
              <c:numCache>
                <c:formatCode>0.00%</c:formatCode>
                <c:ptCount val="11"/>
                <c:pt idx="0">
                  <c:v>2.8247524899999994E-2</c:v>
                </c:pt>
                <c:pt idx="1">
                  <c:v>0.1493083459</c:v>
                </c:pt>
                <c:pt idx="2">
                  <c:v>0.3827827863999998</c:v>
                </c:pt>
                <c:pt idx="3">
                  <c:v>0.64961071839999995</c:v>
                </c:pt>
                <c:pt idx="4">
                  <c:v>0.84973166739999995</c:v>
                </c:pt>
                <c:pt idx="5">
                  <c:v>0.95265101260000007</c:v>
                </c:pt>
                <c:pt idx="6">
                  <c:v>0.98940792160000002</c:v>
                </c:pt>
                <c:pt idx="7">
                  <c:v>0.99840961360000002</c:v>
                </c:pt>
                <c:pt idx="8">
                  <c:v>0.99985631409999998</c:v>
                </c:pt>
                <c:pt idx="9">
                  <c:v>0.99999409509999992</c:v>
                </c:pt>
                <c:pt idx="10">
                  <c:v>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MoreDists!$Q$9</c:f>
              <c:strCache>
                <c:ptCount val="1"/>
                <c:pt idx="0">
                  <c:v>0.6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MoreDists!$Q$10:$Q$20</c:f>
              <c:numCache>
                <c:formatCode>0.00%</c:formatCode>
                <c:ptCount val="11"/>
                <c:pt idx="0">
                  <c:v>1.0485760000000014E-4</c:v>
                </c:pt>
                <c:pt idx="1">
                  <c:v>1.6777216000000011E-3</c:v>
                </c:pt>
                <c:pt idx="2">
                  <c:v>1.2294553600000004E-2</c:v>
                </c:pt>
                <c:pt idx="3">
                  <c:v>5.4761881600000027E-2</c:v>
                </c:pt>
                <c:pt idx="4">
                  <c:v>0.16623861760000003</c:v>
                </c:pt>
                <c:pt idx="5">
                  <c:v>0.36689674240000009</c:v>
                </c:pt>
                <c:pt idx="6">
                  <c:v>0.61771939840000012</c:v>
                </c:pt>
                <c:pt idx="7">
                  <c:v>0.83271024640000013</c:v>
                </c:pt>
                <c:pt idx="8">
                  <c:v>0.95364259839999999</c:v>
                </c:pt>
                <c:pt idx="9">
                  <c:v>0.99395338239999997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MoreDists!$R$9</c:f>
              <c:strCache>
                <c:ptCount val="1"/>
                <c:pt idx="0">
                  <c:v>0.9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MoreDists!$R$10:$R$20</c:f>
              <c:numCache>
                <c:formatCode>0.00%</c:formatCode>
                <c:ptCount val="11"/>
                <c:pt idx="0">
                  <c:v>9.9999999999999603E-11</c:v>
                </c:pt>
                <c:pt idx="1">
                  <c:v>9.0999999999999723E-9</c:v>
                </c:pt>
                <c:pt idx="2">
                  <c:v>3.7360000000000075E-7</c:v>
                </c:pt>
                <c:pt idx="3">
                  <c:v>9.1216000000000178E-6</c:v>
                </c:pt>
                <c:pt idx="4">
                  <c:v>1.4690260000000034E-4</c:v>
                </c:pt>
                <c:pt idx="5">
                  <c:v>1.6349374000000033E-3</c:v>
                </c:pt>
                <c:pt idx="6">
                  <c:v>1.2795198400000025E-2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12880"/>
        <c:axId val="456913440"/>
      </c:scatterChart>
      <c:valAx>
        <c:axId val="45691288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913440"/>
        <c:crosses val="autoZero"/>
        <c:crossBetween val="midCat"/>
      </c:valAx>
      <c:valAx>
        <c:axId val="45691344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912880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514522821576761"/>
          <c:y val="0.94376098418277676"/>
          <c:w val="0.36514522821576761"/>
          <c:h val="4.39367311072058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F-Distribution</a:t>
            </a:r>
          </a:p>
        </c:rich>
      </c:tx>
      <c:layout>
        <c:manualLayout>
          <c:xMode val="edge"/>
          <c:yMode val="edge"/>
          <c:x val="0.39919394136878428"/>
          <c:y val="2.80210397235521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83881288473089"/>
          <c:y val="0.12609467875598487"/>
          <c:w val="0.8568556822309773"/>
          <c:h val="0.74956281260502267"/>
        </c:manualLayout>
      </c:layout>
      <c:scatterChart>
        <c:scatterStyle val="smoothMarker"/>
        <c:varyColors val="0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0.49999999999883316</c:v>
              </c:pt>
              <c:pt idx="1">
                <c:v>0.43478260869463797</c:v>
              </c:pt>
              <c:pt idx="2">
                <c:v>0.38461538461448691</c:v>
              </c:pt>
              <c:pt idx="3">
                <c:v>0.34482758620609166</c:v>
              </c:pt>
              <c:pt idx="4">
                <c:v>0.31249999999927147</c:v>
              </c:pt>
              <c:pt idx="5">
                <c:v>0.28571428571361873</c:v>
              </c:pt>
              <c:pt idx="6">
                <c:v>0.26315789473622703</c:v>
              </c:pt>
              <c:pt idx="7">
                <c:v>0.24390243902382069</c:v>
              </c:pt>
              <c:pt idx="8">
                <c:v>0.227272727272196</c:v>
              </c:pt>
              <c:pt idx="9">
                <c:v>0.21276595744631158</c:v>
              </c:pt>
              <c:pt idx="10">
                <c:v>0.19999999999953333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0.16129032258026846</c:v>
              </c:pt>
              <c:pt idx="15">
                <c:v>0.1538461538457957</c:v>
              </c:pt>
              <c:pt idx="16">
                <c:v>0.14705882352906799</c:v>
              </c:pt>
              <c:pt idx="17">
                <c:v>0.14084507042220643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0.40272869237489733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0.23193359375593436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0.14944646769872064</c:v>
              </c:pt>
              <c:pt idx="8">
                <c:v>0.13148009016114048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0.14281831683063342</c:v>
              </c:pt>
              <c:pt idx="5">
                <c:v>0.10827364206645544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5.1466151120331642E-2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2.7258914057319873E-2</c:v>
              </c:pt>
              <c:pt idx="12">
                <c:v>2.24904845348049E-2</c:v>
              </c:pt>
              <c:pt idx="13">
                <c:v>1.8713849765002549E-2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1.1270225498419639E-2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0.17844590617265452</c:v>
              </c:pt>
              <c:pt idx="3">
                <c:v>0.10503265017659935</c:v>
              </c:pt>
              <c:pt idx="4">
                <c:v>6.259341270920378E-2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4.2397497106100501E-3</c:v>
              </c:pt>
              <c:pt idx="11">
                <c:v>2.8914608430729563E-3</c:v>
              </c:pt>
              <c:pt idx="12">
                <c:v>2.0037739317029213E-3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7.2638915116183481E-4</c:v>
              </c:pt>
              <c:pt idx="16">
                <c:v>5.3122411940403045E-4</c:v>
              </c:pt>
              <c:pt idx="17">
                <c:v>3.9289869365894997E-4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09904"/>
        <c:axId val="456910464"/>
      </c:scatterChart>
      <c:valAx>
        <c:axId val="456909904"/>
        <c:scaling>
          <c:orientation val="minMax"/>
          <c:max val="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910464"/>
        <c:crosses val="autoZero"/>
        <c:crossBetween val="midCat"/>
      </c:valAx>
      <c:valAx>
        <c:axId val="456910464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909904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887132102850311"/>
          <c:y val="0.9474614056526085"/>
          <c:w val="0.3467745349264183"/>
          <c:h val="4.02802446026062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07780510207086"/>
          <c:y val="5.44663468187188E-2"/>
          <c:w val="0.83980682053865074"/>
          <c:h val="0.85621097199025409"/>
        </c:manualLayout>
      </c:layout>
      <c:scatterChart>
        <c:scatterStyle val="smoothMarker"/>
        <c:varyColors val="0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0.49999999999883316</c:v>
              </c:pt>
              <c:pt idx="1">
                <c:v>0.43478260869463797</c:v>
              </c:pt>
              <c:pt idx="2">
                <c:v>0.38461538461448691</c:v>
              </c:pt>
              <c:pt idx="3">
                <c:v>0.34482758620609166</c:v>
              </c:pt>
              <c:pt idx="4">
                <c:v>0.31249999999927147</c:v>
              </c:pt>
              <c:pt idx="5">
                <c:v>0.28571428571361873</c:v>
              </c:pt>
              <c:pt idx="6">
                <c:v>0.26315789473622703</c:v>
              </c:pt>
              <c:pt idx="7">
                <c:v>0.24390243902382069</c:v>
              </c:pt>
              <c:pt idx="8">
                <c:v>0.227272727272196</c:v>
              </c:pt>
              <c:pt idx="9">
                <c:v>0.21276595744631158</c:v>
              </c:pt>
              <c:pt idx="10">
                <c:v>0.19999999999953333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0.16129032258026846</c:v>
              </c:pt>
              <c:pt idx="15">
                <c:v>0.1538461538457957</c:v>
              </c:pt>
              <c:pt idx="16">
                <c:v>0.14705882352906799</c:v>
              </c:pt>
              <c:pt idx="17">
                <c:v>0.14084507042220643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0.40272869237489733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0.23193359375593436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0.14944646769872064</c:v>
              </c:pt>
              <c:pt idx="8">
                <c:v>0.13148009016114048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0.14281831683063342</c:v>
              </c:pt>
              <c:pt idx="5">
                <c:v>0.10827364206645544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5.1466151120331642E-2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2.7258914057319873E-2</c:v>
              </c:pt>
              <c:pt idx="12">
                <c:v>2.24904845348049E-2</c:v>
              </c:pt>
              <c:pt idx="13">
                <c:v>1.8713849765002549E-2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1.1270225498419639E-2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0.17844590617265452</c:v>
              </c:pt>
              <c:pt idx="3">
                <c:v>0.10503265017659935</c:v>
              </c:pt>
              <c:pt idx="4">
                <c:v>6.259341270920378E-2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4.2397497106100501E-3</c:v>
              </c:pt>
              <c:pt idx="11">
                <c:v>2.8914608430729563E-3</c:v>
              </c:pt>
              <c:pt idx="12">
                <c:v>2.0037739317029213E-3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7.2638915116183481E-4</c:v>
              </c:pt>
              <c:pt idx="16">
                <c:v>5.3122411940403045E-4</c:v>
              </c:pt>
              <c:pt idx="17">
                <c:v>3.9289869365894997E-4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585360"/>
        <c:axId val="457585920"/>
      </c:scatterChart>
      <c:valAx>
        <c:axId val="457585360"/>
        <c:scaling>
          <c:orientation val="minMax"/>
          <c:max val="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585920"/>
        <c:crosses val="autoZero"/>
        <c:crossBetween val="midCat"/>
      </c:valAx>
      <c:valAx>
        <c:axId val="457585920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585360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26050420168066"/>
          <c:y val="6.140364027300977E-2"/>
          <c:w val="0.8046218487394976"/>
          <c:h val="0.82894914368563322"/>
        </c:manualLayout>
      </c:layout>
      <c:scatterChart>
        <c:scatterStyle val="smoothMarker"/>
        <c:varyColors val="0"/>
        <c:ser>
          <c:idx val="0"/>
          <c:order val="0"/>
          <c:tx>
            <c:v>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0.36321746772773567</c:v>
              </c:pt>
              <c:pt idx="2">
                <c:v>0.10193947864742198</c:v>
              </c:pt>
              <c:pt idx="3">
                <c:v>3.009924789237511E-2</c:v>
              </c:pt>
              <c:pt idx="4">
                <c:v>1.0323415478516305E-2</c:v>
              </c:pt>
              <c:pt idx="5">
                <c:v>4.1047159796986071E-3</c:v>
              </c:pt>
              <c:pt idx="6">
                <c:v>1.8461382894440631E-3</c:v>
              </c:pt>
              <c:pt idx="7">
                <c:v>9.1674751426664043E-4</c:v>
              </c:pt>
              <c:pt idx="8">
                <c:v>4.9290666052600747E-4</c:v>
              </c:pt>
              <c:pt idx="9">
                <c:v>2.8267997422008615E-4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0.33317013596118467</c:v>
              </c:pt>
              <c:pt idx="2">
                <c:v>6.3945006880275601E-2</c:v>
              </c:pt>
              <c:pt idx="3">
                <c:v>8.9727374684119184E-3</c:v>
              </c:pt>
              <c:pt idx="4">
                <c:v>1.1593168493974901E-3</c:v>
              </c:pt>
              <c:pt idx="5">
                <c:v>1.5836951451518241E-4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8.6109303787914285E-7</c:v>
              </c:pt>
              <c:pt idx="9">
                <c:v>1.9614714248440417E-7</c:v>
              </c:pt>
              <c:pt idx="10">
                <c:v>4.9968981424329287E-8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0.32530861546959233</c:v>
              </c:pt>
              <c:pt idx="2">
                <c:v>5.4625043836842316E-2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1.3942768762382391E-6</c:v>
              </c:pt>
              <c:pt idx="7">
                <c:v>8.8699586663668539E-8</c:v>
              </c:pt>
              <c:pt idx="8">
                <c:v>6.2658224752664834E-9</c:v>
              </c:pt>
              <c:pt idx="9">
                <c:v>5.0148319140946557E-10</c:v>
              </c:pt>
              <c:pt idx="10">
                <c:v>4.5752514074588525E-11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018256"/>
        <c:axId val="457018816"/>
      </c:scatterChart>
      <c:valAx>
        <c:axId val="457018256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018816"/>
        <c:crosses val="autoZero"/>
        <c:crossBetween val="midCat"/>
      </c:valAx>
      <c:valAx>
        <c:axId val="4570188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01825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16251883296126"/>
          <c:y val="6.1269212071351067E-2"/>
          <c:w val="0.77928099328061962"/>
          <c:h val="0.82932254910864456"/>
        </c:manualLayout>
      </c:layout>
      <c:scatterChart>
        <c:scatterStyle val="smoothMarker"/>
        <c:varyColors val="0"/>
        <c:ser>
          <c:idx val="1"/>
          <c:order val="0"/>
          <c:tx>
            <c:v>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0.60653066313171</c:v>
              </c:pt>
              <c:pt idx="2">
                <c:v>0.36787944118678967</c:v>
              </c:pt>
              <c:pt idx="3">
                <c:v>0.22313016015773801</c:v>
              </c:pt>
              <c:pt idx="4">
                <c:v>0.13533528324225799</c:v>
              </c:pt>
              <c:pt idx="5">
                <c:v>8.2084998627323005E-2</c:v>
              </c:pt>
              <c:pt idx="6">
                <c:v>4.9787068369940901E-2</c:v>
              </c:pt>
              <c:pt idx="7">
                <c:v>3.0197383423578212E-2</c:v>
              </c:pt>
              <c:pt idx="8">
                <c:v>1.8315638889498199E-2</c:v>
              </c:pt>
              <c:pt idx="9">
                <c:v>1.1108996538705699E-2</c:v>
              </c:pt>
              <c:pt idx="10">
                <c:v>6.7379469993665503E-3</c:v>
              </c:pt>
            </c:numLit>
          </c:yVal>
          <c:smooth val="1"/>
        </c:ser>
        <c:ser>
          <c:idx val="2"/>
          <c:order val="1"/>
          <c:tx>
            <c:v>4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0.90979598973218101</c:v>
              </c:pt>
              <c:pt idx="2">
                <c:v>0.73575888315183346</c:v>
              </c:pt>
              <c:pt idx="3">
                <c:v>0.55782540813644965</c:v>
              </c:pt>
              <c:pt idx="4">
                <c:v>0.40600584974466097</c:v>
              </c:pt>
              <c:pt idx="5">
                <c:v>0.28729749520828701</c:v>
              </c:pt>
              <c:pt idx="6">
                <c:v>0.199148273488536</c:v>
              </c:pt>
              <c:pt idx="7">
                <c:v>0.135888225412088</c:v>
              </c:pt>
              <c:pt idx="8">
                <c:v>9.1578194451525402E-2</c:v>
              </c:pt>
              <c:pt idx="9">
                <c:v>6.1099480965573112E-2</c:v>
              </c:pt>
              <c:pt idx="10">
                <c:v>4.0427681997980407E-2</c:v>
              </c:pt>
            </c:numLit>
          </c:yVal>
          <c:smooth val="1"/>
        </c:ser>
        <c:ser>
          <c:idx val="3"/>
          <c:order val="2"/>
          <c:tx>
            <c:v>6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0.9856123222022658</c:v>
              </c:pt>
              <c:pt idx="2">
                <c:v>0.91969860375057366</c:v>
              </c:pt>
              <c:pt idx="3">
                <c:v>0.80884683134467983</c:v>
              </c:pt>
              <c:pt idx="4">
                <c:v>0.6766764200154588</c:v>
              </c:pt>
              <c:pt idx="5">
                <c:v>0.5438131265209305</c:v>
              </c:pt>
              <c:pt idx="6">
                <c:v>0.42319008117767798</c:v>
              </c:pt>
              <c:pt idx="7">
                <c:v>0.32084719890067498</c:v>
              </c:pt>
              <c:pt idx="8">
                <c:v>0.23810330558214546</c:v>
              </c:pt>
              <c:pt idx="9">
                <c:v>0.17357807093088587</c:v>
              </c:pt>
              <c:pt idx="10">
                <c:v>0.124652019498054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212304"/>
        <c:axId val="453212864"/>
      </c:scatterChart>
      <c:valAx>
        <c:axId val="4532123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3212864"/>
        <c:crosses val="autoZero"/>
        <c:crossBetween val="midCat"/>
      </c:valAx>
      <c:valAx>
        <c:axId val="45321286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3212304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72286045319662"/>
          <c:y val="5.6892839780540334E-2"/>
          <c:w val="0.83365278595989367"/>
          <c:h val="0.84463985212648673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3"/>
              <c:pt idx="0">
                <c:v>-3</c:v>
              </c:pt>
              <c:pt idx="1">
                <c:v>-2.5</c:v>
              </c:pt>
              <c:pt idx="2">
                <c:v>-2</c:v>
              </c:pt>
              <c:pt idx="3">
                <c:v>-1.5</c:v>
              </c:pt>
              <c:pt idx="4">
                <c:v>-1</c:v>
              </c:pt>
              <c:pt idx="5">
                <c:v>-0.5</c:v>
              </c:pt>
              <c:pt idx="6">
                <c:v>0</c:v>
              </c:pt>
              <c:pt idx="7">
                <c:v>0.5</c:v>
              </c:pt>
              <c:pt idx="8">
                <c:v>1</c:v>
              </c:pt>
              <c:pt idx="9">
                <c:v>1.5</c:v>
              </c:pt>
              <c:pt idx="10">
                <c:v>2</c:v>
              </c:pt>
              <c:pt idx="11">
                <c:v>2.5</c:v>
              </c:pt>
              <c:pt idx="12">
                <c:v>3</c:v>
              </c:pt>
            </c:numLit>
          </c:cat>
          <c:val>
            <c:numLit>
              <c:formatCode>General</c:formatCode>
              <c:ptCount val="13"/>
              <c:pt idx="0">
                <c:v>1.34996722323544E-3</c:v>
              </c:pt>
              <c:pt idx="1">
                <c:v>6.2096798587456623E-3</c:v>
              </c:pt>
              <c:pt idx="2">
                <c:v>2.2750062036186888E-2</c:v>
              </c:pt>
              <c:pt idx="3">
                <c:v>6.6807228793450704E-2</c:v>
              </c:pt>
              <c:pt idx="4">
                <c:v>0.15865525975899633</c:v>
              </c:pt>
              <c:pt idx="5">
                <c:v>0.30853753263570899</c:v>
              </c:pt>
              <c:pt idx="6">
                <c:v>0.49999999978172138</c:v>
              </c:pt>
              <c:pt idx="7">
                <c:v>0.69146246736429096</c:v>
              </c:pt>
              <c:pt idx="8">
                <c:v>0.84134474024100403</c:v>
              </c:pt>
              <c:pt idx="9">
                <c:v>0.93319277120654898</c:v>
              </c:pt>
              <c:pt idx="10">
                <c:v>0.97724993796381543</c:v>
              </c:pt>
              <c:pt idx="11">
                <c:v>0.99379032014125357</c:v>
              </c:pt>
              <c:pt idx="12">
                <c:v>0.99865003277676501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046064"/>
        <c:axId val="456046624"/>
      </c:lineChart>
      <c:catAx>
        <c:axId val="456046064"/>
        <c:scaling>
          <c:orientation val="minMax"/>
        </c:scaling>
        <c:delete val="0"/>
        <c:axPos val="b"/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0466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56046624"/>
        <c:scaling>
          <c:orientation val="minMax"/>
          <c:max val="1"/>
        </c:scaling>
        <c:delete val="0"/>
        <c:axPos val="l"/>
        <c:majorGridlines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046064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90364025695931"/>
          <c:y val="6.879606879606881E-2"/>
          <c:w val="0.71306209850107072"/>
          <c:h val="0.80835380835380966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'1A-Dist'!$E$6:$E$22</c:f>
              <c:numCache>
                <c:formatCode>0.000%</c:formatCode>
                <c:ptCount val="17"/>
                <c:pt idx="0">
                  <c:v>4.0554613868147088E-5</c:v>
                </c:pt>
                <c:pt idx="1">
                  <c:v>2.6444930152901821E-4</c:v>
                </c:pt>
                <c:pt idx="2">
                  <c:v>1.3429843672539442E-3</c:v>
                </c:pt>
                <c:pt idx="3">
                  <c:v>5.3116062101722849E-3</c:v>
                </c:pt>
                <c:pt idx="4">
                  <c:v>1.6360898943390323E-2</c:v>
                </c:pt>
                <c:pt idx="5">
                  <c:v>3.9247756262391451E-2</c:v>
                </c:pt>
                <c:pt idx="6">
                  <c:v>7.3324461975497995E-2</c:v>
                </c:pt>
                <c:pt idx="7">
                  <c:v>0.10668646265584836</c:v>
                </c:pt>
                <c:pt idx="8">
                  <c:v>0.12089160012164628</c:v>
                </c:pt>
                <c:pt idx="9">
                  <c:v>0.10668646265584836</c:v>
                </c:pt>
                <c:pt idx="10">
                  <c:v>7.3324461975497995E-2</c:v>
                </c:pt>
                <c:pt idx="11">
                  <c:v>3.9247756262391451E-2</c:v>
                </c:pt>
                <c:pt idx="12">
                  <c:v>1.6360898943390323E-2</c:v>
                </c:pt>
                <c:pt idx="13">
                  <c:v>5.3116062101722849E-3</c:v>
                </c:pt>
                <c:pt idx="14">
                  <c:v>1.3429843672539442E-3</c:v>
                </c:pt>
                <c:pt idx="15">
                  <c:v>2.6444930152901821E-4</c:v>
                </c:pt>
                <c:pt idx="16">
                  <c:v>4.0554613868147088E-5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839152"/>
        <c:axId val="456839712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'1A-Dist'!$F$6:$F$22</c:f>
              <c:numCache>
                <c:formatCode>0.000%</c:formatCode>
                <c:ptCount val="17"/>
                <c:pt idx="0">
                  <c:v>3.1671241833119857E-5</c:v>
                </c:pt>
                <c:pt idx="1">
                  <c:v>2.3262907903552504E-4</c:v>
                </c:pt>
                <c:pt idx="2">
                  <c:v>1.3498980316300954E-3</c:v>
                </c:pt>
                <c:pt idx="3">
                  <c:v>6.2096653257761331E-3</c:v>
                </c:pt>
                <c:pt idx="4">
                  <c:v>2.2750131948179191E-2</c:v>
                </c:pt>
                <c:pt idx="5">
                  <c:v>6.6807201268858085E-2</c:v>
                </c:pt>
                <c:pt idx="6">
                  <c:v>0.15865525393145699</c:v>
                </c:pt>
                <c:pt idx="7">
                  <c:v>0.30853753872598688</c:v>
                </c:pt>
                <c:pt idx="8">
                  <c:v>0.5</c:v>
                </c:pt>
                <c:pt idx="9">
                  <c:v>0.69146246127401312</c:v>
                </c:pt>
                <c:pt idx="10">
                  <c:v>0.84134474606854304</c:v>
                </c:pt>
                <c:pt idx="11">
                  <c:v>0.93319279873114191</c:v>
                </c:pt>
                <c:pt idx="12">
                  <c:v>0.97724986805182079</c:v>
                </c:pt>
                <c:pt idx="13">
                  <c:v>0.99379033467422384</c:v>
                </c:pt>
                <c:pt idx="14">
                  <c:v>0.9986501019683699</c:v>
                </c:pt>
                <c:pt idx="15">
                  <c:v>0.99976737092096446</c:v>
                </c:pt>
                <c:pt idx="16">
                  <c:v>0.99996832875816688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840272"/>
        <c:axId val="456696320"/>
      </c:scatterChart>
      <c:valAx>
        <c:axId val="456839152"/>
        <c:scaling>
          <c:orientation val="minMax"/>
          <c:max val="4"/>
          <c:min val="-4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839712"/>
        <c:crosses val="autoZero"/>
        <c:crossBetween val="midCat"/>
      </c:valAx>
      <c:valAx>
        <c:axId val="456839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839152"/>
        <c:crosses val="autoZero"/>
        <c:crossBetween val="midCat"/>
      </c:valAx>
      <c:valAx>
        <c:axId val="45684027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456696320"/>
        <c:crosses val="autoZero"/>
        <c:crossBetween val="midCat"/>
      </c:valAx>
      <c:valAx>
        <c:axId val="456696320"/>
        <c:scaling>
          <c:orientation val="minMax"/>
        </c:scaling>
        <c:delete val="0"/>
        <c:axPos val="r"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840272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'1B-Inv'!$E$4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xVal>
            <c:numRef>
              <c:f>'1B-Inv'!$E$5:$E$21</c:f>
              <c:numCache>
                <c:formatCode>0.0</c:formatCode>
                <c:ptCount val="17"/>
                <c:pt idx="0">
                  <c:v>13.333517515778144</c:v>
                </c:pt>
                <c:pt idx="1">
                  <c:v>14.16675125392004</c:v>
                </c:pt>
                <c:pt idx="2">
                  <c:v>15.000026019987823</c:v>
                </c:pt>
                <c:pt idx="3">
                  <c:v>15.833334715189537</c:v>
                </c:pt>
                <c:pt idx="4">
                  <c:v>16.666664508525304</c:v>
                </c:pt>
                <c:pt idx="5">
                  <c:v>17.500000354193681</c:v>
                </c:pt>
                <c:pt idx="6">
                  <c:v>18.333333373472751</c:v>
                </c:pt>
                <c:pt idx="7">
                  <c:v>19.166666637835476</c:v>
                </c:pt>
                <c:pt idx="8">
                  <c:v>19.999999999088093</c:v>
                </c:pt>
                <c:pt idx="9">
                  <c:v>20.833333362164524</c:v>
                </c:pt>
                <c:pt idx="10">
                  <c:v>21.666666626527245</c:v>
                </c:pt>
                <c:pt idx="11">
                  <c:v>22.499999645806323</c:v>
                </c:pt>
                <c:pt idx="12">
                  <c:v>23.333335491474696</c:v>
                </c:pt>
                <c:pt idx="13">
                  <c:v>24.166665284810463</c:v>
                </c:pt>
                <c:pt idx="14">
                  <c:v>24.999973980012179</c:v>
                </c:pt>
                <c:pt idx="15">
                  <c:v>25.833248746079747</c:v>
                </c:pt>
                <c:pt idx="16">
                  <c:v>26.666482484221856</c:v>
                </c:pt>
              </c:numCache>
            </c:numRef>
          </c:xVal>
          <c:yVal>
            <c:numRef>
              <c:f>'1B-Inv'!$D$5:$D$21</c:f>
              <c:numCache>
                <c:formatCode>0.000%</c:formatCode>
                <c:ptCount val="17"/>
                <c:pt idx="0">
                  <c:v>3.1686034609235136E-5</c:v>
                </c:pt>
                <c:pt idx="1">
                  <c:v>2.3267337366883467E-4</c:v>
                </c:pt>
                <c:pt idx="2">
                  <c:v>1.3499672232354376E-3</c:v>
                </c:pt>
                <c:pt idx="3">
                  <c:v>6.2096798587456536E-3</c:v>
                </c:pt>
                <c:pt idx="4">
                  <c:v>2.2750062036186902E-2</c:v>
                </c:pt>
                <c:pt idx="5">
                  <c:v>6.680722879345069E-2</c:v>
                </c:pt>
                <c:pt idx="6">
                  <c:v>0.15865525975899575</c:v>
                </c:pt>
                <c:pt idx="7">
                  <c:v>0.30853753263570916</c:v>
                </c:pt>
                <c:pt idx="8">
                  <c:v>0.49999999978172083</c:v>
                </c:pt>
                <c:pt idx="9">
                  <c:v>0.69146246736429084</c:v>
                </c:pt>
                <c:pt idx="10">
                  <c:v>0.84134474024100414</c:v>
                </c:pt>
                <c:pt idx="11">
                  <c:v>0.93319277120654942</c:v>
                </c:pt>
                <c:pt idx="12">
                  <c:v>0.9772499379638131</c:v>
                </c:pt>
                <c:pt idx="13">
                  <c:v>0.99379032014125435</c:v>
                </c:pt>
                <c:pt idx="14">
                  <c:v>0.99865003277676456</c:v>
                </c:pt>
                <c:pt idx="15">
                  <c:v>0.99976732662633105</c:v>
                </c:pt>
                <c:pt idx="16">
                  <c:v>0.99996831396539076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694832"/>
        <c:axId val="456695392"/>
      </c:scatterChart>
      <c:valAx>
        <c:axId val="456694832"/>
        <c:scaling>
          <c:orientation val="minMax"/>
        </c:scaling>
        <c:delete val="0"/>
        <c:axPos val="b"/>
        <c:majorGridlines/>
        <c:minorGridlines/>
        <c:numFmt formatCode="#,##0.0" sourceLinked="0"/>
        <c:majorTickMark val="out"/>
        <c:minorTickMark val="none"/>
        <c:tickLblPos val="nextTo"/>
        <c:crossAx val="456695392"/>
        <c:crosses val="autoZero"/>
        <c:crossBetween val="midCat"/>
        <c:majorUnit val="10"/>
        <c:minorUnit val="10"/>
      </c:valAx>
      <c:valAx>
        <c:axId val="456695392"/>
        <c:scaling>
          <c:orientation val="minMax"/>
          <c:max val="1"/>
        </c:scaling>
        <c:delete val="0"/>
        <c:axPos val="l"/>
        <c:majorGridlines/>
        <c:numFmt formatCode="#,##0.000" sourceLinked="0"/>
        <c:majorTickMark val="out"/>
        <c:minorTickMark val="none"/>
        <c:tickLblPos val="nextTo"/>
        <c:crossAx val="456694832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'2-StudT'!$B$2:$B$12</c:f>
              <c:numCache>
                <c:formatCode>0.0%</c:formatCode>
                <c:ptCount val="11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'2-StudT'!$C$2:$C$12</c:f>
              <c:numCache>
                <c:formatCode>0.0%</c:formatCode>
                <c:ptCount val="11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'2-StudT'!$D$2:$D$12</c:f>
              <c:numCache>
                <c:formatCode>0.0%</c:formatCode>
                <c:ptCount val="11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'2-StudT'!$E$2:$E$12</c:f>
              <c:numCache>
                <c:formatCode>0.0%</c:formatCode>
                <c:ptCount val="11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'2-StudT'!$F$2:$F$12</c:f>
              <c:numCache>
                <c:formatCode>0.0%</c:formatCode>
                <c:ptCount val="11"/>
                <c:pt idx="0">
                  <c:v>1</c:v>
                </c:pt>
                <c:pt idx="1">
                  <c:v>0.62253184228102354</c:v>
                </c:pt>
                <c:pt idx="2">
                  <c:v>0.32925657717170909</c:v>
                </c:pt>
                <c:pt idx="3">
                  <c:v>0.14923577116925243</c:v>
                </c:pt>
                <c:pt idx="4">
                  <c:v>5.9265535446570504E-2</c:v>
                </c:pt>
                <c:pt idx="5">
                  <c:v>2.1233545439132379E-2</c:v>
                </c:pt>
                <c:pt idx="6">
                  <c:v>7.0758987912111085E-3</c:v>
                </c:pt>
                <c:pt idx="7">
                  <c:v>2.2551231530571658E-3</c:v>
                </c:pt>
                <c:pt idx="8">
                  <c:v>7.0352329312831834E-4</c:v>
                </c:pt>
                <c:pt idx="9">
                  <c:v>2.1877121173718246E-4</c:v>
                </c:pt>
                <c:pt idx="10">
                  <c:v>6.8730285795421929E-5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'2-StudT'!$G$2:$G$12</c:f>
              <c:numCache>
                <c:formatCode>0.0%</c:formatCode>
                <c:ptCount val="11"/>
                <c:pt idx="0">
                  <c:v>1</c:v>
                </c:pt>
                <c:pt idx="1">
                  <c:v>0.62072300488512733</c:v>
                </c:pt>
                <c:pt idx="2">
                  <c:v>0.32530861542602985</c:v>
                </c:pt>
                <c:pt idx="3">
                  <c:v>0.14406592912864594</c:v>
                </c:pt>
                <c:pt idx="4">
                  <c:v>5.4625044962983073E-2</c:v>
                </c:pt>
                <c:pt idx="5">
                  <c:v>1.8115649068066682E-2</c:v>
                </c:pt>
                <c:pt idx="6">
                  <c:v>5.3899640656519532E-3</c:v>
                </c:pt>
                <c:pt idx="7">
                  <c:v>1.4768074376442513E-3</c:v>
                </c:pt>
                <c:pt idx="8">
                  <c:v>3.8184563608375675E-4</c:v>
                </c:pt>
                <c:pt idx="9">
                  <c:v>9.519359392112461E-5</c:v>
                </c:pt>
                <c:pt idx="10">
                  <c:v>2.3296685467007776E-5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085312"/>
        <c:axId val="457081120"/>
      </c:scatterChart>
      <c:valAx>
        <c:axId val="457085312"/>
        <c:scaling>
          <c:orientation val="minMax"/>
          <c:max val="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7081120"/>
        <c:crosses val="autoZero"/>
        <c:crossBetween val="midCat"/>
      </c:valAx>
      <c:valAx>
        <c:axId val="45708112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57085312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82825731689216E-2"/>
          <c:y val="5.0925925925925923E-2"/>
          <c:w val="0.87500836923686409"/>
          <c:h val="0.735771361913094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'2-StudT'!$B$14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'2-StudT'!$B$15:$B$25</c:f>
              <c:numCache>
                <c:formatCode>0.0%</c:formatCode>
                <c:ptCount val="11"/>
                <c:pt idx="0">
                  <c:v>0.5</c:v>
                </c:pt>
                <c:pt idx="1">
                  <c:v>0.35241638234956674</c:v>
                </c:pt>
                <c:pt idx="2">
                  <c:v>0.25000000000000006</c:v>
                </c:pt>
                <c:pt idx="3">
                  <c:v>0.1871670418109988</c:v>
                </c:pt>
                <c:pt idx="4">
                  <c:v>0.14758361765043326</c:v>
                </c:pt>
                <c:pt idx="5">
                  <c:v>0.12111894159084341</c:v>
                </c:pt>
                <c:pt idx="6">
                  <c:v>0.10241638234956675</c:v>
                </c:pt>
                <c:pt idx="7">
                  <c:v>8.8585532782904763E-2</c:v>
                </c:pt>
                <c:pt idx="8">
                  <c:v>7.797913037736931E-2</c:v>
                </c:pt>
                <c:pt idx="9">
                  <c:v>6.9604487273063953E-2</c:v>
                </c:pt>
                <c:pt idx="10">
                  <c:v>6.2832958189001198E-2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'2-StudT'!$C$14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'2-StudT'!$C$15:$C$25</c:f>
              <c:numCache>
                <c:formatCode>0.0%</c:formatCode>
                <c:ptCount val="11"/>
                <c:pt idx="0">
                  <c:v>0.5</c:v>
                </c:pt>
                <c:pt idx="1">
                  <c:v>0.33333333333333331</c:v>
                </c:pt>
                <c:pt idx="2">
                  <c:v>0.21132486540518708</c:v>
                </c:pt>
                <c:pt idx="3">
                  <c:v>0.13619656244550055</c:v>
                </c:pt>
                <c:pt idx="4">
                  <c:v>9.1751709536136983E-2</c:v>
                </c:pt>
                <c:pt idx="5">
                  <c:v>6.4805860110755398E-2</c:v>
                </c:pt>
                <c:pt idx="6">
                  <c:v>4.7732983133354612E-2</c:v>
                </c:pt>
                <c:pt idx="7">
                  <c:v>3.6413675027234638E-2</c:v>
                </c:pt>
                <c:pt idx="8">
                  <c:v>2.8595479208968322E-2</c:v>
                </c:pt>
                <c:pt idx="9">
                  <c:v>2.3000953997138009E-2</c:v>
                </c:pt>
                <c:pt idx="10">
                  <c:v>1.8874775675311858E-2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'2-StudT'!$D$14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'2-StudT'!$D$15:$D$25</c:f>
              <c:numCache>
                <c:formatCode>0.0%</c:formatCode>
                <c:ptCount val="11"/>
                <c:pt idx="0">
                  <c:v>0.5</c:v>
                </c:pt>
                <c:pt idx="1">
                  <c:v>0.31914943582046457</c:v>
                </c:pt>
                <c:pt idx="2">
                  <c:v>0.18160873382456139</c:v>
                </c:pt>
                <c:pt idx="3">
                  <c:v>9.6951840121236754E-2</c:v>
                </c:pt>
                <c:pt idx="4">
                  <c:v>5.0969739414929181E-2</c:v>
                </c:pt>
                <c:pt idx="5">
                  <c:v>2.7245049671188116E-2</c:v>
                </c:pt>
                <c:pt idx="6">
                  <c:v>1.5049623948731293E-2</c:v>
                </c:pt>
                <c:pt idx="7">
                  <c:v>8.642215892646677E-3</c:v>
                </c:pt>
                <c:pt idx="8">
                  <c:v>5.1617077404157259E-3</c:v>
                </c:pt>
                <c:pt idx="9">
                  <c:v>3.1997681731621469E-3</c:v>
                </c:pt>
                <c:pt idx="10">
                  <c:v>2.0523579900266621E-3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'2-StudT'!$E$14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'2-StudT'!$E$15:$E$25</c:f>
              <c:numCache>
                <c:formatCode>0.0%</c:formatCode>
                <c:ptCount val="11"/>
                <c:pt idx="0">
                  <c:v>0.5</c:v>
                </c:pt>
                <c:pt idx="1">
                  <c:v>0.31394680287148646</c:v>
                </c:pt>
                <c:pt idx="2">
                  <c:v>0.17044656615102993</c:v>
                </c:pt>
                <c:pt idx="3">
                  <c:v>8.2253663222720139E-2</c:v>
                </c:pt>
                <c:pt idx="4">
                  <c:v>3.6694017385370203E-2</c:v>
                </c:pt>
                <c:pt idx="5">
                  <c:v>1.5723422118304398E-2</c:v>
                </c:pt>
                <c:pt idx="6">
                  <c:v>6.6718275112847844E-3</c:v>
                </c:pt>
                <c:pt idx="7">
                  <c:v>2.8632527149426066E-3</c:v>
                </c:pt>
                <c:pt idx="8">
                  <c:v>1.2591663123683464E-3</c:v>
                </c:pt>
                <c:pt idx="9">
                  <c:v>5.7155254340203237E-4</c:v>
                </c:pt>
                <c:pt idx="10">
                  <c:v>2.6866680137822613E-4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'2-StudT'!$F$14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'2-StudT'!$F$15:$F$25</c:f>
              <c:numCache>
                <c:formatCode>0.0%</c:formatCode>
                <c:ptCount val="11"/>
                <c:pt idx="0">
                  <c:v>0.5</c:v>
                </c:pt>
                <c:pt idx="1">
                  <c:v>0.31126592114051177</c:v>
                </c:pt>
                <c:pt idx="2">
                  <c:v>0.16462828858585454</c:v>
                </c:pt>
                <c:pt idx="3">
                  <c:v>7.4617885584626217E-2</c:v>
                </c:pt>
                <c:pt idx="4">
                  <c:v>2.9632767723285252E-2</c:v>
                </c:pt>
                <c:pt idx="5">
                  <c:v>1.061677271956619E-2</c:v>
                </c:pt>
                <c:pt idx="6">
                  <c:v>3.5379493956055543E-3</c:v>
                </c:pt>
                <c:pt idx="7">
                  <c:v>1.1275615765285829E-3</c:v>
                </c:pt>
                <c:pt idx="8">
                  <c:v>3.5176164656415917E-4</c:v>
                </c:pt>
                <c:pt idx="9">
                  <c:v>1.0938560586859123E-4</c:v>
                </c:pt>
                <c:pt idx="10">
                  <c:v>3.4365142897710965E-5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'2-StudT'!$G$14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'2-StudT'!$G$15:$G$25</c:f>
              <c:numCache>
                <c:formatCode>0.0%</c:formatCode>
                <c:ptCount val="11"/>
                <c:pt idx="0">
                  <c:v>0.5</c:v>
                </c:pt>
                <c:pt idx="1">
                  <c:v>0.31036150244256366</c:v>
                </c:pt>
                <c:pt idx="2">
                  <c:v>0.16265430771301492</c:v>
                </c:pt>
                <c:pt idx="3">
                  <c:v>7.2032964564322968E-2</c:v>
                </c:pt>
                <c:pt idx="4">
                  <c:v>2.7312522481491536E-2</c:v>
                </c:pt>
                <c:pt idx="5">
                  <c:v>9.0578245340333409E-3</c:v>
                </c:pt>
                <c:pt idx="6">
                  <c:v>2.6949820328259766E-3</c:v>
                </c:pt>
                <c:pt idx="7">
                  <c:v>7.3840371882212563E-4</c:v>
                </c:pt>
                <c:pt idx="8">
                  <c:v>1.9092281804187838E-4</c:v>
                </c:pt>
                <c:pt idx="9">
                  <c:v>4.7596796960562305E-5</c:v>
                </c:pt>
                <c:pt idx="10">
                  <c:v>1.1648342733503888E-5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071440"/>
        <c:axId val="457072000"/>
      </c:scatterChart>
      <c:valAx>
        <c:axId val="45707144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072000"/>
        <c:crosses val="autoZero"/>
        <c:crossBetween val="midCat"/>
        <c:majorUnit val="1"/>
      </c:valAx>
      <c:valAx>
        <c:axId val="457072000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071440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67018175248225"/>
          <c:y val="5.5386735340006883E-2"/>
          <c:w val="0.78285432733448002"/>
          <c:h val="0.6994974412476844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'2A-StudT'!$B$2:$B$12</c:f>
              <c:numCache>
                <c:formatCode>0.0%</c:formatCode>
                <c:ptCount val="11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'2A-StudT'!$C$2:$C$12</c:f>
              <c:numCache>
                <c:formatCode>0.0%</c:formatCode>
                <c:ptCount val="11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'2A-StudT'!$D$2:$D$12</c:f>
              <c:numCache>
                <c:formatCode>0.0%</c:formatCode>
                <c:ptCount val="11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'2A-StudT'!$E$2:$E$12</c:f>
              <c:numCache>
                <c:formatCode>0.0%</c:formatCode>
                <c:ptCount val="11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'2A-StudT'!$F$2:$F$12</c:f>
              <c:numCache>
                <c:formatCode>0.0%</c:formatCode>
                <c:ptCount val="11"/>
                <c:pt idx="0">
                  <c:v>1</c:v>
                </c:pt>
                <c:pt idx="1">
                  <c:v>0.62253184228102354</c:v>
                </c:pt>
                <c:pt idx="2">
                  <c:v>0.32925657717170909</c:v>
                </c:pt>
                <c:pt idx="3">
                  <c:v>0.14923577116925243</c:v>
                </c:pt>
                <c:pt idx="4">
                  <c:v>5.9265535446570504E-2</c:v>
                </c:pt>
                <c:pt idx="5">
                  <c:v>2.1233545439132379E-2</c:v>
                </c:pt>
                <c:pt idx="6">
                  <c:v>7.0758987912111085E-3</c:v>
                </c:pt>
                <c:pt idx="7">
                  <c:v>2.2551231530571658E-3</c:v>
                </c:pt>
                <c:pt idx="8">
                  <c:v>7.0352329312831834E-4</c:v>
                </c:pt>
                <c:pt idx="9">
                  <c:v>2.1877121173718246E-4</c:v>
                </c:pt>
                <c:pt idx="10">
                  <c:v>6.8730285795421929E-5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'2A-StudT'!$G$2:$G$12</c:f>
              <c:numCache>
                <c:formatCode>0.0%</c:formatCode>
                <c:ptCount val="11"/>
                <c:pt idx="0">
                  <c:v>1</c:v>
                </c:pt>
                <c:pt idx="1">
                  <c:v>0.62072300488512733</c:v>
                </c:pt>
                <c:pt idx="2">
                  <c:v>0.32530861542602985</c:v>
                </c:pt>
                <c:pt idx="3">
                  <c:v>0.14406592912864594</c:v>
                </c:pt>
                <c:pt idx="4">
                  <c:v>5.4625044962983073E-2</c:v>
                </c:pt>
                <c:pt idx="5">
                  <c:v>1.8115649068066682E-2</c:v>
                </c:pt>
                <c:pt idx="6">
                  <c:v>5.3899640656519532E-3</c:v>
                </c:pt>
                <c:pt idx="7">
                  <c:v>1.4768074376442513E-3</c:v>
                </c:pt>
                <c:pt idx="8">
                  <c:v>3.8184563608375675E-4</c:v>
                </c:pt>
                <c:pt idx="9">
                  <c:v>9.519359392112461E-5</c:v>
                </c:pt>
                <c:pt idx="10">
                  <c:v>2.3296685467007776E-5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059616"/>
        <c:axId val="457060176"/>
      </c:scatterChart>
      <c:valAx>
        <c:axId val="457059616"/>
        <c:scaling>
          <c:orientation val="minMax"/>
          <c:max val="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57060176"/>
        <c:crosses val="autoZero"/>
        <c:crossBetween val="midCat"/>
      </c:valAx>
      <c:valAx>
        <c:axId val="45706017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57059616"/>
        <c:crosses val="autoZero"/>
        <c:crossBetween val="midCat"/>
      </c:valAx>
      <c:spPr>
        <a:solidFill>
          <a:srgbClr val="FFFF99"/>
        </a:solidFill>
      </c:spPr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82825731689216E-2"/>
          <c:y val="5.0925925925925923E-2"/>
          <c:w val="0.87500836923686409"/>
          <c:h val="0.735771361913094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'2A-StudT'!$J$1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'2A-StudT'!$J$2:$J$12</c:f>
              <c:numCache>
                <c:formatCode>0.0%</c:formatCode>
                <c:ptCount val="11"/>
                <c:pt idx="0">
                  <c:v>0.5</c:v>
                </c:pt>
                <c:pt idx="1">
                  <c:v>0.35241638234956674</c:v>
                </c:pt>
                <c:pt idx="2">
                  <c:v>0.25000000000000006</c:v>
                </c:pt>
                <c:pt idx="3">
                  <c:v>0.1871670418109988</c:v>
                </c:pt>
                <c:pt idx="4">
                  <c:v>0.14758361765043326</c:v>
                </c:pt>
                <c:pt idx="5">
                  <c:v>0.12111894159084341</c:v>
                </c:pt>
                <c:pt idx="6">
                  <c:v>0.10241638234956675</c:v>
                </c:pt>
                <c:pt idx="7">
                  <c:v>8.8585532782904763E-2</c:v>
                </c:pt>
                <c:pt idx="8">
                  <c:v>7.797913037736931E-2</c:v>
                </c:pt>
                <c:pt idx="9">
                  <c:v>6.9604487273063953E-2</c:v>
                </c:pt>
                <c:pt idx="10">
                  <c:v>6.2832958189001198E-2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'2A-StudT'!$K$1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'2A-StudT'!$K$2:$K$12</c:f>
              <c:numCache>
                <c:formatCode>0.0%</c:formatCode>
                <c:ptCount val="11"/>
                <c:pt idx="0">
                  <c:v>0.5</c:v>
                </c:pt>
                <c:pt idx="1">
                  <c:v>0.33333333333333331</c:v>
                </c:pt>
                <c:pt idx="2">
                  <c:v>0.21132486540518708</c:v>
                </c:pt>
                <c:pt idx="3">
                  <c:v>0.13619656244550055</c:v>
                </c:pt>
                <c:pt idx="4">
                  <c:v>9.1751709536136983E-2</c:v>
                </c:pt>
                <c:pt idx="5">
                  <c:v>6.4805860110755398E-2</c:v>
                </c:pt>
                <c:pt idx="6">
                  <c:v>4.7732983133354612E-2</c:v>
                </c:pt>
                <c:pt idx="7">
                  <c:v>3.6413675027234638E-2</c:v>
                </c:pt>
                <c:pt idx="8">
                  <c:v>2.8595479208968322E-2</c:v>
                </c:pt>
                <c:pt idx="9">
                  <c:v>2.3000953997138009E-2</c:v>
                </c:pt>
                <c:pt idx="10">
                  <c:v>1.8874775675311858E-2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'2A-StudT'!$L$1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'2A-StudT'!$L$2:$L$12</c:f>
              <c:numCache>
                <c:formatCode>0.0%</c:formatCode>
                <c:ptCount val="11"/>
                <c:pt idx="0">
                  <c:v>0.5</c:v>
                </c:pt>
                <c:pt idx="1">
                  <c:v>0.31914943582046457</c:v>
                </c:pt>
                <c:pt idx="2">
                  <c:v>0.18160873382456139</c:v>
                </c:pt>
                <c:pt idx="3">
                  <c:v>9.6951840121236754E-2</c:v>
                </c:pt>
                <c:pt idx="4">
                  <c:v>5.0969739414929181E-2</c:v>
                </c:pt>
                <c:pt idx="5">
                  <c:v>2.7245049671188116E-2</c:v>
                </c:pt>
                <c:pt idx="6">
                  <c:v>1.5049623948731293E-2</c:v>
                </c:pt>
                <c:pt idx="7">
                  <c:v>8.642215892646677E-3</c:v>
                </c:pt>
                <c:pt idx="8">
                  <c:v>5.1617077404157259E-3</c:v>
                </c:pt>
                <c:pt idx="9">
                  <c:v>3.1997681731621469E-3</c:v>
                </c:pt>
                <c:pt idx="10">
                  <c:v>2.0523579900266621E-3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'2A-StudT'!$M$1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'2A-StudT'!$M$2:$M$12</c:f>
              <c:numCache>
                <c:formatCode>0.0%</c:formatCode>
                <c:ptCount val="11"/>
                <c:pt idx="0">
                  <c:v>0.5</c:v>
                </c:pt>
                <c:pt idx="1">
                  <c:v>0.31394680287148646</c:v>
                </c:pt>
                <c:pt idx="2">
                  <c:v>0.17044656615102993</c:v>
                </c:pt>
                <c:pt idx="3">
                  <c:v>8.2253663222720139E-2</c:v>
                </c:pt>
                <c:pt idx="4">
                  <c:v>3.6694017385370203E-2</c:v>
                </c:pt>
                <c:pt idx="5">
                  <c:v>1.5723422118304398E-2</c:v>
                </c:pt>
                <c:pt idx="6">
                  <c:v>6.6718275112847844E-3</c:v>
                </c:pt>
                <c:pt idx="7">
                  <c:v>2.8632527149426066E-3</c:v>
                </c:pt>
                <c:pt idx="8">
                  <c:v>1.2591663123683464E-3</c:v>
                </c:pt>
                <c:pt idx="9">
                  <c:v>5.7155254340203237E-4</c:v>
                </c:pt>
                <c:pt idx="10">
                  <c:v>2.6866680137822613E-4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'2A-StudT'!$N$1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'2A-StudT'!$N$2:$N$12</c:f>
              <c:numCache>
                <c:formatCode>0.0%</c:formatCode>
                <c:ptCount val="11"/>
                <c:pt idx="0">
                  <c:v>0.5</c:v>
                </c:pt>
                <c:pt idx="1">
                  <c:v>0.31126592114051177</c:v>
                </c:pt>
                <c:pt idx="2">
                  <c:v>0.16462828858585454</c:v>
                </c:pt>
                <c:pt idx="3">
                  <c:v>7.4617885584626217E-2</c:v>
                </c:pt>
                <c:pt idx="4">
                  <c:v>2.9632767723285252E-2</c:v>
                </c:pt>
                <c:pt idx="5">
                  <c:v>1.061677271956619E-2</c:v>
                </c:pt>
                <c:pt idx="6">
                  <c:v>3.5379493956055543E-3</c:v>
                </c:pt>
                <c:pt idx="7">
                  <c:v>1.1275615765285829E-3</c:v>
                </c:pt>
                <c:pt idx="8">
                  <c:v>3.5176164656415917E-4</c:v>
                </c:pt>
                <c:pt idx="9">
                  <c:v>1.0938560586859123E-4</c:v>
                </c:pt>
                <c:pt idx="10">
                  <c:v>3.4365142897710965E-5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'2A-StudT'!$O$1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'2A-StudT'!$O$2:$O$12</c:f>
              <c:numCache>
                <c:formatCode>0.0%</c:formatCode>
                <c:ptCount val="11"/>
                <c:pt idx="0">
                  <c:v>0.5</c:v>
                </c:pt>
                <c:pt idx="1">
                  <c:v>0.31036150244256366</c:v>
                </c:pt>
                <c:pt idx="2">
                  <c:v>0.16265430771301492</c:v>
                </c:pt>
                <c:pt idx="3">
                  <c:v>7.2032964564322968E-2</c:v>
                </c:pt>
                <c:pt idx="4">
                  <c:v>2.7312522481491536E-2</c:v>
                </c:pt>
                <c:pt idx="5">
                  <c:v>9.0578245340333409E-3</c:v>
                </c:pt>
                <c:pt idx="6">
                  <c:v>2.6949820328259766E-3</c:v>
                </c:pt>
                <c:pt idx="7">
                  <c:v>7.3840371882212563E-4</c:v>
                </c:pt>
                <c:pt idx="8">
                  <c:v>1.9092281804187838E-4</c:v>
                </c:pt>
                <c:pt idx="9">
                  <c:v>4.7596796960562305E-5</c:v>
                </c:pt>
                <c:pt idx="10">
                  <c:v>1.1648342733503888E-5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829088"/>
        <c:axId val="460586608"/>
      </c:scatterChart>
      <c:valAx>
        <c:axId val="45682908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586608"/>
        <c:crosses val="autoZero"/>
        <c:crossBetween val="midCat"/>
        <c:majorUnit val="1"/>
      </c:valAx>
      <c:valAx>
        <c:axId val="46058660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829088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'2A-StudT'!$R$1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'2A-StudT'!$R$2:$R$12</c:f>
              <c:numCache>
                <c:formatCode>0.0%</c:formatCode>
                <c:ptCount val="11"/>
                <c:pt idx="0">
                  <c:v>0.5</c:v>
                </c:pt>
                <c:pt idx="1">
                  <c:v>0.64758361765043326</c:v>
                </c:pt>
                <c:pt idx="2">
                  <c:v>0.75</c:v>
                </c:pt>
                <c:pt idx="3">
                  <c:v>0.81283295818900125</c:v>
                </c:pt>
                <c:pt idx="4">
                  <c:v>0.85241638234956674</c:v>
                </c:pt>
                <c:pt idx="5">
                  <c:v>0.87888105840915665</c:v>
                </c:pt>
                <c:pt idx="6">
                  <c:v>0.89758361765043326</c:v>
                </c:pt>
                <c:pt idx="7">
                  <c:v>0.91141446721709518</c:v>
                </c:pt>
                <c:pt idx="8">
                  <c:v>0.92202086962263063</c:v>
                </c:pt>
                <c:pt idx="9">
                  <c:v>0.9303955127269361</c:v>
                </c:pt>
                <c:pt idx="10">
                  <c:v>0.93716704181099875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'2A-StudT'!$S$1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'2A-StudT'!$S$2:$S$12</c:f>
              <c:numCache>
                <c:formatCode>0.0%</c:formatCode>
                <c:ptCount val="11"/>
                <c:pt idx="0">
                  <c:v>0.5</c:v>
                </c:pt>
                <c:pt idx="1">
                  <c:v>0.66666666666666674</c:v>
                </c:pt>
                <c:pt idx="2">
                  <c:v>0.78867513459481287</c:v>
                </c:pt>
                <c:pt idx="3">
                  <c:v>0.8638034375544994</c:v>
                </c:pt>
                <c:pt idx="4">
                  <c:v>0.90824829046386302</c:v>
                </c:pt>
                <c:pt idx="5">
                  <c:v>0.9351941398892446</c:v>
                </c:pt>
                <c:pt idx="6">
                  <c:v>0.95226701686664539</c:v>
                </c:pt>
                <c:pt idx="7">
                  <c:v>0.96358632497276542</c:v>
                </c:pt>
                <c:pt idx="8">
                  <c:v>0.97140452079103168</c:v>
                </c:pt>
                <c:pt idx="9">
                  <c:v>0.97699904600286203</c:v>
                </c:pt>
                <c:pt idx="10">
                  <c:v>0.98112522432468818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'2A-StudT'!$T$1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'2A-StudT'!$T$2:$T$12</c:f>
              <c:numCache>
                <c:formatCode>0.0%</c:formatCode>
                <c:ptCount val="11"/>
                <c:pt idx="0">
                  <c:v>0.5</c:v>
                </c:pt>
                <c:pt idx="1">
                  <c:v>0.68085056417953549</c:v>
                </c:pt>
                <c:pt idx="2">
                  <c:v>0.81839126617543867</c:v>
                </c:pt>
                <c:pt idx="3">
                  <c:v>0.90304815987876319</c:v>
                </c:pt>
                <c:pt idx="4">
                  <c:v>0.94903026058507078</c:v>
                </c:pt>
                <c:pt idx="5">
                  <c:v>0.97275495032881187</c:v>
                </c:pt>
                <c:pt idx="6">
                  <c:v>0.98495037605126867</c:v>
                </c:pt>
                <c:pt idx="7">
                  <c:v>0.99135778410735331</c:v>
                </c:pt>
                <c:pt idx="8">
                  <c:v>0.99483829225958431</c:v>
                </c:pt>
                <c:pt idx="9">
                  <c:v>0.99680023182683786</c:v>
                </c:pt>
                <c:pt idx="10">
                  <c:v>0.99794764200997332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'2A-StudT'!$U$1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'2A-StudT'!$U$2:$U$12</c:f>
              <c:numCache>
                <c:formatCode>0.0%</c:formatCode>
                <c:ptCount val="11"/>
                <c:pt idx="0">
                  <c:v>0.5</c:v>
                </c:pt>
                <c:pt idx="1">
                  <c:v>0.68605319712851354</c:v>
                </c:pt>
                <c:pt idx="2">
                  <c:v>0.82955343384897007</c:v>
                </c:pt>
                <c:pt idx="3">
                  <c:v>0.9177463367772799</c:v>
                </c:pt>
                <c:pt idx="4">
                  <c:v>0.96330598261462974</c:v>
                </c:pt>
                <c:pt idx="5">
                  <c:v>0.98427657788169565</c:v>
                </c:pt>
                <c:pt idx="6">
                  <c:v>0.99332817248871519</c:v>
                </c:pt>
                <c:pt idx="7">
                  <c:v>0.99713674728505741</c:v>
                </c:pt>
                <c:pt idx="8">
                  <c:v>0.99874083368763167</c:v>
                </c:pt>
                <c:pt idx="9">
                  <c:v>0.99942844745659798</c:v>
                </c:pt>
                <c:pt idx="10">
                  <c:v>0.99973133319862173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'2A-StudT'!$V$1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'2A-StudT'!$V$2:$V$12</c:f>
              <c:numCache>
                <c:formatCode>0.0%</c:formatCode>
                <c:ptCount val="11"/>
                <c:pt idx="0">
                  <c:v>0.5</c:v>
                </c:pt>
                <c:pt idx="1">
                  <c:v>0.68873407885948823</c:v>
                </c:pt>
                <c:pt idx="2">
                  <c:v>0.83537171141414546</c:v>
                </c:pt>
                <c:pt idx="3">
                  <c:v>0.92538211441537377</c:v>
                </c:pt>
                <c:pt idx="4">
                  <c:v>0.97036723227671473</c:v>
                </c:pt>
                <c:pt idx="5">
                  <c:v>0.98938322728043382</c:v>
                </c:pt>
                <c:pt idx="6">
                  <c:v>0.99646205060439441</c:v>
                </c:pt>
                <c:pt idx="7">
                  <c:v>0.9988724384234714</c:v>
                </c:pt>
                <c:pt idx="8">
                  <c:v>0.99964823835343586</c:v>
                </c:pt>
                <c:pt idx="9">
                  <c:v>0.99989061439413141</c:v>
                </c:pt>
                <c:pt idx="10">
                  <c:v>0.99996563485710233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'2A-StudT'!$W$1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'2A-StudT'!$W$2:$W$12</c:f>
              <c:numCache>
                <c:formatCode>0.0%</c:formatCode>
                <c:ptCount val="11"/>
                <c:pt idx="0">
                  <c:v>0.5</c:v>
                </c:pt>
                <c:pt idx="1">
                  <c:v>0.68963849755743634</c:v>
                </c:pt>
                <c:pt idx="2">
                  <c:v>0.83734569228698508</c:v>
                </c:pt>
                <c:pt idx="3">
                  <c:v>0.92796703543567705</c:v>
                </c:pt>
                <c:pt idx="4">
                  <c:v>0.97268747751850848</c:v>
                </c:pt>
                <c:pt idx="5">
                  <c:v>0.99094217546596663</c:v>
                </c:pt>
                <c:pt idx="6">
                  <c:v>0.99730501796717408</c:v>
                </c:pt>
                <c:pt idx="7">
                  <c:v>0.99926159628117783</c:v>
                </c:pt>
                <c:pt idx="8">
                  <c:v>0.99980907718195811</c:v>
                </c:pt>
                <c:pt idx="9">
                  <c:v>0.99995240320303946</c:v>
                </c:pt>
                <c:pt idx="10">
                  <c:v>0.99998835165726652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592208"/>
        <c:axId val="460592768"/>
      </c:scatterChart>
      <c:valAx>
        <c:axId val="46059220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592768"/>
        <c:crosses val="autoZero"/>
        <c:crossBetween val="midCat"/>
      </c:valAx>
      <c:valAx>
        <c:axId val="46059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592208"/>
        <c:crosses val="autoZero"/>
        <c:crossBetween val="midCat"/>
        <c:majorUnit val="0.1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'2A-StudT'!$Z$1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'2A-StudT'!$Z$2:$Z$12</c:f>
              <c:numCache>
                <c:formatCode>0.0%</c:formatCode>
                <c:ptCount val="11"/>
                <c:pt idx="0">
                  <c:v>0.31830988618379069</c:v>
                </c:pt>
                <c:pt idx="1">
                  <c:v>0.25464790894703254</c:v>
                </c:pt>
                <c:pt idx="2">
                  <c:v>0.15915494309189535</c:v>
                </c:pt>
                <c:pt idx="3">
                  <c:v>9.7941503441166353E-2</c:v>
                </c:pt>
                <c:pt idx="4">
                  <c:v>6.3661977236758135E-2</c:v>
                </c:pt>
                <c:pt idx="5">
                  <c:v>4.3904811887419404E-2</c:v>
                </c:pt>
                <c:pt idx="6">
                  <c:v>3.1830988618379068E-2</c:v>
                </c:pt>
                <c:pt idx="7">
                  <c:v>2.4023387636512503E-2</c:v>
                </c:pt>
                <c:pt idx="8">
                  <c:v>1.8724110951987685E-2</c:v>
                </c:pt>
                <c:pt idx="9">
                  <c:v>1.4979288761590149E-2</c:v>
                </c:pt>
                <c:pt idx="10">
                  <c:v>1.2242687930145794E-2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'2A-StudT'!$AA$1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'2A-StudT'!$AA$2:$AA$12</c:f>
              <c:numCache>
                <c:formatCode>0.0%</c:formatCode>
                <c:ptCount val="11"/>
                <c:pt idx="0">
                  <c:v>0.35355339059327379</c:v>
                </c:pt>
                <c:pt idx="1">
                  <c:v>0.29629629629629628</c:v>
                </c:pt>
                <c:pt idx="2">
                  <c:v>0.19245008972987526</c:v>
                </c:pt>
                <c:pt idx="3">
                  <c:v>0.11413441178180377</c:v>
                </c:pt>
                <c:pt idx="4">
                  <c:v>6.8041381743977156E-2</c:v>
                </c:pt>
                <c:pt idx="5">
                  <c:v>4.2200643868047963E-2</c:v>
                </c:pt>
                <c:pt idx="6">
                  <c:v>2.7410122234342141E-2</c:v>
                </c:pt>
                <c:pt idx="7">
                  <c:v>1.8589927818456756E-2</c:v>
                </c:pt>
                <c:pt idx="8">
                  <c:v>1.3094570021973112E-2</c:v>
                </c:pt>
                <c:pt idx="9">
                  <c:v>9.5280708315178386E-3</c:v>
                </c:pt>
                <c:pt idx="10">
                  <c:v>7.1277811011064901E-3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'2A-StudT'!$AB$1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'2A-StudT'!$AB$2:$AB$12</c:f>
              <c:numCache>
                <c:formatCode>0.0%</c:formatCode>
                <c:ptCount val="11"/>
                <c:pt idx="0">
                  <c:v>0.37960668982249451</c:v>
                </c:pt>
                <c:pt idx="1">
                  <c:v>0.32791853132274656</c:v>
                </c:pt>
                <c:pt idx="2">
                  <c:v>0.2196797973509807</c:v>
                </c:pt>
                <c:pt idx="3">
                  <c:v>0.12451734464635514</c:v>
                </c:pt>
                <c:pt idx="4">
                  <c:v>6.5090310326216497E-2</c:v>
                </c:pt>
                <c:pt idx="5">
                  <c:v>3.3326238887022831E-2</c:v>
                </c:pt>
                <c:pt idx="6">
                  <c:v>1.7292578800222964E-2</c:v>
                </c:pt>
                <c:pt idx="7">
                  <c:v>9.244354092520923E-3</c:v>
                </c:pt>
                <c:pt idx="8">
                  <c:v>5.1237270519179116E-3</c:v>
                </c:pt>
                <c:pt idx="9">
                  <c:v>2.9475401058331073E-3</c:v>
                </c:pt>
                <c:pt idx="10">
                  <c:v>1.7574383788078454E-3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'2A-StudT'!$AC$1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'2A-StudT'!$AC$2:$AC$12</c:f>
              <c:numCache>
                <c:formatCode>0.0%</c:formatCode>
                <c:ptCount val="11"/>
                <c:pt idx="0">
                  <c:v>0.38910838396603115</c:v>
                </c:pt>
                <c:pt idx="1">
                  <c:v>0.33969513635207788</c:v>
                </c:pt>
                <c:pt idx="2">
                  <c:v>0.23036198922913867</c:v>
                </c:pt>
                <c:pt idx="3">
                  <c:v>0.12744479428709171</c:v>
                </c:pt>
                <c:pt idx="4">
                  <c:v>6.1145766321218181E-2</c:v>
                </c:pt>
                <c:pt idx="5">
                  <c:v>2.6938727628244463E-2</c:v>
                </c:pt>
                <c:pt idx="6">
                  <c:v>1.1400549464542524E-2</c:v>
                </c:pt>
                <c:pt idx="7">
                  <c:v>4.7836071267013227E-3</c:v>
                </c:pt>
                <c:pt idx="8">
                  <c:v>2.0310339110412167E-3</c:v>
                </c:pt>
                <c:pt idx="9">
                  <c:v>8.8324462669310902E-4</c:v>
                </c:pt>
                <c:pt idx="10">
                  <c:v>3.960010564637988E-4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'2A-StudT'!$AD$1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'2A-StudT'!$AD$2:$AD$12</c:f>
              <c:numCache>
                <c:formatCode>0.0%</c:formatCode>
                <c:ptCount val="11"/>
                <c:pt idx="0">
                  <c:v>0.39398858571143264</c:v>
                </c:pt>
                <c:pt idx="1">
                  <c:v>0.34580861238374172</c:v>
                </c:pt>
                <c:pt idx="2">
                  <c:v>0.23604564912670095</c:v>
                </c:pt>
                <c:pt idx="3">
                  <c:v>0.12862738297214607</c:v>
                </c:pt>
                <c:pt idx="4">
                  <c:v>5.808721524735698E-2</c:v>
                </c:pt>
                <c:pt idx="5">
                  <c:v>2.2669443719144873E-2</c:v>
                </c:pt>
                <c:pt idx="6">
                  <c:v>7.9637866461806615E-3</c:v>
                </c:pt>
                <c:pt idx="7">
                  <c:v>2.6105772275963452E-3</c:v>
                </c:pt>
                <c:pt idx="8">
                  <c:v>8.2247430013313949E-4</c:v>
                </c:pt>
                <c:pt idx="9">
                  <c:v>2.5483366783358611E-4</c:v>
                </c:pt>
                <c:pt idx="10">
                  <c:v>7.8989106244035256E-5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'2A-StudT'!$AE$1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'2A-StudT'!$AE$2:$AE$12</c:f>
              <c:numCache>
                <c:formatCode>0.0%</c:formatCode>
                <c:ptCount val="11"/>
                <c:pt idx="0">
                  <c:v>0.39563218489409779</c:v>
                </c:pt>
                <c:pt idx="1">
                  <c:v>0.34787857969720454</c:v>
                </c:pt>
                <c:pt idx="2">
                  <c:v>0.23799334232287983</c:v>
                </c:pt>
                <c:pt idx="3">
                  <c:v>0.12896160173967178</c:v>
                </c:pt>
                <c:pt idx="4">
                  <c:v>5.6852275047197962E-2</c:v>
                </c:pt>
                <c:pt idx="5">
                  <c:v>2.1057019220621639E-2</c:v>
                </c:pt>
                <c:pt idx="6">
                  <c:v>6.7790627460931003E-3</c:v>
                </c:pt>
                <c:pt idx="7">
                  <c:v>1.9604555808020938E-3</c:v>
                </c:pt>
                <c:pt idx="8">
                  <c:v>5.2471644019740798E-4</c:v>
                </c:pt>
                <c:pt idx="9">
                  <c:v>1.3337119368780277E-4</c:v>
                </c:pt>
                <c:pt idx="10">
                  <c:v>3.2888902052922403E-5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968256"/>
        <c:axId val="461968816"/>
      </c:scatterChart>
      <c:valAx>
        <c:axId val="46196825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968816"/>
        <c:crosses val="autoZero"/>
        <c:crossBetween val="midCat"/>
      </c:valAx>
      <c:valAx>
        <c:axId val="46196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968256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'3-FDist'!$B$1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0.66666666666666674</c:v>
                </c:pt>
                <c:pt idx="2">
                  <c:v>0.5</c:v>
                </c:pt>
                <c:pt idx="3">
                  <c:v>0.4</c:v>
                </c:pt>
                <c:pt idx="4">
                  <c:v>0.33333333333333331</c:v>
                </c:pt>
                <c:pt idx="5">
                  <c:v>0.2857142857142857</c:v>
                </c:pt>
                <c:pt idx="6">
                  <c:v>0.25</c:v>
                </c:pt>
                <c:pt idx="7">
                  <c:v>0.22222222222222221</c:v>
                </c:pt>
                <c:pt idx="8">
                  <c:v>0.2</c:v>
                </c:pt>
                <c:pt idx="9">
                  <c:v>0.18181818181818182</c:v>
                </c:pt>
                <c:pt idx="10">
                  <c:v>0.16666666666666669</c:v>
                </c:pt>
                <c:pt idx="11">
                  <c:v>0.15384615384615385</c:v>
                </c:pt>
                <c:pt idx="12">
                  <c:v>0.14285714285714285</c:v>
                </c:pt>
                <c:pt idx="13">
                  <c:v>0.13333333333333333</c:v>
                </c:pt>
                <c:pt idx="14">
                  <c:v>0.12500000000000003</c:v>
                </c:pt>
                <c:pt idx="15">
                  <c:v>0.11764705882352941</c:v>
                </c:pt>
                <c:pt idx="16">
                  <c:v>0.11111111111111109</c:v>
                </c:pt>
                <c:pt idx="17">
                  <c:v>0.10526315789473682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'3-FDist'!$C$1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0.74074074074074081</c:v>
                </c:pt>
                <c:pt idx="2">
                  <c:v>0.5</c:v>
                </c:pt>
                <c:pt idx="3">
                  <c:v>0.35199999999999998</c:v>
                </c:pt>
                <c:pt idx="4">
                  <c:v>0.25925925925925919</c:v>
                </c:pt>
                <c:pt idx="5">
                  <c:v>0.19825072886297374</c:v>
                </c:pt>
                <c:pt idx="6">
                  <c:v>0.15625</c:v>
                </c:pt>
                <c:pt idx="7">
                  <c:v>0.12620027434842246</c:v>
                </c:pt>
                <c:pt idx="8">
                  <c:v>0.10400000000000002</c:v>
                </c:pt>
                <c:pt idx="9">
                  <c:v>8.7152516904583005E-2</c:v>
                </c:pt>
                <c:pt idx="10">
                  <c:v>7.4074074074074084E-2</c:v>
                </c:pt>
                <c:pt idx="11">
                  <c:v>6.3723258989531198E-2</c:v>
                </c:pt>
                <c:pt idx="12">
                  <c:v>5.5393586005830886E-2</c:v>
                </c:pt>
                <c:pt idx="13">
                  <c:v>4.8592592592592604E-2</c:v>
                </c:pt>
                <c:pt idx="14">
                  <c:v>4.2968750000000014E-2</c:v>
                </c:pt>
                <c:pt idx="15">
                  <c:v>3.8265825361286386E-2</c:v>
                </c:pt>
                <c:pt idx="16">
                  <c:v>3.4293552812071318E-2</c:v>
                </c:pt>
                <c:pt idx="17">
                  <c:v>3.0908295669922717E-2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'3-FDist'!$D$1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0.79012345679012341</c:v>
                </c:pt>
                <c:pt idx="2">
                  <c:v>0.49999999999999989</c:v>
                </c:pt>
                <c:pt idx="3">
                  <c:v>0.31744000000000006</c:v>
                </c:pt>
                <c:pt idx="4">
                  <c:v>0.20987654320987653</c:v>
                </c:pt>
                <c:pt idx="5">
                  <c:v>0.14470161242339502</c:v>
                </c:pt>
                <c:pt idx="6">
                  <c:v>0.10351562500000003</c:v>
                </c:pt>
                <c:pt idx="7">
                  <c:v>7.6411116191637443E-2</c:v>
                </c:pt>
                <c:pt idx="8">
                  <c:v>5.7920000000000006E-2</c:v>
                </c:pt>
                <c:pt idx="9">
                  <c:v>4.4905030083638074E-2</c:v>
                </c:pt>
                <c:pt idx="10">
                  <c:v>3.5493827160493797E-2</c:v>
                </c:pt>
                <c:pt idx="11">
                  <c:v>2.8527335554400415E-2</c:v>
                </c:pt>
                <c:pt idx="12">
                  <c:v>2.3264116142083631E-2</c:v>
                </c:pt>
                <c:pt idx="13">
                  <c:v>1.9215802469135807E-2</c:v>
                </c:pt>
                <c:pt idx="14">
                  <c:v>1.6052246093750007E-2</c:v>
                </c:pt>
                <c:pt idx="15">
                  <c:v>1.3545026013183012E-2</c:v>
                </c:pt>
                <c:pt idx="16">
                  <c:v>1.153279479754102E-2</c:v>
                </c:pt>
                <c:pt idx="17">
                  <c:v>9.8994426313325796E-3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'3-FDist'!$E$1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0.82670324645633286</c:v>
                </c:pt>
                <c:pt idx="2">
                  <c:v>0.49999999999999989</c:v>
                </c:pt>
                <c:pt idx="3">
                  <c:v>0.28979200000000005</c:v>
                </c:pt>
                <c:pt idx="4">
                  <c:v>0.17329675354366719</c:v>
                </c:pt>
                <c:pt idx="5">
                  <c:v>0.10827364205633463</c:v>
                </c:pt>
                <c:pt idx="6">
                  <c:v>7.0556640625000014E-2</c:v>
                </c:pt>
                <c:pt idx="7">
                  <c:v>4.7726004496370357E-2</c:v>
                </c:pt>
                <c:pt idx="8">
                  <c:v>3.3343999999999992E-2</c:v>
                </c:pt>
                <c:pt idx="9">
                  <c:v>2.3955863064987711E-2</c:v>
                </c:pt>
                <c:pt idx="10">
                  <c:v>1.7632601737540003E-2</c:v>
                </c:pt>
                <c:pt idx="11">
                  <c:v>1.3254942742312139E-2</c:v>
                </c:pt>
                <c:pt idx="12">
                  <c:v>1.0150046809941913E-2</c:v>
                </c:pt>
                <c:pt idx="13">
                  <c:v>7.9002981252857783E-3</c:v>
                </c:pt>
                <c:pt idx="14">
                  <c:v>6.2389373779296884E-3</c:v>
                </c:pt>
                <c:pt idx="15">
                  <c:v>4.9911162041507097E-3</c:v>
                </c:pt>
                <c:pt idx="16">
                  <c:v>4.0395411302059413E-3</c:v>
                </c:pt>
                <c:pt idx="17">
                  <c:v>3.3038655001039214E-3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'3-FDist'!$F$1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0.85515419397449577</c:v>
                </c:pt>
                <c:pt idx="2">
                  <c:v>0.5</c:v>
                </c:pt>
                <c:pt idx="3">
                  <c:v>0.26656768000000008</c:v>
                </c:pt>
                <c:pt idx="4">
                  <c:v>0.14484580602550429</c:v>
                </c:pt>
                <c:pt idx="5">
                  <c:v>8.2253663222720069E-2</c:v>
                </c:pt>
                <c:pt idx="6">
                  <c:v>4.8927307128906264E-2</c:v>
                </c:pt>
                <c:pt idx="7">
                  <c:v>3.0373282606640854E-2</c:v>
                </c:pt>
                <c:pt idx="8">
                  <c:v>1.9581439999999999E-2</c:v>
                </c:pt>
                <c:pt idx="9">
                  <c:v>1.3048445526351574E-2</c:v>
                </c:pt>
                <c:pt idx="10">
                  <c:v>8.9500616013818944E-3</c:v>
                </c:pt>
                <c:pt idx="11">
                  <c:v>6.296515248047062E-3</c:v>
                </c:pt>
                <c:pt idx="12">
                  <c:v>4.5297313818811824E-3</c:v>
                </c:pt>
                <c:pt idx="13">
                  <c:v>3.3238052573286657E-3</c:v>
                </c:pt>
                <c:pt idx="14">
                  <c:v>2.4822801351547302E-3</c:v>
                </c:pt>
                <c:pt idx="15">
                  <c:v>1.8832943012151002E-3</c:v>
                </c:pt>
                <c:pt idx="16">
                  <c:v>1.4492806032259185E-3</c:v>
                </c:pt>
                <c:pt idx="17">
                  <c:v>1.1297001853775794E-3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'3-FDist'!$G$1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0.87791495198902592</c:v>
                </c:pt>
                <c:pt idx="2">
                  <c:v>0.5</c:v>
                </c:pt>
                <c:pt idx="3">
                  <c:v>0.24650186752000008</c:v>
                </c:pt>
                <c:pt idx="4">
                  <c:v>0.12208504801097401</c:v>
                </c:pt>
                <c:pt idx="5">
                  <c:v>6.3136944079656324E-2</c:v>
                </c:pt>
                <c:pt idx="6">
                  <c:v>3.4327507019042962E-2</c:v>
                </c:pt>
                <c:pt idx="7">
                  <c:v>1.9576033430809169E-2</c:v>
                </c:pt>
                <c:pt idx="8">
                  <c:v>1.1654205440000004E-2</c:v>
                </c:pt>
                <c:pt idx="9">
                  <c:v>7.2071177866522137E-3</c:v>
                </c:pt>
                <c:pt idx="10">
                  <c:v>4.6087915333028447E-3</c:v>
                </c:pt>
                <c:pt idx="11">
                  <c:v>3.0355243749950254E-3</c:v>
                </c:pt>
                <c:pt idx="12">
                  <c:v>2.0522045809401174E-3</c:v>
                </c:pt>
                <c:pt idx="13">
                  <c:v>1.4199842242584946E-3</c:v>
                </c:pt>
                <c:pt idx="14">
                  <c:v>1.0030963458120827E-3</c:v>
                </c:pt>
                <c:pt idx="15">
                  <c:v>7.2189372849175404E-4</c:v>
                </c:pt>
                <c:pt idx="16">
                  <c:v>5.2829908252191051E-4</c:v>
                </c:pt>
                <c:pt idx="17">
                  <c:v>3.9253166869473977E-4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'3-FDist'!$H$1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0.89646075481568033</c:v>
                </c:pt>
                <c:pt idx="2">
                  <c:v>0.49999999999999989</c:v>
                </c:pt>
                <c:pt idx="3">
                  <c:v>0.22884395253760009</c:v>
                </c:pt>
                <c:pt idx="4">
                  <c:v>0.10353924518431967</c:v>
                </c:pt>
                <c:pt idx="5">
                  <c:v>4.8831916149472562E-2</c:v>
                </c:pt>
                <c:pt idx="6">
                  <c:v>2.429014444351198E-2</c:v>
                </c:pt>
                <c:pt idx="7">
                  <c:v>1.2733332307031095E-2</c:v>
                </c:pt>
                <c:pt idx="8">
                  <c:v>7.0035611647999976E-3</c:v>
                </c:pt>
                <c:pt idx="9">
                  <c:v>4.0209390195434817E-3</c:v>
                </c:pt>
                <c:pt idx="10">
                  <c:v>2.3979595541885165E-3</c:v>
                </c:pt>
                <c:pt idx="11">
                  <c:v>1.4789961870688038E-3</c:v>
                </c:pt>
                <c:pt idx="12">
                  <c:v>9.3984560908902924E-4</c:v>
                </c:pt>
                <c:pt idx="13">
                  <c:v>6.133282013576569E-4</c:v>
                </c:pt>
                <c:pt idx="14">
                  <c:v>4.098820136277944E-4</c:v>
                </c:pt>
                <c:pt idx="15">
                  <c:v>2.7983814717837173E-4</c:v>
                </c:pt>
                <c:pt idx="16">
                  <c:v>1.9477491041510617E-4</c:v>
                </c:pt>
                <c:pt idx="17">
                  <c:v>1.3796008490952864E-4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'3-FDist'!$I$1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0.91176840159323636</c:v>
                </c:pt>
                <c:pt idx="2">
                  <c:v>0.5</c:v>
                </c:pt>
                <c:pt idx="3">
                  <c:v>0.21310318261043201</c:v>
                </c:pt>
                <c:pt idx="4">
                  <c:v>8.8231598406763659E-2</c:v>
                </c:pt>
                <c:pt idx="5">
                  <c:v>3.7988454744668533E-2</c:v>
                </c:pt>
                <c:pt idx="6">
                  <c:v>1.7299838364124305E-2</c:v>
                </c:pt>
                <c:pt idx="7">
                  <c:v>8.3404871411488519E-3</c:v>
                </c:pt>
                <c:pt idx="8">
                  <c:v>4.239749709823994E-3</c:v>
                </c:pt>
                <c:pt idx="9">
                  <c:v>2.2604529947419607E-3</c:v>
                </c:pt>
                <c:pt idx="10">
                  <c:v>1.2574509935342957E-3</c:v>
                </c:pt>
                <c:pt idx="11">
                  <c:v>7.2638915114843505E-4</c:v>
                </c:pt>
                <c:pt idx="12">
                  <c:v>4.3393307378649168E-4</c:v>
                </c:pt>
                <c:pt idx="13">
                  <c:v>2.6710631470307515E-4</c:v>
                </c:pt>
                <c:pt idx="14">
                  <c:v>1.6888869117792662E-4</c:v>
                </c:pt>
                <c:pt idx="15">
                  <c:v>1.093965488469636E-4</c:v>
                </c:pt>
                <c:pt idx="16">
                  <c:v>7.2423891370635419E-5</c:v>
                </c:pt>
                <c:pt idx="17">
                  <c:v>4.890536387030244E-5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958064"/>
        <c:axId val="459958624"/>
      </c:scatterChart>
      <c:valAx>
        <c:axId val="459958064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459958624"/>
        <c:crosses val="autoZero"/>
        <c:crossBetween val="midCat"/>
      </c:valAx>
      <c:valAx>
        <c:axId val="45995862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59958064"/>
        <c:crosses val="autoZero"/>
        <c:crossBetween val="midCat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'3-FDist'!$B$21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'3-FDist'!$B$22:$B$39</c:f>
              <c:numCache>
                <c:formatCode>0.0%</c:formatCode>
                <c:ptCount val="18"/>
                <c:pt idx="0">
                  <c:v>0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</c:v>
                </c:pt>
                <c:pt idx="4">
                  <c:v>0.66666666666666674</c:v>
                </c:pt>
                <c:pt idx="5">
                  <c:v>0.7142857142857143</c:v>
                </c:pt>
                <c:pt idx="6">
                  <c:v>0.75</c:v>
                </c:pt>
                <c:pt idx="7">
                  <c:v>0.77777777777777779</c:v>
                </c:pt>
                <c:pt idx="8">
                  <c:v>0.8</c:v>
                </c:pt>
                <c:pt idx="9">
                  <c:v>0.81818181818181812</c:v>
                </c:pt>
                <c:pt idx="10">
                  <c:v>0.83333333333333326</c:v>
                </c:pt>
                <c:pt idx="11">
                  <c:v>0.84615384615384615</c:v>
                </c:pt>
                <c:pt idx="12">
                  <c:v>0.85714285714285721</c:v>
                </c:pt>
                <c:pt idx="13">
                  <c:v>0.8666666666666667</c:v>
                </c:pt>
                <c:pt idx="14">
                  <c:v>0.875</c:v>
                </c:pt>
                <c:pt idx="15">
                  <c:v>0.88235294117647056</c:v>
                </c:pt>
                <c:pt idx="16">
                  <c:v>0.88888888888888884</c:v>
                </c:pt>
                <c:pt idx="17">
                  <c:v>0.89473684210526316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'3-FDist'!$C$21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'3-FDist'!$C$22:$C$39</c:f>
              <c:numCache>
                <c:formatCode>0.0%</c:formatCode>
                <c:ptCount val="18"/>
                <c:pt idx="0">
                  <c:v>0</c:v>
                </c:pt>
                <c:pt idx="1">
                  <c:v>0.25925925925925919</c:v>
                </c:pt>
                <c:pt idx="2">
                  <c:v>0.5</c:v>
                </c:pt>
                <c:pt idx="3">
                  <c:v>0.64800000000000002</c:v>
                </c:pt>
                <c:pt idx="4">
                  <c:v>0.74074074074074081</c:v>
                </c:pt>
                <c:pt idx="5">
                  <c:v>0.80174927113702621</c:v>
                </c:pt>
                <c:pt idx="6">
                  <c:v>0.84375</c:v>
                </c:pt>
                <c:pt idx="7">
                  <c:v>0.87379972565157749</c:v>
                </c:pt>
                <c:pt idx="8">
                  <c:v>0.89599999999999991</c:v>
                </c:pt>
                <c:pt idx="9">
                  <c:v>0.91284748309541697</c:v>
                </c:pt>
                <c:pt idx="10">
                  <c:v>0.92592592592592593</c:v>
                </c:pt>
                <c:pt idx="11">
                  <c:v>0.93627674101046887</c:v>
                </c:pt>
                <c:pt idx="12">
                  <c:v>0.94460641399416911</c:v>
                </c:pt>
                <c:pt idx="13">
                  <c:v>0.95140740740740737</c:v>
                </c:pt>
                <c:pt idx="14">
                  <c:v>0.95703125</c:v>
                </c:pt>
                <c:pt idx="15">
                  <c:v>0.96173417463871358</c:v>
                </c:pt>
                <c:pt idx="16">
                  <c:v>0.96570644718792864</c:v>
                </c:pt>
                <c:pt idx="17">
                  <c:v>0.9690917043300773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'3-FDist'!$D$21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'3-FDist'!$D$22:$D$39</c:f>
              <c:numCache>
                <c:formatCode>0.0%</c:formatCode>
                <c:ptCount val="18"/>
                <c:pt idx="0">
                  <c:v>0</c:v>
                </c:pt>
                <c:pt idx="1">
                  <c:v>0.20987654320987653</c:v>
                </c:pt>
                <c:pt idx="2">
                  <c:v>0.50000000000000011</c:v>
                </c:pt>
                <c:pt idx="3">
                  <c:v>0.68255999999999994</c:v>
                </c:pt>
                <c:pt idx="4">
                  <c:v>0.79012345679012341</c:v>
                </c:pt>
                <c:pt idx="5">
                  <c:v>0.85529838757660492</c:v>
                </c:pt>
                <c:pt idx="6">
                  <c:v>0.896484375</c:v>
                </c:pt>
                <c:pt idx="7">
                  <c:v>0.92358888380836257</c:v>
                </c:pt>
                <c:pt idx="8">
                  <c:v>0.94208000000000003</c:v>
                </c:pt>
                <c:pt idx="9">
                  <c:v>0.955094969916362</c:v>
                </c:pt>
                <c:pt idx="10">
                  <c:v>0.96450617283950613</c:v>
                </c:pt>
                <c:pt idx="11">
                  <c:v>0.97147266444559954</c:v>
                </c:pt>
                <c:pt idx="12">
                  <c:v>0.97673588385791632</c:v>
                </c:pt>
                <c:pt idx="13">
                  <c:v>0.98078419753086421</c:v>
                </c:pt>
                <c:pt idx="14">
                  <c:v>0.98394775390625</c:v>
                </c:pt>
                <c:pt idx="15">
                  <c:v>0.98645497398681692</c:v>
                </c:pt>
                <c:pt idx="16">
                  <c:v>0.98846720520245901</c:v>
                </c:pt>
                <c:pt idx="17">
                  <c:v>0.99010055736866742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'3-FDist'!$E$21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'3-FDist'!$E$22:$E$39</c:f>
              <c:numCache>
                <c:formatCode>0.0%</c:formatCode>
                <c:ptCount val="18"/>
                <c:pt idx="0">
                  <c:v>0</c:v>
                </c:pt>
                <c:pt idx="1">
                  <c:v>0.17329675354366719</c:v>
                </c:pt>
                <c:pt idx="2">
                  <c:v>0.50000000000000011</c:v>
                </c:pt>
                <c:pt idx="3">
                  <c:v>0.71020799999999995</c:v>
                </c:pt>
                <c:pt idx="4">
                  <c:v>0.82670324645633286</c:v>
                </c:pt>
                <c:pt idx="5">
                  <c:v>0.89172635794366539</c:v>
                </c:pt>
                <c:pt idx="6">
                  <c:v>0.929443359375</c:v>
                </c:pt>
                <c:pt idx="7">
                  <c:v>0.95227399550362968</c:v>
                </c:pt>
                <c:pt idx="8">
                  <c:v>0.96665599999999996</c:v>
                </c:pt>
                <c:pt idx="9">
                  <c:v>0.97604413693501235</c:v>
                </c:pt>
                <c:pt idx="10">
                  <c:v>0.98236739826246</c:v>
                </c:pt>
                <c:pt idx="11">
                  <c:v>0.98674505725768791</c:v>
                </c:pt>
                <c:pt idx="12">
                  <c:v>0.98984995319005809</c:v>
                </c:pt>
                <c:pt idx="13">
                  <c:v>0.99209970187471419</c:v>
                </c:pt>
                <c:pt idx="14">
                  <c:v>0.99376106262207031</c:v>
                </c:pt>
                <c:pt idx="15">
                  <c:v>0.99500888379584929</c:v>
                </c:pt>
                <c:pt idx="16">
                  <c:v>0.99596045886979412</c:v>
                </c:pt>
                <c:pt idx="17">
                  <c:v>0.99669613449989614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'3-FDist'!$F$21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'3-FDist'!$F$22:$F$39</c:f>
              <c:numCache>
                <c:formatCode>0.0%</c:formatCode>
                <c:ptCount val="18"/>
                <c:pt idx="0">
                  <c:v>0</c:v>
                </c:pt>
                <c:pt idx="1">
                  <c:v>0.14484580602550429</c:v>
                </c:pt>
                <c:pt idx="2">
                  <c:v>0.5</c:v>
                </c:pt>
                <c:pt idx="3">
                  <c:v>0.73343231999999992</c:v>
                </c:pt>
                <c:pt idx="4">
                  <c:v>0.85515419397449577</c:v>
                </c:pt>
                <c:pt idx="5">
                  <c:v>0.9177463367772799</c:v>
                </c:pt>
                <c:pt idx="6">
                  <c:v>0.95107269287109375</c:v>
                </c:pt>
                <c:pt idx="7">
                  <c:v>0.96962671739335915</c:v>
                </c:pt>
                <c:pt idx="8">
                  <c:v>0.98041855999999994</c:v>
                </c:pt>
                <c:pt idx="9">
                  <c:v>0.98695155447364846</c:v>
                </c:pt>
                <c:pt idx="10">
                  <c:v>0.9910499383986181</c:v>
                </c:pt>
                <c:pt idx="11">
                  <c:v>0.99370348475195291</c:v>
                </c:pt>
                <c:pt idx="12">
                  <c:v>0.99547026861811883</c:v>
                </c:pt>
                <c:pt idx="13">
                  <c:v>0.99667619474267133</c:v>
                </c:pt>
                <c:pt idx="14">
                  <c:v>0.99751771986484528</c:v>
                </c:pt>
                <c:pt idx="15">
                  <c:v>0.99811670569878497</c:v>
                </c:pt>
                <c:pt idx="16">
                  <c:v>0.99855071939677409</c:v>
                </c:pt>
                <c:pt idx="17">
                  <c:v>0.99887029981462239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'3-FDist'!$G$21</c:f>
              <c:strCache>
                <c:ptCount val="1"/>
                <c:pt idx="0">
                  <c:v>12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'3-FDist'!$G$22:$G$39</c:f>
              <c:numCache>
                <c:formatCode>0.0%</c:formatCode>
                <c:ptCount val="18"/>
                <c:pt idx="0">
                  <c:v>0</c:v>
                </c:pt>
                <c:pt idx="1">
                  <c:v>0.12208504801097401</c:v>
                </c:pt>
                <c:pt idx="2">
                  <c:v>0.49999999999999994</c:v>
                </c:pt>
                <c:pt idx="3">
                  <c:v>0.75349813247999986</c:v>
                </c:pt>
                <c:pt idx="4">
                  <c:v>0.87791495198902592</c:v>
                </c:pt>
                <c:pt idx="5">
                  <c:v>0.93686305592034369</c:v>
                </c:pt>
                <c:pt idx="6">
                  <c:v>0.96567249298095703</c:v>
                </c:pt>
                <c:pt idx="7">
                  <c:v>0.98042396656919084</c:v>
                </c:pt>
                <c:pt idx="8">
                  <c:v>0.98834579456000005</c:v>
                </c:pt>
                <c:pt idx="9">
                  <c:v>0.99279288221334783</c:v>
                </c:pt>
                <c:pt idx="10">
                  <c:v>0.99539120846669715</c:v>
                </c:pt>
                <c:pt idx="11">
                  <c:v>0.9969644756250049</c:v>
                </c:pt>
                <c:pt idx="12">
                  <c:v>0.99794779541905987</c:v>
                </c:pt>
                <c:pt idx="13">
                  <c:v>0.99858001577574151</c:v>
                </c:pt>
                <c:pt idx="14">
                  <c:v>0.99899690365418792</c:v>
                </c:pt>
                <c:pt idx="15">
                  <c:v>0.99927810627150826</c:v>
                </c:pt>
                <c:pt idx="16">
                  <c:v>0.99947170091747806</c:v>
                </c:pt>
                <c:pt idx="17">
                  <c:v>0.9996074683313052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'3-FDist'!$H$21</c:f>
              <c:strCache>
                <c:ptCount val="1"/>
                <c:pt idx="0">
                  <c:v>14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'3-FDist'!$H$22:$H$39</c:f>
              <c:numCache>
                <c:formatCode>0.0%</c:formatCode>
                <c:ptCount val="18"/>
                <c:pt idx="0">
                  <c:v>0</c:v>
                </c:pt>
                <c:pt idx="1">
                  <c:v>0.10353924518431967</c:v>
                </c:pt>
                <c:pt idx="2">
                  <c:v>0.50000000000000011</c:v>
                </c:pt>
                <c:pt idx="3">
                  <c:v>0.77115604746239996</c:v>
                </c:pt>
                <c:pt idx="4">
                  <c:v>0.89646075481568033</c:v>
                </c:pt>
                <c:pt idx="5">
                  <c:v>0.95116808385052742</c:v>
                </c:pt>
                <c:pt idx="6">
                  <c:v>0.97570985555648804</c:v>
                </c:pt>
                <c:pt idx="7">
                  <c:v>0.98726666769296889</c:v>
                </c:pt>
                <c:pt idx="8">
                  <c:v>0.99299643883519995</c:v>
                </c:pt>
                <c:pt idx="9">
                  <c:v>0.99597906098045652</c:v>
                </c:pt>
                <c:pt idx="10">
                  <c:v>0.99760204044581147</c:v>
                </c:pt>
                <c:pt idx="11">
                  <c:v>0.99852100381293118</c:v>
                </c:pt>
                <c:pt idx="12">
                  <c:v>0.999060154390911</c:v>
                </c:pt>
                <c:pt idx="13">
                  <c:v>0.99938667179864238</c:v>
                </c:pt>
                <c:pt idx="14">
                  <c:v>0.99959011798637221</c:v>
                </c:pt>
                <c:pt idx="15">
                  <c:v>0.99972016185282164</c:v>
                </c:pt>
                <c:pt idx="16">
                  <c:v>0.99980522508958491</c:v>
                </c:pt>
                <c:pt idx="17">
                  <c:v>0.99986203991509048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'3-FDist'!$I$21</c:f>
              <c:strCache>
                <c:ptCount val="1"/>
                <c:pt idx="0">
                  <c:v>16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'3-FDist'!$I$22:$I$39</c:f>
              <c:numCache>
                <c:formatCode>0.0%</c:formatCode>
                <c:ptCount val="18"/>
                <c:pt idx="0">
                  <c:v>0</c:v>
                </c:pt>
                <c:pt idx="1">
                  <c:v>8.8231598406763659E-2</c:v>
                </c:pt>
                <c:pt idx="2">
                  <c:v>0.5</c:v>
                </c:pt>
                <c:pt idx="3">
                  <c:v>0.78689681738956796</c:v>
                </c:pt>
                <c:pt idx="4">
                  <c:v>0.91176840159323636</c:v>
                </c:pt>
                <c:pt idx="5">
                  <c:v>0.9620115452553315</c:v>
                </c:pt>
                <c:pt idx="6">
                  <c:v>0.9827001616358757</c:v>
                </c:pt>
                <c:pt idx="7">
                  <c:v>0.99165951285885112</c:v>
                </c:pt>
                <c:pt idx="8">
                  <c:v>0.99576025029017601</c:v>
                </c:pt>
                <c:pt idx="9">
                  <c:v>0.99773954700525802</c:v>
                </c:pt>
                <c:pt idx="10">
                  <c:v>0.99874254900646564</c:v>
                </c:pt>
                <c:pt idx="11">
                  <c:v>0.99927361084885158</c:v>
                </c:pt>
                <c:pt idx="12">
                  <c:v>0.99956606692621353</c:v>
                </c:pt>
                <c:pt idx="13">
                  <c:v>0.99973289368529694</c:v>
                </c:pt>
                <c:pt idx="14">
                  <c:v>0.99983111130882207</c:v>
                </c:pt>
                <c:pt idx="15">
                  <c:v>0.99989060345115299</c:v>
                </c:pt>
                <c:pt idx="16">
                  <c:v>0.99992757610862937</c:v>
                </c:pt>
                <c:pt idx="17">
                  <c:v>0.99995109463612963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7744"/>
        <c:axId val="460138304"/>
      </c:scatterChart>
      <c:valAx>
        <c:axId val="46013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138304"/>
        <c:crosses val="autoZero"/>
        <c:crossBetween val="midCat"/>
      </c:valAx>
      <c:valAx>
        <c:axId val="4601383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137744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'4-ChiDist'!$B$1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0.77880078307140488</c:v>
                </c:pt>
                <c:pt idx="2">
                  <c:v>0.60653065971263342</c:v>
                </c:pt>
                <c:pt idx="3">
                  <c:v>0.47236655274101469</c:v>
                </c:pt>
                <c:pt idx="4">
                  <c:v>0.36787944117144233</c:v>
                </c:pt>
                <c:pt idx="5">
                  <c:v>0.28650479686019009</c:v>
                </c:pt>
                <c:pt idx="6">
                  <c:v>0.22313016014842982</c:v>
                </c:pt>
                <c:pt idx="7">
                  <c:v>0.17377394345044514</c:v>
                </c:pt>
                <c:pt idx="8">
                  <c:v>0.1353352832366127</c:v>
                </c:pt>
                <c:pt idx="9">
                  <c:v>0.10539922456186433</c:v>
                </c:pt>
                <c:pt idx="10">
                  <c:v>8.20849986238988E-2</c:v>
                </c:pt>
                <c:pt idx="11">
                  <c:v>6.392786120670757E-2</c:v>
                </c:pt>
                <c:pt idx="12">
                  <c:v>4.9787068367863944E-2</c:v>
                </c:pt>
                <c:pt idx="13">
                  <c:v>3.8774207831722009E-2</c:v>
                </c:pt>
                <c:pt idx="14">
                  <c:v>3.0197383422318501E-2</c:v>
                </c:pt>
                <c:pt idx="15">
                  <c:v>2.3517745856009107E-2</c:v>
                </c:pt>
                <c:pt idx="16">
                  <c:v>1.8315638888734179E-2</c:v>
                </c:pt>
                <c:pt idx="17">
                  <c:v>1.4264233908999256E-2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'4-ChiDist'!$C$1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0.97350097883925613</c:v>
                </c:pt>
                <c:pt idx="2">
                  <c:v>0.90979598956895014</c:v>
                </c:pt>
                <c:pt idx="3">
                  <c:v>0.82664146729677568</c:v>
                </c:pt>
                <c:pt idx="4">
                  <c:v>0.73575888234288478</c:v>
                </c:pt>
                <c:pt idx="5">
                  <c:v>0.64463579293542783</c:v>
                </c:pt>
                <c:pt idx="6">
                  <c:v>0.55782540037107464</c:v>
                </c:pt>
                <c:pt idx="7">
                  <c:v>0.47787834448872379</c:v>
                </c:pt>
                <c:pt idx="8">
                  <c:v>0.40600584970983811</c:v>
                </c:pt>
                <c:pt idx="9">
                  <c:v>0.3425474798260591</c:v>
                </c:pt>
                <c:pt idx="10">
                  <c:v>0.28729749518364578</c:v>
                </c:pt>
                <c:pt idx="11">
                  <c:v>0.23972947952515339</c:v>
                </c:pt>
                <c:pt idx="12">
                  <c:v>0.19914827347145578</c:v>
                </c:pt>
                <c:pt idx="13">
                  <c:v>0.16479038328481854</c:v>
                </c:pt>
                <c:pt idx="14">
                  <c:v>0.13588822540043324</c:v>
                </c:pt>
                <c:pt idx="15">
                  <c:v>0.11170929281604326</c:v>
                </c:pt>
                <c:pt idx="16">
                  <c:v>9.1578194443670893E-2</c:v>
                </c:pt>
                <c:pt idx="17">
                  <c:v>7.4887228022246094E-2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'4-ChiDist'!$D$1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0.99783850331023749</c:v>
                </c:pt>
                <c:pt idx="2">
                  <c:v>0.98561232203302929</c:v>
                </c:pt>
                <c:pt idx="3">
                  <c:v>0.95949456025518609</c:v>
                </c:pt>
                <c:pt idx="4">
                  <c:v>0.91969860292860584</c:v>
                </c:pt>
                <c:pt idx="5">
                  <c:v>0.86846766548245113</c:v>
                </c:pt>
                <c:pt idx="6">
                  <c:v>0.80884683053805806</c:v>
                </c:pt>
                <c:pt idx="7">
                  <c:v>0.74396969539721802</c:v>
                </c:pt>
                <c:pt idx="8">
                  <c:v>0.6766764161830634</c:v>
                </c:pt>
                <c:pt idx="9">
                  <c:v>0.60933926699827801</c:v>
                </c:pt>
                <c:pt idx="10">
                  <c:v>0.54381311588332959</c:v>
                </c:pt>
                <c:pt idx="11">
                  <c:v>0.48145670471301649</c:v>
                </c:pt>
                <c:pt idx="12">
                  <c:v>0.42319008112684342</c:v>
                </c:pt>
                <c:pt idx="13">
                  <c:v>0.36956666839610042</c:v>
                </c:pt>
                <c:pt idx="14">
                  <c:v>0.32084719886213409</c:v>
                </c:pt>
                <c:pt idx="15">
                  <c:v>0.27706844336610731</c:v>
                </c:pt>
                <c:pt idx="16">
                  <c:v>0.23810330555354431</c:v>
                </c:pt>
                <c:pt idx="17">
                  <c:v>0.20371109051289563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'4-ChiDist'!$E$1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0.99986663034948586</c:v>
                </c:pt>
                <c:pt idx="2">
                  <c:v>0.9982483774437092</c:v>
                </c:pt>
                <c:pt idx="3">
                  <c:v>0.99270783349478875</c:v>
                </c:pt>
                <c:pt idx="4">
                  <c:v>0.98101184312384615</c:v>
                </c:pt>
                <c:pt idx="5">
                  <c:v>0.96173094571037776</c:v>
                </c:pt>
                <c:pt idx="6">
                  <c:v>0.93435754562154982</c:v>
                </c:pt>
                <c:pt idx="7">
                  <c:v>0.89918965009383967</c:v>
                </c:pt>
                <c:pt idx="8">
                  <c:v>0.85712346049854693</c:v>
                </c:pt>
                <c:pt idx="9">
                  <c:v>0.80943310737744245</c:v>
                </c:pt>
                <c:pt idx="10">
                  <c:v>0.75757613313306593</c:v>
                </c:pt>
                <c:pt idx="11">
                  <c:v>0.70303999446855747</c:v>
                </c:pt>
                <c:pt idx="12">
                  <c:v>0.64723188878223126</c:v>
                </c:pt>
                <c:pt idx="13">
                  <c:v>0.59140764393332246</c:v>
                </c:pt>
                <c:pt idx="14">
                  <c:v>0.53663266790078501</c:v>
                </c:pt>
                <c:pt idx="15">
                  <c:v>0.48376738155368737</c:v>
                </c:pt>
                <c:pt idx="16">
                  <c:v>0.43347012036670896</c:v>
                </c:pt>
                <c:pt idx="17">
                  <c:v>0.3862115623746491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'4-ChiDist'!$F$1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0.99999338828943896</c:v>
                </c:pt>
                <c:pt idx="2">
                  <c:v>0.99982788437004411</c:v>
                </c:pt>
                <c:pt idx="3">
                  <c:v>0.99893532222721415</c:v>
                </c:pt>
                <c:pt idx="4">
                  <c:v>0.99634015317265634</c:v>
                </c:pt>
                <c:pt idx="5">
                  <c:v>0.9908757207816048</c:v>
                </c:pt>
                <c:pt idx="6">
                  <c:v>0.98142406377785929</c:v>
                </c:pt>
                <c:pt idx="7">
                  <c:v>0.96709838027361172</c:v>
                </c:pt>
                <c:pt idx="8">
                  <c:v>0.94734698265628881</c:v>
                </c:pt>
                <c:pt idx="9">
                  <c:v>0.9219858925907225</c:v>
                </c:pt>
                <c:pt idx="10">
                  <c:v>0.89117801891415127</c:v>
                </c:pt>
                <c:pt idx="11">
                  <c:v>0.85537850617549205</c:v>
                </c:pt>
                <c:pt idx="12">
                  <c:v>0.81526324452377208</c:v>
                </c:pt>
                <c:pt idx="13">
                  <c:v>0.77165343655731533</c:v>
                </c:pt>
                <c:pt idx="14">
                  <c:v>0.72544495330960457</c:v>
                </c:pt>
                <c:pt idx="15">
                  <c:v>0.6775476361045436</c:v>
                </c:pt>
                <c:pt idx="16">
                  <c:v>0.62883693517987349</c:v>
                </c:pt>
                <c:pt idx="17">
                  <c:v>0.58011831372776212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'4-ChiDist'!$G$1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0.99999972618643662</c:v>
                </c:pt>
                <c:pt idx="2">
                  <c:v>0.99998583506267757</c:v>
                </c:pt>
                <c:pt idx="3">
                  <c:v>0.99986944553707802</c:v>
                </c:pt>
                <c:pt idx="4">
                  <c:v>0.99940581518241833</c:v>
                </c:pt>
                <c:pt idx="5">
                  <c:v>0.9981619145494115</c:v>
                </c:pt>
                <c:pt idx="6">
                  <c:v>0.99554401922475222</c:v>
                </c:pt>
                <c:pt idx="7">
                  <c:v>0.99086643583653189</c:v>
                </c:pt>
                <c:pt idx="8">
                  <c:v>0.98343639151938556</c:v>
                </c:pt>
                <c:pt idx="9">
                  <c:v>0.97263464593669835</c:v>
                </c:pt>
                <c:pt idx="10">
                  <c:v>0.95797896180469388</c:v>
                </c:pt>
                <c:pt idx="11">
                  <c:v>0.93916468761430594</c:v>
                </c:pt>
                <c:pt idx="12">
                  <c:v>0.91608205796869657</c:v>
                </c:pt>
                <c:pt idx="13">
                  <c:v>0.88881320176291068</c:v>
                </c:pt>
                <c:pt idx="14">
                  <c:v>0.85761355309577825</c:v>
                </c:pt>
                <c:pt idx="15">
                  <c:v>0.822882827017686</c:v>
                </c:pt>
                <c:pt idx="16">
                  <c:v>0.78513038703040516</c:v>
                </c:pt>
                <c:pt idx="17">
                  <c:v>0.74493905237790847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'4-ChiDist'!$H$1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0.99999999026547814</c:v>
                </c:pt>
                <c:pt idx="2">
                  <c:v>0.99999899762039712</c:v>
                </c:pt>
                <c:pt idx="3">
                  <c:v>0.99998621095081108</c:v>
                </c:pt>
                <c:pt idx="4">
                  <c:v>0.99991675885071196</c:v>
                </c:pt>
                <c:pt idx="5">
                  <c:v>0.99967987158437122</c:v>
                </c:pt>
                <c:pt idx="6">
                  <c:v>0.99907400808647528</c:v>
                </c:pt>
                <c:pt idx="7">
                  <c:v>0.99779878537571687</c:v>
                </c:pt>
                <c:pt idx="8">
                  <c:v>0.99546619447375106</c:v>
                </c:pt>
                <c:pt idx="9">
                  <c:v>0.99162792844143943</c:v>
                </c:pt>
                <c:pt idx="10">
                  <c:v>0.98581268800908661</c:v>
                </c:pt>
                <c:pt idx="11">
                  <c:v>0.97756668744042896</c:v>
                </c:pt>
                <c:pt idx="12">
                  <c:v>0.96649146469115887</c:v>
                </c:pt>
                <c:pt idx="13">
                  <c:v>0.95227474124927491</c:v>
                </c:pt>
                <c:pt idx="14">
                  <c:v>0.93471190297104623</c:v>
                </c:pt>
                <c:pt idx="15">
                  <c:v>0.91371732133839978</c:v>
                </c:pt>
                <c:pt idx="16">
                  <c:v>0.88932602159742624</c:v>
                </c:pt>
                <c:pt idx="17">
                  <c:v>0.8616870755884285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'4-ChiDist'!$I$1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0.99999999969687248</c:v>
                </c:pt>
                <c:pt idx="2">
                  <c:v>0.99999993780309138</c:v>
                </c:pt>
                <c:pt idx="3">
                  <c:v>0.9999987215308539</c:v>
                </c:pt>
                <c:pt idx="4">
                  <c:v>0.99998975080332531</c:v>
                </c:pt>
                <c:pt idx="5">
                  <c:v>0.99995093534061397</c:v>
                </c:pt>
                <c:pt idx="6">
                  <c:v>0.99983043427113039</c:v>
                </c:pt>
                <c:pt idx="7">
                  <c:v>0.99953187276051314</c:v>
                </c:pt>
                <c:pt idx="8">
                  <c:v>0.99890328103214132</c:v>
                </c:pt>
                <c:pt idx="9">
                  <c:v>0.99773291210367754</c:v>
                </c:pt>
                <c:pt idx="10">
                  <c:v>0.99575330451065547</c:v>
                </c:pt>
                <c:pt idx="11">
                  <c:v>0.99265318737212027</c:v>
                </c:pt>
                <c:pt idx="12">
                  <c:v>0.98809549614364256</c:v>
                </c:pt>
                <c:pt idx="13">
                  <c:v>0.98173902743937247</c:v>
                </c:pt>
                <c:pt idx="14">
                  <c:v>0.97326107790868033</c:v>
                </c:pt>
                <c:pt idx="15">
                  <c:v>0.96237865758163932</c:v>
                </c:pt>
                <c:pt idx="16">
                  <c:v>0.94886638420715264</c:v>
                </c:pt>
                <c:pt idx="17">
                  <c:v>0.93256980396624434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210192"/>
        <c:axId val="459210752"/>
      </c:scatterChart>
      <c:valAx>
        <c:axId val="459210192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459210752"/>
        <c:crosses val="autoZero"/>
        <c:crossBetween val="midCat"/>
      </c:valAx>
      <c:valAx>
        <c:axId val="45921075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59210192"/>
        <c:crosses val="autoZero"/>
        <c:crossBetween val="midCat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'4-ChiDist'!$B$21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'4-ChiDist'!$B$22:$B$39</c:f>
              <c:numCache>
                <c:formatCode>0.0%</c:formatCode>
                <c:ptCount val="18"/>
                <c:pt idx="0">
                  <c:v>0</c:v>
                </c:pt>
                <c:pt idx="1">
                  <c:v>0.22119921692859512</c:v>
                </c:pt>
                <c:pt idx="2">
                  <c:v>0.39346934028736658</c:v>
                </c:pt>
                <c:pt idx="3">
                  <c:v>0.52763344725898531</c:v>
                </c:pt>
                <c:pt idx="4">
                  <c:v>0.63212055882855767</c:v>
                </c:pt>
                <c:pt idx="5">
                  <c:v>0.71349520313980985</c:v>
                </c:pt>
                <c:pt idx="6">
                  <c:v>0.77686983985157021</c:v>
                </c:pt>
                <c:pt idx="7">
                  <c:v>0.82622605654955483</c:v>
                </c:pt>
                <c:pt idx="8">
                  <c:v>0.8646647167633873</c:v>
                </c:pt>
                <c:pt idx="9">
                  <c:v>0.89460077543813565</c:v>
                </c:pt>
                <c:pt idx="10">
                  <c:v>0.91791500137610116</c:v>
                </c:pt>
                <c:pt idx="11">
                  <c:v>0.93607213879329243</c:v>
                </c:pt>
                <c:pt idx="12">
                  <c:v>0.95021293163213605</c:v>
                </c:pt>
                <c:pt idx="13">
                  <c:v>0.96122579216827797</c:v>
                </c:pt>
                <c:pt idx="14">
                  <c:v>0.96980261657768152</c:v>
                </c:pt>
                <c:pt idx="15">
                  <c:v>0.97648225414399092</c:v>
                </c:pt>
                <c:pt idx="16">
                  <c:v>0.98168436111126578</c:v>
                </c:pt>
                <c:pt idx="17">
                  <c:v>0.98573576609100078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'4-ChiDist'!$C$21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'4-ChiDist'!$C$22:$C$39</c:f>
              <c:numCache>
                <c:formatCode>0.0%</c:formatCode>
                <c:ptCount val="18"/>
                <c:pt idx="0">
                  <c:v>0</c:v>
                </c:pt>
                <c:pt idx="1">
                  <c:v>2.6499021160743909E-2</c:v>
                </c:pt>
                <c:pt idx="2">
                  <c:v>9.0204010431049864E-2</c:v>
                </c:pt>
                <c:pt idx="3">
                  <c:v>0.17335853270322427</c:v>
                </c:pt>
                <c:pt idx="4">
                  <c:v>0.26424111765711522</c:v>
                </c:pt>
                <c:pt idx="5">
                  <c:v>0.35536420706457222</c:v>
                </c:pt>
                <c:pt idx="6">
                  <c:v>0.44217459962892536</c:v>
                </c:pt>
                <c:pt idx="7">
                  <c:v>0.52212165551127621</c:v>
                </c:pt>
                <c:pt idx="8">
                  <c:v>0.59399415029016189</c:v>
                </c:pt>
                <c:pt idx="9">
                  <c:v>0.65745252017394096</c:v>
                </c:pt>
                <c:pt idx="10">
                  <c:v>0.71270250481635422</c:v>
                </c:pt>
                <c:pt idx="11">
                  <c:v>0.76027052047484656</c:v>
                </c:pt>
                <c:pt idx="12">
                  <c:v>0.80085172652854419</c:v>
                </c:pt>
                <c:pt idx="13">
                  <c:v>0.83520961671518146</c:v>
                </c:pt>
                <c:pt idx="14">
                  <c:v>0.86411177459956678</c:v>
                </c:pt>
                <c:pt idx="15">
                  <c:v>0.88829070718395675</c:v>
                </c:pt>
                <c:pt idx="16">
                  <c:v>0.90842180555632912</c:v>
                </c:pt>
                <c:pt idx="17">
                  <c:v>0.92511277197775388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'4-ChiDist'!$D$21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'4-ChiDist'!$D$22:$D$39</c:f>
              <c:numCache>
                <c:formatCode>0.0%</c:formatCode>
                <c:ptCount val="18"/>
                <c:pt idx="0">
                  <c:v>0</c:v>
                </c:pt>
                <c:pt idx="1">
                  <c:v>2.1614966897625133E-3</c:v>
                </c:pt>
                <c:pt idx="2">
                  <c:v>1.4387677966970684E-2</c:v>
                </c:pt>
                <c:pt idx="3">
                  <c:v>4.0505439744813868E-2</c:v>
                </c:pt>
                <c:pt idx="4">
                  <c:v>8.0301397071394193E-2</c:v>
                </c:pt>
                <c:pt idx="5">
                  <c:v>0.13153233451754884</c:v>
                </c:pt>
                <c:pt idx="6">
                  <c:v>0.19115316946194189</c:v>
                </c:pt>
                <c:pt idx="7">
                  <c:v>0.25603030460278198</c:v>
                </c:pt>
                <c:pt idx="8">
                  <c:v>0.3233235838169366</c:v>
                </c:pt>
                <c:pt idx="9">
                  <c:v>0.39066073300172194</c:v>
                </c:pt>
                <c:pt idx="10">
                  <c:v>0.45618688411667041</c:v>
                </c:pt>
                <c:pt idx="11">
                  <c:v>0.51854329528698351</c:v>
                </c:pt>
                <c:pt idx="12">
                  <c:v>0.57680991887315658</c:v>
                </c:pt>
                <c:pt idx="13">
                  <c:v>0.63043333160389958</c:v>
                </c:pt>
                <c:pt idx="14">
                  <c:v>0.67915280113786591</c:v>
                </c:pt>
                <c:pt idx="15">
                  <c:v>0.72293155663389275</c:v>
                </c:pt>
                <c:pt idx="16">
                  <c:v>0.76189669444645569</c:v>
                </c:pt>
                <c:pt idx="17">
                  <c:v>0.7962889094871044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'4-ChiDist'!$E$21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'4-ChiDist'!$E$22:$E$39</c:f>
              <c:numCache>
                <c:formatCode>0.0%</c:formatCode>
                <c:ptCount val="18"/>
                <c:pt idx="0">
                  <c:v>0</c:v>
                </c:pt>
                <c:pt idx="1">
                  <c:v>1.3336965051406239E-4</c:v>
                </c:pt>
                <c:pt idx="2">
                  <c:v>1.7516225562908235E-3</c:v>
                </c:pt>
                <c:pt idx="3">
                  <c:v>7.2921665052112774E-3</c:v>
                </c:pt>
                <c:pt idx="4">
                  <c:v>1.8988156876153805E-2</c:v>
                </c:pt>
                <c:pt idx="5">
                  <c:v>3.8269054289622309E-2</c:v>
                </c:pt>
                <c:pt idx="6">
                  <c:v>6.5642454378450107E-2</c:v>
                </c:pt>
                <c:pt idx="7">
                  <c:v>0.10081034990616029</c:v>
                </c:pt>
                <c:pt idx="8">
                  <c:v>0.14287653950145301</c:v>
                </c:pt>
                <c:pt idx="9">
                  <c:v>0.19056689262255758</c:v>
                </c:pt>
                <c:pt idx="10">
                  <c:v>0.24242386686693401</c:v>
                </c:pt>
                <c:pt idx="11">
                  <c:v>0.29696000553144258</c:v>
                </c:pt>
                <c:pt idx="12">
                  <c:v>0.35276811121776874</c:v>
                </c:pt>
                <c:pt idx="13">
                  <c:v>0.40859235606667754</c:v>
                </c:pt>
                <c:pt idx="14">
                  <c:v>0.46336733209921499</c:v>
                </c:pt>
                <c:pt idx="15">
                  <c:v>0.51623261844631263</c:v>
                </c:pt>
                <c:pt idx="16">
                  <c:v>0.56652987963329104</c:v>
                </c:pt>
                <c:pt idx="17">
                  <c:v>0.61378843762535085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'4-ChiDist'!$F$21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'4-ChiDist'!$F$22:$F$39</c:f>
              <c:numCache>
                <c:formatCode>0.0%</c:formatCode>
                <c:ptCount val="18"/>
                <c:pt idx="0">
                  <c:v>0</c:v>
                </c:pt>
                <c:pt idx="1">
                  <c:v>6.6117105610342492E-6</c:v>
                </c:pt>
                <c:pt idx="2">
                  <c:v>1.7211562995584078E-4</c:v>
                </c:pt>
                <c:pt idx="3">
                  <c:v>1.064677772785793E-3</c:v>
                </c:pt>
                <c:pt idx="4">
                  <c:v>3.6598468273437122E-3</c:v>
                </c:pt>
                <c:pt idx="5">
                  <c:v>9.1242792183952714E-3</c:v>
                </c:pt>
                <c:pt idx="6">
                  <c:v>1.8575936222140665E-2</c:v>
                </c:pt>
                <c:pt idx="7">
                  <c:v>3.2901619726388311E-2</c:v>
                </c:pt>
                <c:pt idx="8">
                  <c:v>5.2653017343711139E-2</c:v>
                </c:pt>
                <c:pt idx="9">
                  <c:v>7.8014107409277555E-2</c:v>
                </c:pt>
                <c:pt idx="10">
                  <c:v>0.10882198108584876</c:v>
                </c:pt>
                <c:pt idx="11">
                  <c:v>0.14462149382450792</c:v>
                </c:pt>
                <c:pt idx="12">
                  <c:v>0.18473675547622792</c:v>
                </c:pt>
                <c:pt idx="13">
                  <c:v>0.22834656344268461</c:v>
                </c:pt>
                <c:pt idx="14">
                  <c:v>0.27455504669039549</c:v>
                </c:pt>
                <c:pt idx="15">
                  <c:v>0.32245236389545645</c:v>
                </c:pt>
                <c:pt idx="16">
                  <c:v>0.37116306482012656</c:v>
                </c:pt>
                <c:pt idx="17">
                  <c:v>0.41988168627223782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'4-ChiDist'!$G$21</c:f>
              <c:strCache>
                <c:ptCount val="1"/>
                <c:pt idx="0">
                  <c:v>12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'4-ChiDist'!$G$22:$G$39</c:f>
              <c:numCache>
                <c:formatCode>0.0%</c:formatCode>
                <c:ptCount val="18"/>
                <c:pt idx="0">
                  <c:v>0</c:v>
                </c:pt>
                <c:pt idx="1">
                  <c:v>2.7381356338284036E-7</c:v>
                </c:pt>
                <c:pt idx="2">
                  <c:v>1.4164937322342489E-5</c:v>
                </c:pt>
                <c:pt idx="3">
                  <c:v>1.3055446292196965E-4</c:v>
                </c:pt>
                <c:pt idx="4">
                  <c:v>5.9418481758169266E-4</c:v>
                </c:pt>
                <c:pt idx="5">
                  <c:v>1.8380854505885193E-3</c:v>
                </c:pt>
                <c:pt idx="6">
                  <c:v>4.4559807752478512E-3</c:v>
                </c:pt>
                <c:pt idx="7">
                  <c:v>9.1335641634681334E-3</c:v>
                </c:pt>
                <c:pt idx="8">
                  <c:v>1.6563608480614434E-2</c:v>
                </c:pt>
                <c:pt idx="9">
                  <c:v>2.7365354063301581E-2</c:v>
                </c:pt>
                <c:pt idx="10">
                  <c:v>4.2021038195306143E-2</c:v>
                </c:pt>
                <c:pt idx="11">
                  <c:v>6.0835312385694083E-2</c:v>
                </c:pt>
                <c:pt idx="12">
                  <c:v>8.3917942031303483E-2</c:v>
                </c:pt>
                <c:pt idx="13">
                  <c:v>0.11118679823708931</c:v>
                </c:pt>
                <c:pt idx="14">
                  <c:v>0.14238644690422178</c:v>
                </c:pt>
                <c:pt idx="15">
                  <c:v>0.17711717298231403</c:v>
                </c:pt>
                <c:pt idx="16">
                  <c:v>0.21486961296959484</c:v>
                </c:pt>
                <c:pt idx="17">
                  <c:v>0.25506094762209158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'4-ChiDist'!$H$21</c:f>
              <c:strCache>
                <c:ptCount val="1"/>
                <c:pt idx="0">
                  <c:v>14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'4-ChiDist'!$H$22:$H$39</c:f>
              <c:numCache>
                <c:formatCode>0.0%</c:formatCode>
                <c:ptCount val="18"/>
                <c:pt idx="0">
                  <c:v>0</c:v>
                </c:pt>
                <c:pt idx="1">
                  <c:v>9.7345218140316423E-9</c:v>
                </c:pt>
                <c:pt idx="2">
                  <c:v>1.0023796028843018E-6</c:v>
                </c:pt>
                <c:pt idx="3">
                  <c:v>1.3789049188991782E-5</c:v>
                </c:pt>
                <c:pt idx="4">
                  <c:v>8.3241149288023239E-5</c:v>
                </c:pt>
                <c:pt idx="5">
                  <c:v>3.2012841562877736E-4</c:v>
                </c:pt>
                <c:pt idx="6">
                  <c:v>9.259919135246429E-4</c:v>
                </c:pt>
                <c:pt idx="7">
                  <c:v>2.2012146242830857E-3</c:v>
                </c:pt>
                <c:pt idx="8">
                  <c:v>4.5338055262488658E-3</c:v>
                </c:pt>
                <c:pt idx="9">
                  <c:v>8.3720715585605884E-3</c:v>
                </c:pt>
                <c:pt idx="10">
                  <c:v>1.4187311990913366E-2</c:v>
                </c:pt>
                <c:pt idx="11">
                  <c:v>2.243331255957097E-2</c:v>
                </c:pt>
                <c:pt idx="12">
                  <c:v>3.3508535308841188E-2</c:v>
                </c:pt>
                <c:pt idx="13">
                  <c:v>4.7725258750725141E-2</c:v>
                </c:pt>
                <c:pt idx="14">
                  <c:v>6.5288097028953718E-2</c:v>
                </c:pt>
                <c:pt idx="15">
                  <c:v>8.6282678661600193E-2</c:v>
                </c:pt>
                <c:pt idx="16">
                  <c:v>0.11067397840257373</c:v>
                </c:pt>
                <c:pt idx="17">
                  <c:v>0.1383129244115715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'4-ChiDist'!$I$21</c:f>
              <c:strCache>
                <c:ptCount val="1"/>
                <c:pt idx="0">
                  <c:v>16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'4-ChiDist'!$I$22:$I$39</c:f>
              <c:numCache>
                <c:formatCode>0.0%</c:formatCode>
                <c:ptCount val="18"/>
                <c:pt idx="0">
                  <c:v>0</c:v>
                </c:pt>
                <c:pt idx="1">
                  <c:v>3.0312747228845836E-10</c:v>
                </c:pt>
                <c:pt idx="2">
                  <c:v>6.2196908637286369E-8</c:v>
                </c:pt>
                <c:pt idx="3">
                  <c:v>1.2784691461726994E-6</c:v>
                </c:pt>
                <c:pt idx="4">
                  <c:v>1.024919667464167E-5</c:v>
                </c:pt>
                <c:pt idx="5">
                  <c:v>4.9064659385966587E-5</c:v>
                </c:pt>
                <c:pt idx="6">
                  <c:v>1.6956572886967018E-4</c:v>
                </c:pt>
                <c:pt idx="7">
                  <c:v>4.6812723948682136E-4</c:v>
                </c:pt>
                <c:pt idx="8">
                  <c:v>1.096718967858704E-3</c:v>
                </c:pt>
                <c:pt idx="9">
                  <c:v>2.2670878963224083E-3</c:v>
                </c:pt>
                <c:pt idx="10">
                  <c:v>4.2466954893445076E-3</c:v>
                </c:pt>
                <c:pt idx="11">
                  <c:v>7.3468126278797424E-3</c:v>
                </c:pt>
                <c:pt idx="12">
                  <c:v>1.1904503856357395E-2</c:v>
                </c:pt>
                <c:pt idx="13">
                  <c:v>1.8260972560627475E-2</c:v>
                </c:pt>
                <c:pt idx="14">
                  <c:v>2.67389220913197E-2</c:v>
                </c:pt>
                <c:pt idx="15">
                  <c:v>3.762134241836064E-2</c:v>
                </c:pt>
                <c:pt idx="16">
                  <c:v>5.1133615792847351E-2</c:v>
                </c:pt>
                <c:pt idx="17">
                  <c:v>6.743019603375569E-2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217824"/>
        <c:axId val="459218384"/>
      </c:scatterChart>
      <c:valAx>
        <c:axId val="45921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218384"/>
        <c:crosses val="autoZero"/>
        <c:crossBetween val="midCat"/>
      </c:valAx>
      <c:valAx>
        <c:axId val="45921838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217824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'5-Binom'!$B$1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'5-Binom'!$B$2:$B$12</c:f>
              <c:numCache>
                <c:formatCode>0%</c:formatCode>
                <c:ptCount val="11"/>
                <c:pt idx="0">
                  <c:v>0.34867844009999993</c:v>
                </c:pt>
                <c:pt idx="1">
                  <c:v>0.73609892909999997</c:v>
                </c:pt>
                <c:pt idx="2">
                  <c:v>0.92980917360000004</c:v>
                </c:pt>
                <c:pt idx="3">
                  <c:v>0.98720480160000001</c:v>
                </c:pt>
                <c:pt idx="4">
                  <c:v>0.99836506260000002</c:v>
                </c:pt>
                <c:pt idx="5">
                  <c:v>0.99985309739999995</c:v>
                </c:pt>
                <c:pt idx="6">
                  <c:v>0.99999087840000001</c:v>
                </c:pt>
                <c:pt idx="7">
                  <c:v>0.99999962639999995</c:v>
                </c:pt>
                <c:pt idx="8">
                  <c:v>0.99999999090000002</c:v>
                </c:pt>
                <c:pt idx="9">
                  <c:v>0.99999999989999999</c:v>
                </c:pt>
                <c:pt idx="10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'5-Binom'!$C$1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'5-Binom'!$C$2:$C$12</c:f>
              <c:numCache>
                <c:formatCode>0%</c:formatCode>
                <c:ptCount val="11"/>
                <c:pt idx="0">
                  <c:v>0.1073741824</c:v>
                </c:pt>
                <c:pt idx="1">
                  <c:v>0.3758096384000002</c:v>
                </c:pt>
                <c:pt idx="2">
                  <c:v>0.67779952639999996</c:v>
                </c:pt>
                <c:pt idx="3">
                  <c:v>0.87912611839999999</c:v>
                </c:pt>
                <c:pt idx="4">
                  <c:v>0.96720650240000006</c:v>
                </c:pt>
                <c:pt idx="5">
                  <c:v>0.99363061760000004</c:v>
                </c:pt>
                <c:pt idx="6">
                  <c:v>0.99913564160000001</c:v>
                </c:pt>
                <c:pt idx="7">
                  <c:v>0.99992207360000007</c:v>
                </c:pt>
                <c:pt idx="8">
                  <c:v>0.99999580160000001</c:v>
                </c:pt>
                <c:pt idx="9">
                  <c:v>0.99999989759999997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'5-Binom'!$D$1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'5-Binom'!$D$2:$D$12</c:f>
              <c:numCache>
                <c:formatCode>0%</c:formatCode>
                <c:ptCount val="11"/>
                <c:pt idx="0">
                  <c:v>2.8247524899999994E-2</c:v>
                </c:pt>
                <c:pt idx="1">
                  <c:v>0.1493083459</c:v>
                </c:pt>
                <c:pt idx="2">
                  <c:v>0.3827827863999998</c:v>
                </c:pt>
                <c:pt idx="3">
                  <c:v>0.64961071839999995</c:v>
                </c:pt>
                <c:pt idx="4">
                  <c:v>0.84973166739999995</c:v>
                </c:pt>
                <c:pt idx="5">
                  <c:v>0.95265101260000007</c:v>
                </c:pt>
                <c:pt idx="6">
                  <c:v>0.98940792160000002</c:v>
                </c:pt>
                <c:pt idx="7">
                  <c:v>0.99840961360000002</c:v>
                </c:pt>
                <c:pt idx="8">
                  <c:v>0.99985631409999998</c:v>
                </c:pt>
                <c:pt idx="9">
                  <c:v>0.99999409509999992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'5-Binom'!$E$1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'5-Binom'!$E$2:$E$12</c:f>
              <c:numCache>
                <c:formatCode>0%</c:formatCode>
                <c:ptCount val="11"/>
                <c:pt idx="0">
                  <c:v>6.0466176E-3</c:v>
                </c:pt>
                <c:pt idx="1">
                  <c:v>4.6357401599999994E-2</c:v>
                </c:pt>
                <c:pt idx="2">
                  <c:v>0.16728975359999987</c:v>
                </c:pt>
                <c:pt idx="3">
                  <c:v>0.38228060159999988</c:v>
                </c:pt>
                <c:pt idx="4">
                  <c:v>0.63310325759999997</c:v>
                </c:pt>
                <c:pt idx="5">
                  <c:v>0.83376138239999997</c:v>
                </c:pt>
                <c:pt idx="6">
                  <c:v>0.94523811840000005</c:v>
                </c:pt>
                <c:pt idx="7">
                  <c:v>0.98770544640000002</c:v>
                </c:pt>
                <c:pt idx="8">
                  <c:v>0.99832227839999998</c:v>
                </c:pt>
                <c:pt idx="9">
                  <c:v>0.99989514239999999</c:v>
                </c:pt>
                <c:pt idx="1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'5-Binom'!$F$1</c:f>
              <c:strCache>
                <c:ptCount val="1"/>
                <c:pt idx="0">
                  <c:v>0.5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'5-Binom'!$F$2:$F$12</c:f>
              <c:numCache>
                <c:formatCode>0%</c:formatCode>
                <c:ptCount val="11"/>
                <c:pt idx="0">
                  <c:v>9.765625E-4</c:v>
                </c:pt>
                <c:pt idx="1">
                  <c:v>1.0742187500000003E-2</c:v>
                </c:pt>
                <c:pt idx="2">
                  <c:v>5.46875E-2</c:v>
                </c:pt>
                <c:pt idx="3">
                  <c:v>0.17187500000000006</c:v>
                </c:pt>
                <c:pt idx="4">
                  <c:v>0.376953125</c:v>
                </c:pt>
                <c:pt idx="5">
                  <c:v>0.623046875</c:v>
                </c:pt>
                <c:pt idx="6">
                  <c:v>0.828125</c:v>
                </c:pt>
                <c:pt idx="7">
                  <c:v>0.9453125</c:v>
                </c:pt>
                <c:pt idx="8">
                  <c:v>0.9892578125</c:v>
                </c:pt>
                <c:pt idx="9">
                  <c:v>0.9990234375</c:v>
                </c:pt>
                <c:pt idx="1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'5-Binom'!$G$1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'5-Binom'!$G$2:$G$12</c:f>
              <c:numCache>
                <c:formatCode>0%</c:formatCode>
                <c:ptCount val="11"/>
                <c:pt idx="0">
                  <c:v>1.0485760000000014E-4</c:v>
                </c:pt>
                <c:pt idx="1">
                  <c:v>1.6777216000000011E-3</c:v>
                </c:pt>
                <c:pt idx="2">
                  <c:v>1.2294553600000004E-2</c:v>
                </c:pt>
                <c:pt idx="3">
                  <c:v>5.4761881600000027E-2</c:v>
                </c:pt>
                <c:pt idx="4">
                  <c:v>0.16623861760000003</c:v>
                </c:pt>
                <c:pt idx="5">
                  <c:v>0.36689674240000009</c:v>
                </c:pt>
                <c:pt idx="6">
                  <c:v>0.61771939840000012</c:v>
                </c:pt>
                <c:pt idx="7">
                  <c:v>0.83271024640000013</c:v>
                </c:pt>
                <c:pt idx="8">
                  <c:v>0.95364259839999999</c:v>
                </c:pt>
                <c:pt idx="9">
                  <c:v>0.99395338239999997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'5-Binom'!$H$1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'5-Binom'!$H$2:$H$12</c:f>
              <c:numCache>
                <c:formatCode>0%</c:formatCode>
                <c:ptCount val="11"/>
                <c:pt idx="0">
                  <c:v>5.9049000000000059E-6</c:v>
                </c:pt>
                <c:pt idx="1">
                  <c:v>1.4368590000000012E-4</c:v>
                </c:pt>
                <c:pt idx="2">
                  <c:v>1.5903864000000008E-3</c:v>
                </c:pt>
                <c:pt idx="3">
                  <c:v>1.0592078400000007E-2</c:v>
                </c:pt>
                <c:pt idx="4">
                  <c:v>4.7348987400000014E-2</c:v>
                </c:pt>
                <c:pt idx="5">
                  <c:v>0.15026833260000003</c:v>
                </c:pt>
                <c:pt idx="6">
                  <c:v>0.3503892816000001</c:v>
                </c:pt>
                <c:pt idx="7">
                  <c:v>0.61721721360000026</c:v>
                </c:pt>
                <c:pt idx="8">
                  <c:v>0.85069165410000003</c:v>
                </c:pt>
                <c:pt idx="9">
                  <c:v>0.97175247509999996</c:v>
                </c:pt>
                <c:pt idx="10">
                  <c:v>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'5-Binom'!$I$1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'5-Binom'!$I$2:$I$12</c:f>
              <c:numCache>
                <c:formatCode>0%</c:formatCode>
                <c:ptCount val="11"/>
                <c:pt idx="0">
                  <c:v>1.0240000000000004E-7</c:v>
                </c:pt>
                <c:pt idx="1">
                  <c:v>4.1983999999999986E-6</c:v>
                </c:pt>
                <c:pt idx="2">
                  <c:v>7.792640000000023E-5</c:v>
                </c:pt>
                <c:pt idx="3">
                  <c:v>8.6435839999999902E-4</c:v>
                </c:pt>
                <c:pt idx="4">
                  <c:v>6.3693824E-3</c:v>
                </c:pt>
                <c:pt idx="5">
                  <c:v>3.2793497599999978E-2</c:v>
                </c:pt>
                <c:pt idx="6">
                  <c:v>0.12087388159999995</c:v>
                </c:pt>
                <c:pt idx="7">
                  <c:v>0.32220047359999993</c:v>
                </c:pt>
                <c:pt idx="8">
                  <c:v>0.62419036159999974</c:v>
                </c:pt>
                <c:pt idx="9">
                  <c:v>0.89262581759999993</c:v>
                </c:pt>
                <c:pt idx="10">
                  <c:v>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'5-Binom'!$J$1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'5-Binom'!$J$2:$J$12</c:f>
              <c:numCache>
                <c:formatCode>0%</c:formatCode>
                <c:ptCount val="11"/>
                <c:pt idx="0">
                  <c:v>9.9999999999999603E-11</c:v>
                </c:pt>
                <c:pt idx="1">
                  <c:v>9.0999999999999723E-9</c:v>
                </c:pt>
                <c:pt idx="2">
                  <c:v>3.7360000000000075E-7</c:v>
                </c:pt>
                <c:pt idx="3">
                  <c:v>9.1216000000000178E-6</c:v>
                </c:pt>
                <c:pt idx="4">
                  <c:v>1.4690260000000034E-4</c:v>
                </c:pt>
                <c:pt idx="5">
                  <c:v>1.6349374000000033E-3</c:v>
                </c:pt>
                <c:pt idx="6">
                  <c:v>1.2795198400000025E-2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511088"/>
        <c:axId val="462511648"/>
      </c:scatterChart>
      <c:valAx>
        <c:axId val="462511088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62511648"/>
        <c:crosses val="autoZero"/>
        <c:crossBetween val="midCat"/>
      </c:valAx>
      <c:valAx>
        <c:axId val="462511648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62511088"/>
        <c:crosses val="autoZero"/>
        <c:crossBetween val="midCat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'5-Binom'!$B$16</c:f>
              <c:strCache>
                <c:ptCount val="1"/>
                <c:pt idx="0">
                  <c:v>0.1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'5-Binom'!$B$17:$B$27</c:f>
              <c:numCache>
                <c:formatCode>0%</c:formatCode>
                <c:ptCount val="11"/>
                <c:pt idx="0">
                  <c:v>0.34867844009999993</c:v>
                </c:pt>
                <c:pt idx="1">
                  <c:v>0.38742048899999998</c:v>
                </c:pt>
                <c:pt idx="2">
                  <c:v>0.19371024450000005</c:v>
                </c:pt>
                <c:pt idx="3">
                  <c:v>5.739562799999999E-2</c:v>
                </c:pt>
                <c:pt idx="4">
                  <c:v>1.1160261000000003E-2</c:v>
                </c:pt>
                <c:pt idx="5">
                  <c:v>1.4880348000000001E-3</c:v>
                </c:pt>
                <c:pt idx="6">
                  <c:v>1.3778099999999988E-4</c:v>
                </c:pt>
                <c:pt idx="7">
                  <c:v>8.7480000000000084E-6</c:v>
                </c:pt>
                <c:pt idx="8">
                  <c:v>3.6450000000000065E-7</c:v>
                </c:pt>
                <c:pt idx="9">
                  <c:v>8.9999999999999962E-9</c:v>
                </c:pt>
                <c:pt idx="10">
                  <c:v>1.0000000000000031E-10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'5-Binom'!$C$16</c:f>
              <c:strCache>
                <c:ptCount val="1"/>
                <c:pt idx="0">
                  <c:v>0.2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'5-Binom'!$C$17:$C$27</c:f>
              <c:numCache>
                <c:formatCode>0%</c:formatCode>
                <c:ptCount val="11"/>
                <c:pt idx="0">
                  <c:v>0.1073741824</c:v>
                </c:pt>
                <c:pt idx="1">
                  <c:v>0.26843545600000002</c:v>
                </c:pt>
                <c:pt idx="2">
                  <c:v>0.3019898880000001</c:v>
                </c:pt>
                <c:pt idx="3">
                  <c:v>0.20132659200000003</c:v>
                </c:pt>
                <c:pt idx="4">
                  <c:v>8.8080384000000025E-2</c:v>
                </c:pt>
                <c:pt idx="5">
                  <c:v>2.6424115200000015E-2</c:v>
                </c:pt>
                <c:pt idx="6">
                  <c:v>5.5050240000000016E-3</c:v>
                </c:pt>
                <c:pt idx="7">
                  <c:v>7.8643199999999956E-4</c:v>
                </c:pt>
                <c:pt idx="8">
                  <c:v>7.3728000000000132E-5</c:v>
                </c:pt>
                <c:pt idx="9">
                  <c:v>4.0959999999999935E-6</c:v>
                </c:pt>
                <c:pt idx="10">
                  <c:v>1.0240000000000004E-7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'5-Binom'!$D$16</c:f>
              <c:strCache>
                <c:ptCount val="1"/>
                <c:pt idx="0">
                  <c:v>0.3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'5-Binom'!$D$17:$D$27</c:f>
              <c:numCache>
                <c:formatCode>0%</c:formatCode>
                <c:ptCount val="11"/>
                <c:pt idx="0">
                  <c:v>2.8247524899999994E-2</c:v>
                </c:pt>
                <c:pt idx="1">
                  <c:v>0.12106082100000001</c:v>
                </c:pt>
                <c:pt idx="2">
                  <c:v>0.23347444050000005</c:v>
                </c:pt>
                <c:pt idx="3">
                  <c:v>0.26682793200000005</c:v>
                </c:pt>
                <c:pt idx="4">
                  <c:v>0.20012094900000005</c:v>
                </c:pt>
                <c:pt idx="5">
                  <c:v>0.10291934520000003</c:v>
                </c:pt>
                <c:pt idx="6">
                  <c:v>3.6756909000000039E-2</c:v>
                </c:pt>
                <c:pt idx="7">
                  <c:v>9.0016919999999986E-3</c:v>
                </c:pt>
                <c:pt idx="8">
                  <c:v>1.446700500000001E-3</c:v>
                </c:pt>
                <c:pt idx="9">
                  <c:v>1.3778099999999991E-4</c:v>
                </c:pt>
                <c:pt idx="10">
                  <c:v>5.9048999999999949E-6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'5-Binom'!$E$16</c:f>
              <c:strCache>
                <c:ptCount val="1"/>
                <c:pt idx="0">
                  <c:v>0.4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'5-Binom'!$E$17:$E$27</c:f>
              <c:numCache>
                <c:formatCode>0%</c:formatCode>
                <c:ptCount val="11"/>
                <c:pt idx="0">
                  <c:v>6.0466176E-3</c:v>
                </c:pt>
                <c:pt idx="1">
                  <c:v>4.0310783999999981E-2</c:v>
                </c:pt>
                <c:pt idx="2">
                  <c:v>0.12093235200000005</c:v>
                </c:pt>
                <c:pt idx="3">
                  <c:v>0.21499084800000007</c:v>
                </c:pt>
                <c:pt idx="4">
                  <c:v>0.25082265600000009</c:v>
                </c:pt>
                <c:pt idx="5">
                  <c:v>0.20065812480000006</c:v>
                </c:pt>
                <c:pt idx="6">
                  <c:v>0.11147673600000005</c:v>
                </c:pt>
                <c:pt idx="7">
                  <c:v>4.2467328000000006E-2</c:v>
                </c:pt>
                <c:pt idx="8">
                  <c:v>1.0616832000000007E-2</c:v>
                </c:pt>
                <c:pt idx="9">
                  <c:v>1.5728639999999985E-3</c:v>
                </c:pt>
                <c:pt idx="10">
                  <c:v>1.0485760000000014E-4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'5-Binom'!$F$16</c:f>
              <c:strCache>
                <c:ptCount val="1"/>
                <c:pt idx="0">
                  <c:v>0.5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'5-Binom'!$F$17:$F$27</c:f>
              <c:numCache>
                <c:formatCode>0%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'5-Binom'!$G$16</c:f>
              <c:strCache>
                <c:ptCount val="1"/>
                <c:pt idx="0">
                  <c:v>0.6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'5-Binom'!$G$17:$G$27</c:f>
              <c:numCache>
                <c:formatCode>0%</c:formatCode>
                <c:ptCount val="11"/>
                <c:pt idx="0">
                  <c:v>1.0485760000000014E-4</c:v>
                </c:pt>
                <c:pt idx="1">
                  <c:v>1.572864E-3</c:v>
                </c:pt>
                <c:pt idx="2">
                  <c:v>1.0616832000000007E-2</c:v>
                </c:pt>
                <c:pt idx="3">
                  <c:v>4.2467328000000006E-2</c:v>
                </c:pt>
                <c:pt idx="4">
                  <c:v>0.11147673600000005</c:v>
                </c:pt>
                <c:pt idx="5">
                  <c:v>0.20065812480000006</c:v>
                </c:pt>
                <c:pt idx="6">
                  <c:v>0.25082265600000009</c:v>
                </c:pt>
                <c:pt idx="7">
                  <c:v>0.21499084800000007</c:v>
                </c:pt>
                <c:pt idx="8">
                  <c:v>0.12093235200000005</c:v>
                </c:pt>
                <c:pt idx="9">
                  <c:v>4.0310783999999981E-2</c:v>
                </c:pt>
                <c:pt idx="10">
                  <c:v>6.0466176E-3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'5-Binom'!$H$16</c:f>
              <c:strCache>
                <c:ptCount val="1"/>
                <c:pt idx="0">
                  <c:v>0.7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'5-Binom'!$H$17:$H$27</c:f>
              <c:numCache>
                <c:formatCode>0%</c:formatCode>
                <c:ptCount val="11"/>
                <c:pt idx="0">
                  <c:v>5.9049000000000059E-6</c:v>
                </c:pt>
                <c:pt idx="1">
                  <c:v>1.3778100000000015E-4</c:v>
                </c:pt>
                <c:pt idx="2">
                  <c:v>1.4467005000000047E-3</c:v>
                </c:pt>
                <c:pt idx="3">
                  <c:v>9.0016920000000108E-3</c:v>
                </c:pt>
                <c:pt idx="4">
                  <c:v>3.6756909000000053E-2</c:v>
                </c:pt>
                <c:pt idx="5">
                  <c:v>0.10291934520000004</c:v>
                </c:pt>
                <c:pt idx="6">
                  <c:v>0.20012094900000008</c:v>
                </c:pt>
                <c:pt idx="7">
                  <c:v>0.26682793200000005</c:v>
                </c:pt>
                <c:pt idx="8">
                  <c:v>0.23347444050000005</c:v>
                </c:pt>
                <c:pt idx="9">
                  <c:v>0.121060821</c:v>
                </c:pt>
                <c:pt idx="10">
                  <c:v>2.824752489999998E-2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'5-Binom'!$I$16</c:f>
              <c:strCache>
                <c:ptCount val="1"/>
                <c:pt idx="0">
                  <c:v>0.8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'5-Binom'!$I$17:$I$27</c:f>
              <c:numCache>
                <c:formatCode>0%</c:formatCode>
                <c:ptCount val="11"/>
                <c:pt idx="0">
                  <c:v>1.0240000000000004E-7</c:v>
                </c:pt>
                <c:pt idx="1">
                  <c:v>4.0959999999999935E-6</c:v>
                </c:pt>
                <c:pt idx="2">
                  <c:v>7.3727999999999861E-5</c:v>
                </c:pt>
                <c:pt idx="3">
                  <c:v>7.8643199999999815E-4</c:v>
                </c:pt>
                <c:pt idx="4">
                  <c:v>5.5050239999999894E-3</c:v>
                </c:pt>
                <c:pt idx="5">
                  <c:v>2.642411519999999E-2</c:v>
                </c:pt>
                <c:pt idx="6">
                  <c:v>8.8080383999999984E-2</c:v>
                </c:pt>
                <c:pt idx="7">
                  <c:v>0.20132659199999994</c:v>
                </c:pt>
                <c:pt idx="8">
                  <c:v>0.3019898880000001</c:v>
                </c:pt>
                <c:pt idx="9">
                  <c:v>0.26843545600000007</c:v>
                </c:pt>
                <c:pt idx="10">
                  <c:v>0.10737418240000005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'5-Binom'!$J$16</c:f>
              <c:strCache>
                <c:ptCount val="1"/>
                <c:pt idx="0">
                  <c:v>0.9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'5-Binom'!$J$17:$J$27</c:f>
              <c:numCache>
                <c:formatCode>0%</c:formatCode>
                <c:ptCount val="11"/>
                <c:pt idx="0">
                  <c:v>9.9999999999999603E-11</c:v>
                </c:pt>
                <c:pt idx="1">
                  <c:v>8.9999999999999962E-9</c:v>
                </c:pt>
                <c:pt idx="2">
                  <c:v>3.6449999999999938E-7</c:v>
                </c:pt>
                <c:pt idx="3">
                  <c:v>8.7479999999999932E-6</c:v>
                </c:pt>
                <c:pt idx="4">
                  <c:v>1.3778099999999974E-4</c:v>
                </c:pt>
                <c:pt idx="5">
                  <c:v>1.4880348000000001E-3</c:v>
                </c:pt>
                <c:pt idx="6">
                  <c:v>1.1160260999999993E-2</c:v>
                </c:pt>
                <c:pt idx="7">
                  <c:v>5.7395627999999935E-2</c:v>
                </c:pt>
                <c:pt idx="8">
                  <c:v>0.19371024450000002</c:v>
                </c:pt>
                <c:pt idx="9">
                  <c:v>0.38742048899999998</c:v>
                </c:pt>
                <c:pt idx="10">
                  <c:v>0.34867844010000004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809840"/>
        <c:axId val="462810400"/>
      </c:scatterChart>
      <c:valAx>
        <c:axId val="46280984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10400"/>
        <c:crosses val="autoZero"/>
        <c:crossBetween val="midCat"/>
      </c:valAx>
      <c:valAx>
        <c:axId val="462810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09840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694131772003899E-2"/>
          <c:y val="0.13033448673587081"/>
          <c:w val="0.88503097560566124"/>
          <c:h val="0.7070368453078312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'6B-Mutations'!$A$2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'6B-Mutations'!$B$2:$K$2</c:f>
              <c:numCache>
                <c:formatCode>0%</c:formatCode>
                <c:ptCount val="10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'6B-Mutations'!$A$3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'6B-Mutations'!$B$3:$K$3</c:f>
              <c:numCache>
                <c:formatCode>0%</c:formatCode>
                <c:ptCount val="10"/>
                <c:pt idx="0">
                  <c:v>1.8315638888734179E-2</c:v>
                </c:pt>
                <c:pt idx="1">
                  <c:v>7.3262555554936715E-2</c:v>
                </c:pt>
                <c:pt idx="2">
                  <c:v>0.14652511110987346</c:v>
                </c:pt>
                <c:pt idx="3">
                  <c:v>0.19536681481316462</c:v>
                </c:pt>
                <c:pt idx="4">
                  <c:v>0.19536681481316462</c:v>
                </c:pt>
                <c:pt idx="5">
                  <c:v>0.1562934518505317</c:v>
                </c:pt>
                <c:pt idx="6">
                  <c:v>0.10419563456702115</c:v>
                </c:pt>
                <c:pt idx="7">
                  <c:v>5.9540362609726373E-2</c:v>
                </c:pt>
                <c:pt idx="8">
                  <c:v>2.9770181304863183E-2</c:v>
                </c:pt>
                <c:pt idx="9">
                  <c:v>1.3231191691050297E-2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'6B-Mutations'!$A$4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'6B-Mutations'!$B$4:$K$4</c:f>
              <c:numCache>
                <c:formatCode>0%</c:formatCode>
                <c:ptCount val="10"/>
                <c:pt idx="0">
                  <c:v>2.4787521766663585E-3</c:v>
                </c:pt>
                <c:pt idx="1">
                  <c:v>1.4872513059998151E-2</c:v>
                </c:pt>
                <c:pt idx="2">
                  <c:v>4.4617539179994462E-2</c:v>
                </c:pt>
                <c:pt idx="3">
                  <c:v>8.9235078359988909E-2</c:v>
                </c:pt>
                <c:pt idx="4">
                  <c:v>0.13385261753998337</c:v>
                </c:pt>
                <c:pt idx="5">
                  <c:v>0.16062314104798003</c:v>
                </c:pt>
                <c:pt idx="6">
                  <c:v>0.16062314104798003</c:v>
                </c:pt>
                <c:pt idx="7">
                  <c:v>0.13767697804112577</c:v>
                </c:pt>
                <c:pt idx="8">
                  <c:v>0.10325773353084432</c:v>
                </c:pt>
                <c:pt idx="9">
                  <c:v>6.883848902056286E-2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'6B-Mutations'!$A$5</c:f>
              <c:strCache>
                <c:ptCount val="1"/>
                <c:pt idx="0">
                  <c:v>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'6B-Mutations'!$B$5:$K$5</c:f>
              <c:numCache>
                <c:formatCode>0%</c:formatCode>
                <c:ptCount val="10"/>
                <c:pt idx="0">
                  <c:v>3.3546262790251185E-4</c:v>
                </c:pt>
                <c:pt idx="1">
                  <c:v>2.683701023220094E-3</c:v>
                </c:pt>
                <c:pt idx="2">
                  <c:v>1.0734804092880379E-2</c:v>
                </c:pt>
                <c:pt idx="3">
                  <c:v>2.8626144247681014E-2</c:v>
                </c:pt>
                <c:pt idx="4">
                  <c:v>5.7252288495362028E-2</c:v>
                </c:pt>
                <c:pt idx="5">
                  <c:v>9.1603661592579252E-2</c:v>
                </c:pt>
                <c:pt idx="6">
                  <c:v>0.12213821545677231</c:v>
                </c:pt>
                <c:pt idx="7">
                  <c:v>0.13958653195059695</c:v>
                </c:pt>
                <c:pt idx="8">
                  <c:v>0.13958653195059695</c:v>
                </c:pt>
                <c:pt idx="9">
                  <c:v>0.12407691728941951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'6B-Mutations'!$A$6</c:f>
              <c:strCache>
                <c:ptCount val="1"/>
                <c:pt idx="0">
                  <c:v>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'6B-Mutations'!$B$6:$K$6</c:f>
              <c:numCache>
                <c:formatCode>0%</c:formatCode>
                <c:ptCount val="10"/>
                <c:pt idx="0">
                  <c:v>4.5399929762484854E-5</c:v>
                </c:pt>
                <c:pt idx="1">
                  <c:v>4.5399929762484861E-4</c:v>
                </c:pt>
                <c:pt idx="2">
                  <c:v>2.2699964881242444E-3</c:v>
                </c:pt>
                <c:pt idx="3">
                  <c:v>7.5666549604141483E-3</c:v>
                </c:pt>
                <c:pt idx="4">
                  <c:v>1.8916637401035354E-2</c:v>
                </c:pt>
                <c:pt idx="5">
                  <c:v>3.7833274802070715E-2</c:v>
                </c:pt>
                <c:pt idx="6">
                  <c:v>6.3055458003451192E-2</c:v>
                </c:pt>
                <c:pt idx="7">
                  <c:v>9.0079225719215977E-2</c:v>
                </c:pt>
                <c:pt idx="8">
                  <c:v>0.11259903214901996</c:v>
                </c:pt>
                <c:pt idx="9">
                  <c:v>0.1251100357211333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'6B-Mutations'!$A$7</c:f>
              <c:strCache>
                <c:ptCount val="1"/>
                <c:pt idx="0">
                  <c:v>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'6B-Mutations'!$B$7:$K$7</c:f>
              <c:numCache>
                <c:formatCode>0%</c:formatCode>
                <c:ptCount val="10"/>
                <c:pt idx="0">
                  <c:v>6.1442123533282098E-6</c:v>
                </c:pt>
                <c:pt idx="1">
                  <c:v>7.3730548239938514E-5</c:v>
                </c:pt>
                <c:pt idx="2">
                  <c:v>4.423832894396313E-4</c:v>
                </c:pt>
                <c:pt idx="3">
                  <c:v>1.7695331577585235E-3</c:v>
                </c:pt>
                <c:pt idx="4">
                  <c:v>5.3085994732755765E-3</c:v>
                </c:pt>
                <c:pt idx="5">
                  <c:v>1.2740638735861376E-2</c:v>
                </c:pt>
                <c:pt idx="6">
                  <c:v>2.5481277471722744E-2</c:v>
                </c:pt>
                <c:pt idx="7">
                  <c:v>4.3682189951524682E-2</c:v>
                </c:pt>
                <c:pt idx="8">
                  <c:v>6.5523284927287068E-2</c:v>
                </c:pt>
                <c:pt idx="9">
                  <c:v>8.7364379903049433E-2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'6B-Mutations'!$A$8</c:f>
              <c:strCache>
                <c:ptCount val="1"/>
                <c:pt idx="0">
                  <c:v>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'6B-Mutations'!$B$8:$K$8</c:f>
              <c:numCache>
                <c:formatCode>0%</c:formatCode>
                <c:ptCount val="10"/>
                <c:pt idx="0">
                  <c:v>8.3152871910356788E-7</c:v>
                </c:pt>
                <c:pt idx="1">
                  <c:v>1.1641402067449947E-5</c:v>
                </c:pt>
                <c:pt idx="2">
                  <c:v>8.1489814472149736E-5</c:v>
                </c:pt>
                <c:pt idx="3">
                  <c:v>3.8028580087003192E-4</c:v>
                </c:pt>
                <c:pt idx="4">
                  <c:v>1.3310003030451111E-3</c:v>
                </c:pt>
                <c:pt idx="5">
                  <c:v>3.7268008485263093E-3</c:v>
                </c:pt>
                <c:pt idx="6">
                  <c:v>8.6958686465614006E-3</c:v>
                </c:pt>
                <c:pt idx="7">
                  <c:v>1.7391737293122784E-2</c:v>
                </c:pt>
                <c:pt idx="8">
                  <c:v>3.0435540262964893E-2</c:v>
                </c:pt>
                <c:pt idx="9">
                  <c:v>4.7344173742389778E-2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'6B-Mutations'!$A$9</c:f>
              <c:strCache>
                <c:ptCount val="1"/>
                <c:pt idx="0">
                  <c:v>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'6B-Mutations'!$B$9:$K$9</c:f>
              <c:numCache>
                <c:formatCode>0%</c:formatCode>
                <c:ptCount val="10"/>
                <c:pt idx="0">
                  <c:v>1.1253517471925912E-7</c:v>
                </c:pt>
                <c:pt idx="1">
                  <c:v>1.8005627955081457E-6</c:v>
                </c:pt>
                <c:pt idx="2">
                  <c:v>1.4404502364065184E-5</c:v>
                </c:pt>
                <c:pt idx="3">
                  <c:v>7.6824012608347548E-5</c:v>
                </c:pt>
                <c:pt idx="4">
                  <c:v>3.0729605043339014E-4</c:v>
                </c:pt>
                <c:pt idx="5">
                  <c:v>9.8334736138684892E-4</c:v>
                </c:pt>
                <c:pt idx="6">
                  <c:v>2.6222596303649283E-3</c:v>
                </c:pt>
                <c:pt idx="7">
                  <c:v>5.993736297976982E-3</c:v>
                </c:pt>
                <c:pt idx="8">
                  <c:v>1.1987472595953967E-2</c:v>
                </c:pt>
                <c:pt idx="9">
                  <c:v>2.1311062392807036E-2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'6B-Mutations'!$A$10</c:f>
              <c:strCache>
                <c:ptCount val="1"/>
                <c:pt idx="0">
                  <c:v>9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'6B-Mutations'!$B$10:$K$10</c:f>
              <c:numCache>
                <c:formatCode>0%</c:formatCode>
                <c:ptCount val="10"/>
                <c:pt idx="0">
                  <c:v>1.5229979744712629E-8</c:v>
                </c:pt>
                <c:pt idx="1">
                  <c:v>2.7413963540482727E-7</c:v>
                </c:pt>
                <c:pt idx="2">
                  <c:v>2.4672567186434503E-6</c:v>
                </c:pt>
                <c:pt idx="3">
                  <c:v>1.480354031186069E-5</c:v>
                </c:pt>
                <c:pt idx="4">
                  <c:v>6.6615931403373114E-5</c:v>
                </c:pt>
                <c:pt idx="5">
                  <c:v>2.3981735305214275E-4</c:v>
                </c:pt>
                <c:pt idx="6">
                  <c:v>7.1945205915642854E-4</c:v>
                </c:pt>
                <c:pt idx="7">
                  <c:v>1.8500195806879611E-3</c:v>
                </c:pt>
                <c:pt idx="8">
                  <c:v>4.1625440565479111E-3</c:v>
                </c:pt>
                <c:pt idx="9">
                  <c:v>8.3250881130958205E-3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'6B-Mutations'!$A$11</c:f>
              <c:strCache>
                <c:ptCount val="1"/>
                <c:pt idx="0">
                  <c:v>10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'6B-Mutations'!$B$11:$K$11</c:f>
              <c:numCache>
                <c:formatCode>0%</c:formatCode>
                <c:ptCount val="10"/>
                <c:pt idx="0">
                  <c:v>2.0611536224385579E-9</c:v>
                </c:pt>
                <c:pt idx="1">
                  <c:v>4.1223072448771152E-8</c:v>
                </c:pt>
                <c:pt idx="2">
                  <c:v>4.1223072448771121E-7</c:v>
                </c:pt>
                <c:pt idx="3">
                  <c:v>2.7482048299180789E-6</c:v>
                </c:pt>
                <c:pt idx="4">
                  <c:v>1.3741024149590403E-5</c:v>
                </c:pt>
                <c:pt idx="5">
                  <c:v>5.4964096598361591E-5</c:v>
                </c:pt>
                <c:pt idx="6">
                  <c:v>1.8321365532787196E-4</c:v>
                </c:pt>
                <c:pt idx="7">
                  <c:v>5.2346758665106302E-4</c:v>
                </c:pt>
                <c:pt idx="8">
                  <c:v>1.3086689666276553E-3</c:v>
                </c:pt>
                <c:pt idx="9">
                  <c:v>2.9081532591725681E-3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11024"/>
        <c:axId val="463711584"/>
      </c:scatterChart>
      <c:valAx>
        <c:axId val="463711024"/>
        <c:scaling>
          <c:orientation val="minMax"/>
          <c:max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mutations</a:t>
                </a:r>
              </a:p>
            </c:rich>
          </c:tx>
          <c:layout>
            <c:manualLayout>
              <c:xMode val="edge"/>
              <c:yMode val="edge"/>
              <c:x val="0.43806244368707647"/>
              <c:y val="0.89273501711939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711584"/>
        <c:crosses val="autoZero"/>
        <c:crossBetween val="midCat"/>
      </c:valAx>
      <c:valAx>
        <c:axId val="46371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711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685800</xdr:colOff>
      <xdr:row>25</xdr:row>
      <xdr:rowOff>104775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0</xdr:row>
      <xdr:rowOff>0</xdr:rowOff>
    </xdr:from>
    <xdr:to>
      <xdr:col>14</xdr:col>
      <xdr:colOff>342900</xdr:colOff>
      <xdr:row>25</xdr:row>
      <xdr:rowOff>104775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19050</xdr:colOff>
      <xdr:row>27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0</xdr:row>
      <xdr:rowOff>0</xdr:rowOff>
    </xdr:from>
    <xdr:to>
      <xdr:col>12</xdr:col>
      <xdr:colOff>495300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0</xdr:row>
      <xdr:rowOff>19050</xdr:rowOff>
    </xdr:from>
    <xdr:to>
      <xdr:col>20</xdr:col>
      <xdr:colOff>247650</xdr:colOff>
      <xdr:row>27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571500</xdr:colOff>
      <xdr:row>12</xdr:row>
      <xdr:rowOff>19050</xdr:rowOff>
    </xdr:from>
    <xdr:to>
      <xdr:col>2</xdr:col>
      <xdr:colOff>914400</xdr:colOff>
      <xdr:row>15</xdr:row>
      <xdr:rowOff>76200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543050" y="2419350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6</xdr:col>
      <xdr:colOff>381000</xdr:colOff>
      <xdr:row>12</xdr:row>
      <xdr:rowOff>95250</xdr:rowOff>
    </xdr:from>
    <xdr:to>
      <xdr:col>9</xdr:col>
      <xdr:colOff>47625</xdr:colOff>
      <xdr:row>15</xdr:row>
      <xdr:rowOff>152400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>
          <a:off x="6372225" y="2495550"/>
          <a:ext cx="1495425" cy="657225"/>
        </a:xfrm>
        <a:prstGeom prst="leftArrow">
          <a:avLst>
            <a:gd name="adj1" fmla="val 50000"/>
            <a:gd name="adj2" fmla="val 5688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20</xdr:col>
      <xdr:colOff>285750</xdr:colOff>
      <xdr:row>0</xdr:row>
      <xdr:rowOff>0</xdr:rowOff>
    </xdr:from>
    <xdr:to>
      <xdr:col>28</xdr:col>
      <xdr:colOff>133350</xdr:colOff>
      <xdr:row>27</xdr:row>
      <xdr:rowOff>38100</xdr:rowOff>
    </xdr:to>
    <xdr:graphicFrame macro="">
      <xdr:nvGraphicFramePr>
        <xdr:cNvPr id="7" name="Chart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266700</xdr:colOff>
      <xdr:row>13</xdr:row>
      <xdr:rowOff>95250</xdr:rowOff>
    </xdr:from>
    <xdr:to>
      <xdr:col>26</xdr:col>
      <xdr:colOff>47625</xdr:colOff>
      <xdr:row>16</xdr:row>
      <xdr:rowOff>152400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621125" y="2695575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0.93974</cdr:x>
      <cdr:y>0.01955</cdr:y>
    </cdr:from>
    <cdr:to>
      <cdr:x>1</cdr:x>
      <cdr:y>0.05811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702" y="109684"/>
          <a:ext cx="285278" cy="210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0</xdr:rowOff>
    </xdr:from>
    <xdr:to>
      <xdr:col>25</xdr:col>
      <xdr:colOff>342900</xdr:colOff>
      <xdr:row>21</xdr:row>
      <xdr:rowOff>171450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0</xdr:row>
      <xdr:rowOff>57150</xdr:rowOff>
    </xdr:from>
    <xdr:to>
      <xdr:col>11</xdr:col>
      <xdr:colOff>552450</xdr:colOff>
      <xdr:row>22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0</xdr:row>
      <xdr:rowOff>38100</xdr:rowOff>
    </xdr:from>
    <xdr:to>
      <xdr:col>18</xdr:col>
      <xdr:colOff>590550</xdr:colOff>
      <xdr:row>21</xdr:row>
      <xdr:rowOff>190500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38100</xdr:rowOff>
    </xdr:from>
    <xdr:to>
      <xdr:col>4</xdr:col>
      <xdr:colOff>209550</xdr:colOff>
      <xdr:row>21</xdr:row>
      <xdr:rowOff>190500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857250</xdr:colOff>
      <xdr:row>21</xdr:row>
      <xdr:rowOff>114300</xdr:rowOff>
    </xdr:from>
    <xdr:to>
      <xdr:col>3</xdr:col>
      <xdr:colOff>895350</xdr:colOff>
      <xdr:row>25</xdr:row>
      <xdr:rowOff>76200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8572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NORM.S.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5</xdr:col>
      <xdr:colOff>361950</xdr:colOff>
      <xdr:row>21</xdr:row>
      <xdr:rowOff>114300</xdr:rowOff>
    </xdr:from>
    <xdr:to>
      <xdr:col>11</xdr:col>
      <xdr:colOff>247650</xdr:colOff>
      <xdr:row>25</xdr:row>
      <xdr:rowOff>76200</xdr:rowOff>
    </xdr:to>
    <xdr:sp macro="" textlink="">
      <xdr:nvSpPr>
        <xdr:cNvPr id="7" name="AutoShape 5"/>
        <xdr:cNvSpPr>
          <a:spLocks noChangeArrowheads="1"/>
        </xdr:cNvSpPr>
      </xdr:nvSpPr>
      <xdr:spPr bwMode="auto">
        <a:xfrm>
          <a:off x="5743575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12</xdr:col>
      <xdr:colOff>523875</xdr:colOff>
      <xdr:row>21</xdr:row>
      <xdr:rowOff>114300</xdr:rowOff>
    </xdr:from>
    <xdr:to>
      <xdr:col>18</xdr:col>
      <xdr:colOff>409575</xdr:colOff>
      <xdr:row>25</xdr:row>
      <xdr:rowOff>76200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1017270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CHISQ.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781050</xdr:colOff>
      <xdr:row>3</xdr:row>
      <xdr:rowOff>95250</xdr:rowOff>
    </xdr:from>
    <xdr:to>
      <xdr:col>1</xdr:col>
      <xdr:colOff>457200</xdr:colOff>
      <xdr:row>14</xdr:row>
      <xdr:rowOff>190500</xdr:rowOff>
    </xdr:to>
    <xdr:sp macro="" textlink="">
      <xdr:nvSpPr>
        <xdr:cNvPr id="9" name="AutoShape 7"/>
        <xdr:cNvSpPr>
          <a:spLocks noChangeArrowheads="1"/>
        </xdr:cNvSpPr>
      </xdr:nvSpPr>
      <xdr:spPr bwMode="auto">
        <a:xfrm>
          <a:off x="781050" y="6953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NORM.S.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7</xdr:col>
      <xdr:colOff>57150</xdr:colOff>
      <xdr:row>3</xdr:row>
      <xdr:rowOff>38100</xdr:rowOff>
    </xdr:from>
    <xdr:to>
      <xdr:col>8</xdr:col>
      <xdr:colOff>95250</xdr:colOff>
      <xdr:row>14</xdr:row>
      <xdr:rowOff>133350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6657975" y="63817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16</xdr:col>
      <xdr:colOff>447675</xdr:colOff>
      <xdr:row>2</xdr:row>
      <xdr:rowOff>180975</xdr:rowOff>
    </xdr:from>
    <xdr:to>
      <xdr:col>17</xdr:col>
      <xdr:colOff>485775</xdr:colOff>
      <xdr:row>14</xdr:row>
      <xdr:rowOff>76200</xdr:rowOff>
    </xdr:to>
    <xdr:sp macro="" textlink="">
      <xdr:nvSpPr>
        <xdr:cNvPr id="11" name="AutoShape 9"/>
        <xdr:cNvSpPr>
          <a:spLocks noChangeArrowheads="1"/>
        </xdr:cNvSpPr>
      </xdr:nvSpPr>
      <xdr:spPr bwMode="auto">
        <a:xfrm>
          <a:off x="12534900" y="5810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CHISQ.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876300</xdr:colOff>
      <xdr:row>25</xdr:row>
      <xdr:rowOff>152400</xdr:rowOff>
    </xdr:from>
    <xdr:to>
      <xdr:col>24</xdr:col>
      <xdr:colOff>457200</xdr:colOff>
      <xdr:row>28</xdr:row>
      <xdr:rowOff>38100</xdr:rowOff>
    </xdr:to>
    <xdr:sp macro="" textlink="">
      <xdr:nvSpPr>
        <xdr:cNvPr id="12" name="AutoShape 10"/>
        <xdr:cNvSpPr>
          <a:spLocks noChangeArrowheads="1"/>
        </xdr:cNvSpPr>
      </xdr:nvSpPr>
      <xdr:spPr bwMode="auto">
        <a:xfrm>
          <a:off x="876300" y="5153025"/>
          <a:ext cx="16544925" cy="485775"/>
        </a:xfrm>
        <a:prstGeom prst="rightArrow">
          <a:avLst>
            <a:gd name="adj1" fmla="val 100000"/>
            <a:gd name="adj2" fmla="val 22295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200" b="1" i="0" strike="noStrike">
              <a:solidFill>
                <a:srgbClr val="000000"/>
              </a:solidFill>
              <a:latin typeface="Arial"/>
              <a:cs typeface="Arial"/>
            </a:rPr>
            <a:t>INV</a:t>
          </a:r>
        </a:p>
      </xdr:txBody>
    </xdr:sp>
    <xdr:clientData/>
  </xdr:twoCellAnchor>
  <xdr:twoCellAnchor>
    <xdr:from>
      <xdr:col>26</xdr:col>
      <xdr:colOff>0</xdr:colOff>
      <xdr:row>1</xdr:row>
      <xdr:rowOff>76200</xdr:rowOff>
    </xdr:from>
    <xdr:to>
      <xdr:col>27</xdr:col>
      <xdr:colOff>342900</xdr:colOff>
      <xdr:row>19</xdr:row>
      <xdr:rowOff>114300</xdr:rowOff>
    </xdr:to>
    <xdr:sp macro="" textlink="">
      <xdr:nvSpPr>
        <xdr:cNvPr id="13" name="AutoShape 11"/>
        <xdr:cNvSpPr>
          <a:spLocks noChangeArrowheads="1"/>
        </xdr:cNvSpPr>
      </xdr:nvSpPr>
      <xdr:spPr bwMode="auto">
        <a:xfrm>
          <a:off x="18183225" y="276225"/>
          <a:ext cx="952500" cy="3638550"/>
        </a:xfrm>
        <a:prstGeom prst="upArrow">
          <a:avLst>
            <a:gd name="adj1" fmla="val 100000"/>
            <a:gd name="adj2" fmla="val 4011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" wrap="square" lIns="54864" tIns="0" rIns="54864" bIns="0" anchor="ctr" upright="1"/>
        <a:lstStyle/>
        <a:p>
          <a:pPr algn="ctr" rtl="1">
            <a:defRPr sz="1000"/>
          </a:pPr>
          <a:r>
            <a:rPr lang="en-US" sz="2400" b="1" i="0" strike="noStrike">
              <a:solidFill>
                <a:srgbClr val="000000"/>
              </a:solidFill>
              <a:latin typeface="Arial"/>
              <a:cs typeface="Arial"/>
            </a:rPr>
            <a:t>DIST</a:t>
          </a:r>
        </a:p>
      </xdr:txBody>
    </xdr:sp>
    <xdr:clientData/>
  </xdr:twoCellAnchor>
  <xdr:twoCellAnchor>
    <xdr:from>
      <xdr:col>19</xdr:col>
      <xdr:colOff>466725</xdr:colOff>
      <xdr:row>21</xdr:row>
      <xdr:rowOff>114300</xdr:rowOff>
    </xdr:from>
    <xdr:to>
      <xdr:col>25</xdr:col>
      <xdr:colOff>352425</xdr:colOff>
      <xdr:row>25</xdr:row>
      <xdr:rowOff>76200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143827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23</xdr:col>
      <xdr:colOff>447675</xdr:colOff>
      <xdr:row>3</xdr:row>
      <xdr:rowOff>0</xdr:rowOff>
    </xdr:from>
    <xdr:to>
      <xdr:col>24</xdr:col>
      <xdr:colOff>495300</xdr:colOff>
      <xdr:row>14</xdr:row>
      <xdr:rowOff>95250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16802100" y="600075"/>
          <a:ext cx="657225" cy="2295525"/>
        </a:xfrm>
        <a:prstGeom prst="upArrow">
          <a:avLst>
            <a:gd name="adj1" fmla="val 50000"/>
            <a:gd name="adj2" fmla="val 8731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0.9273</cdr:x>
      <cdr:y>0.01503</cdr:y>
    </cdr:from>
    <cdr:to>
      <cdr:x>1</cdr:x>
      <cdr:y>0.06296</cdr:y>
    </cdr:to>
    <cdr:sp macro="" textlink="">
      <cdr:nvSpPr>
        <cdr:cNvPr id="358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96290" y="69017"/>
          <a:ext cx="285973" cy="210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0</xdr:row>
      <xdr:rowOff>38100</xdr:rowOff>
    </xdr:from>
    <xdr:to>
      <xdr:col>14</xdr:col>
      <xdr:colOff>352425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321252</xdr:colOff>
      <xdr:row>0</xdr:row>
      <xdr:rowOff>76200</xdr:rowOff>
    </xdr:from>
    <xdr:to>
      <xdr:col>3</xdr:col>
      <xdr:colOff>130752</xdr:colOff>
      <xdr:row>4</xdr:row>
      <xdr:rowOff>28575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2009775" y="76200"/>
          <a:ext cx="190500" cy="7143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6</xdr:col>
      <xdr:colOff>28575</xdr:colOff>
      <xdr:row>0</xdr:row>
      <xdr:rowOff>28575</xdr:rowOff>
    </xdr:from>
    <xdr:to>
      <xdr:col>6</xdr:col>
      <xdr:colOff>485775</xdr:colOff>
      <xdr:row>16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10025" y="28575"/>
          <a:ext cx="457200" cy="2867025"/>
        </a:xfrm>
        <a:prstGeom prst="curvedLeftArrow">
          <a:avLst>
            <a:gd name="adj1" fmla="val 40122"/>
            <a:gd name="adj2" fmla="val 250833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133350</xdr:rowOff>
    </xdr:from>
    <xdr:to>
      <xdr:col>1</xdr:col>
      <xdr:colOff>571500</xdr:colOff>
      <xdr:row>3</xdr:row>
      <xdr:rowOff>152400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flipH="1" flipV="1">
          <a:off x="190500" y="33337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152400</xdr:rowOff>
    </xdr:from>
    <xdr:to>
      <xdr:col>3</xdr:col>
      <xdr:colOff>590550</xdr:colOff>
      <xdr:row>3</xdr:row>
      <xdr:rowOff>104775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24175" y="352425"/>
          <a:ext cx="190500" cy="3524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5</xdr:col>
      <xdr:colOff>47625</xdr:colOff>
      <xdr:row>0</xdr:row>
      <xdr:rowOff>9525</xdr:rowOff>
    </xdr:from>
    <xdr:to>
      <xdr:col>5</xdr:col>
      <xdr:colOff>504825</xdr:colOff>
      <xdr:row>16</xdr:row>
      <xdr:rowOff>9525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191000" y="9525"/>
          <a:ext cx="457200" cy="2743200"/>
        </a:xfrm>
        <a:prstGeom prst="curvedLeftArrow">
          <a:avLst>
            <a:gd name="adj1" fmla="val 38389"/>
            <a:gd name="adj2" fmla="val 240000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0</xdr:row>
      <xdr:rowOff>161925</xdr:rowOff>
    </xdr:from>
    <xdr:to>
      <xdr:col>1</xdr:col>
      <xdr:colOff>514350</xdr:colOff>
      <xdr:row>2</xdr:row>
      <xdr:rowOff>180975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 flipH="1" flipV="1">
          <a:off x="333375" y="16192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0</xdr:row>
      <xdr:rowOff>123825</xdr:rowOff>
    </xdr:from>
    <xdr:to>
      <xdr:col>14</xdr:col>
      <xdr:colOff>304800</xdr:colOff>
      <xdr:row>24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9525</xdr:rowOff>
    </xdr:from>
    <xdr:to>
      <xdr:col>6</xdr:col>
      <xdr:colOff>9525</xdr:colOff>
      <xdr:row>23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228975" y="9525"/>
          <a:ext cx="0" cy="383857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86590</xdr:colOff>
      <xdr:row>0</xdr:row>
      <xdr:rowOff>138545</xdr:rowOff>
    </xdr:from>
    <xdr:to>
      <xdr:col>16</xdr:col>
      <xdr:colOff>545523</xdr:colOff>
      <xdr:row>12</xdr:row>
      <xdr:rowOff>164523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69273</xdr:colOff>
      <xdr:row>13</xdr:row>
      <xdr:rowOff>87457</xdr:rowOff>
    </xdr:from>
    <xdr:to>
      <xdr:col>16</xdr:col>
      <xdr:colOff>545523</xdr:colOff>
      <xdr:row>27</xdr:row>
      <xdr:rowOff>42430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17319</xdr:colOff>
      <xdr:row>12</xdr:row>
      <xdr:rowOff>112569</xdr:rowOff>
    </xdr:from>
    <xdr:to>
      <xdr:col>7</xdr:col>
      <xdr:colOff>34637</xdr:colOff>
      <xdr:row>25</xdr:row>
      <xdr:rowOff>69273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12</xdr:row>
      <xdr:rowOff>96116</xdr:rowOff>
    </xdr:from>
    <xdr:to>
      <xdr:col>15</xdr:col>
      <xdr:colOff>138545</xdr:colOff>
      <xdr:row>25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8659</xdr:colOff>
      <xdr:row>12</xdr:row>
      <xdr:rowOff>87456</xdr:rowOff>
    </xdr:from>
    <xdr:to>
      <xdr:col>23</xdr:col>
      <xdr:colOff>34636</xdr:colOff>
      <xdr:row>25</xdr:row>
      <xdr:rowOff>95250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320385</xdr:colOff>
      <xdr:row>12</xdr:row>
      <xdr:rowOff>78797</xdr:rowOff>
    </xdr:from>
    <xdr:to>
      <xdr:col>31</xdr:col>
      <xdr:colOff>43296</xdr:colOff>
      <xdr:row>25</xdr:row>
      <xdr:rowOff>60614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2</xdr:col>
      <xdr:colOff>103343</xdr:colOff>
      <xdr:row>13</xdr:row>
      <xdr:rowOff>72379</xdr:rowOff>
    </xdr:from>
    <xdr:ext cx="2183226" cy="718466"/>
    <xdr:sp macro="" textlink="">
      <xdr:nvSpPr>
        <xdr:cNvPr id="6" name="Rectangle 5"/>
        <xdr:cNvSpPr/>
      </xdr:nvSpPr>
      <xdr:spPr>
        <a:xfrm>
          <a:off x="855818" y="2672704"/>
          <a:ext cx="218322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T.DIST.2T</a:t>
          </a:r>
        </a:p>
      </xdr:txBody>
    </xdr:sp>
    <xdr:clientData/>
  </xdr:oneCellAnchor>
  <xdr:oneCellAnchor>
    <xdr:from>
      <xdr:col>9</xdr:col>
      <xdr:colOff>293302</xdr:colOff>
      <xdr:row>13</xdr:row>
      <xdr:rowOff>68915</xdr:rowOff>
    </xdr:from>
    <xdr:ext cx="2212017" cy="718466"/>
    <xdr:sp macro="" textlink="">
      <xdr:nvSpPr>
        <xdr:cNvPr id="7" name="Rectangle 6"/>
        <xdr:cNvSpPr/>
      </xdr:nvSpPr>
      <xdr:spPr>
        <a:xfrm>
          <a:off x="3941377" y="2669240"/>
          <a:ext cx="221201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T.DIST.RT</a:t>
          </a:r>
        </a:p>
      </xdr:txBody>
    </xdr:sp>
    <xdr:clientData/>
  </xdr:oneCellAnchor>
  <xdr:oneCellAnchor>
    <xdr:from>
      <xdr:col>17</xdr:col>
      <xdr:colOff>269500</xdr:colOff>
      <xdr:row>17</xdr:row>
      <xdr:rowOff>178019</xdr:rowOff>
    </xdr:from>
    <xdr:ext cx="2373920" cy="718466"/>
    <xdr:sp macro="" textlink="">
      <xdr:nvSpPr>
        <xdr:cNvPr id="8" name="Rectangle 7"/>
        <xdr:cNvSpPr/>
      </xdr:nvSpPr>
      <xdr:spPr>
        <a:xfrm>
          <a:off x="7127500" y="3578444"/>
          <a:ext cx="2373920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 </a:t>
          </a:r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cum</a:t>
          </a:r>
        </a:p>
      </xdr:txBody>
    </xdr:sp>
    <xdr:clientData/>
  </xdr:oneCellAnchor>
  <xdr:oneCellAnchor>
    <xdr:from>
      <xdr:col>25</xdr:col>
      <xdr:colOff>368133</xdr:colOff>
      <xdr:row>12</xdr:row>
      <xdr:rowOff>165897</xdr:rowOff>
    </xdr:from>
    <xdr:ext cx="2464136" cy="718466"/>
    <xdr:sp macro="" textlink="">
      <xdr:nvSpPr>
        <xdr:cNvPr id="9" name="Rectangle 8"/>
        <xdr:cNvSpPr/>
      </xdr:nvSpPr>
      <xdr:spPr>
        <a:xfrm>
          <a:off x="10569408" y="2566197"/>
          <a:ext cx="246413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</a:t>
          </a:r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</a:t>
          </a:r>
          <a:r>
            <a:rPr lang="en-US" sz="1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non-cum</a:t>
          </a:r>
        </a:p>
      </xdr:txBody>
    </xdr:sp>
    <xdr:clientData/>
  </xdr:oneCellAnchor>
  <xdr:twoCellAnchor>
    <xdr:from>
      <xdr:col>0</xdr:col>
      <xdr:colOff>8660</xdr:colOff>
      <xdr:row>12</xdr:row>
      <xdr:rowOff>112569</xdr:rowOff>
    </xdr:from>
    <xdr:to>
      <xdr:col>1</xdr:col>
      <xdr:colOff>285751</xdr:colOff>
      <xdr:row>14</xdr:row>
      <xdr:rowOff>1</xdr:rowOff>
    </xdr:to>
    <xdr:sp macro="" textlink="">
      <xdr:nvSpPr>
        <xdr:cNvPr id="10" name="12-Point Star 9"/>
        <xdr:cNvSpPr/>
      </xdr:nvSpPr>
      <xdr:spPr>
        <a:xfrm>
          <a:off x="8660" y="2512869"/>
          <a:ext cx="543791" cy="287482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39833</xdr:colOff>
      <xdr:row>12</xdr:row>
      <xdr:rowOff>91788</xdr:rowOff>
    </xdr:from>
    <xdr:to>
      <xdr:col>9</xdr:col>
      <xdr:colOff>117765</xdr:colOff>
      <xdr:row>13</xdr:row>
      <xdr:rowOff>178379</xdr:rowOff>
    </xdr:to>
    <xdr:sp macro="" textlink="">
      <xdr:nvSpPr>
        <xdr:cNvPr id="11" name="12-Point Star 10"/>
        <xdr:cNvSpPr/>
      </xdr:nvSpPr>
      <xdr:spPr>
        <a:xfrm>
          <a:off x="3221183" y="2492088"/>
          <a:ext cx="544657" cy="286616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391392</xdr:colOff>
      <xdr:row>17</xdr:row>
      <xdr:rowOff>96984</xdr:rowOff>
    </xdr:from>
    <xdr:to>
      <xdr:col>17</xdr:col>
      <xdr:colOff>235528</xdr:colOff>
      <xdr:row>18</xdr:row>
      <xdr:rowOff>183575</xdr:rowOff>
    </xdr:to>
    <xdr:sp macro="" textlink="">
      <xdr:nvSpPr>
        <xdr:cNvPr id="12" name="12-Point Star 11"/>
        <xdr:cNvSpPr/>
      </xdr:nvSpPr>
      <xdr:spPr>
        <a:xfrm>
          <a:off x="6554067" y="3497409"/>
          <a:ext cx="539461" cy="286616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95250</xdr:rowOff>
    </xdr:from>
    <xdr:to>
      <xdr:col>8</xdr:col>
      <xdr:colOff>114300</xdr:colOff>
      <xdr:row>9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04900" y="1076325"/>
          <a:ext cx="2705100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19048</xdr:colOff>
      <xdr:row>0</xdr:row>
      <xdr:rowOff>19050</xdr:rowOff>
    </xdr:from>
    <xdr:to>
      <xdr:col>18</xdr:col>
      <xdr:colOff>723899</xdr:colOff>
      <xdr:row>19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342900</xdr:colOff>
      <xdr:row>26</xdr:row>
      <xdr:rowOff>95250</xdr:rowOff>
    </xdr:from>
    <xdr:to>
      <xdr:col>8</xdr:col>
      <xdr:colOff>114300</xdr:colOff>
      <xdr:row>29</xdr:row>
      <xdr:rowOff>38100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857250" y="1066800"/>
          <a:ext cx="3171825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21166</xdr:colOff>
      <xdr:row>19</xdr:row>
      <xdr:rowOff>157690</xdr:rowOff>
    </xdr:from>
    <xdr:to>
      <xdr:col>18</xdr:col>
      <xdr:colOff>730249</xdr:colOff>
      <xdr:row>37</xdr:row>
      <xdr:rowOff>43390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1</xdr:row>
      <xdr:rowOff>85725</xdr:rowOff>
    </xdr:from>
    <xdr:to>
      <xdr:col>19</xdr:col>
      <xdr:colOff>547687</xdr:colOff>
      <xdr:row>21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107155</xdr:colOff>
      <xdr:row>21</xdr:row>
      <xdr:rowOff>86915</xdr:rowOff>
    </xdr:from>
    <xdr:to>
      <xdr:col>19</xdr:col>
      <xdr:colOff>547686</xdr:colOff>
      <xdr:row>40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0</xdr:row>
      <xdr:rowOff>85725</xdr:rowOff>
    </xdr:from>
    <xdr:to>
      <xdr:col>18</xdr:col>
      <xdr:colOff>171451</xdr:colOff>
      <xdr:row>12</xdr:row>
      <xdr:rowOff>171451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57149</xdr:colOff>
      <xdr:row>13</xdr:row>
      <xdr:rowOff>185737</xdr:rowOff>
    </xdr:from>
    <xdr:to>
      <xdr:col>18</xdr:col>
      <xdr:colOff>180974</xdr:colOff>
      <xdr:row>27</xdr:row>
      <xdr:rowOff>128587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742950</xdr:colOff>
      <xdr:row>12</xdr:row>
      <xdr:rowOff>0</xdr:rowOff>
    </xdr:from>
    <xdr:to>
      <xdr:col>14</xdr:col>
      <xdr:colOff>638175</xdr:colOff>
      <xdr:row>30</xdr:row>
      <xdr:rowOff>133350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27"/>
  <sheetViews>
    <sheetView zoomScale="60" zoomScaleNormal="60" workbookViewId="0"/>
  </sheetViews>
  <sheetFormatPr defaultRowHeight="15.75" x14ac:dyDescent="0.2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3.25" customHeight="1" x14ac:dyDescent="0.25">
      <c r="A1" s="2" t="s">
        <v>14</v>
      </c>
      <c r="B1" s="2">
        <v>5</v>
      </c>
      <c r="C1" s="2">
        <v>15</v>
      </c>
      <c r="D1" s="2">
        <v>30</v>
      </c>
      <c r="F1" s="2" t="s">
        <v>1</v>
      </c>
    </row>
    <row r="2" spans="1:18" ht="23.25" customHeight="1" x14ac:dyDescent="0.25">
      <c r="A2" s="2">
        <v>0</v>
      </c>
      <c r="B2" s="42">
        <f t="shared" ref="B2:D12" si="0">TDIST($A2,B$1,2)</f>
        <v>1</v>
      </c>
      <c r="C2" s="42">
        <f t="shared" si="0"/>
        <v>1</v>
      </c>
      <c r="D2" s="42">
        <f t="shared" si="0"/>
        <v>1</v>
      </c>
      <c r="F2" s="6" t="s">
        <v>2</v>
      </c>
    </row>
    <row r="3" spans="1:18" ht="23.25" customHeight="1" x14ac:dyDescent="0.25">
      <c r="A3" s="2">
        <v>1</v>
      </c>
      <c r="B3" s="42">
        <f t="shared" si="0"/>
        <v>0.36321746764912277</v>
      </c>
      <c r="C3" s="42">
        <f t="shared" si="0"/>
        <v>0.33317013591547762</v>
      </c>
      <c r="D3" s="42">
        <f t="shared" si="0"/>
        <v>0.32530861542602985</v>
      </c>
    </row>
    <row r="4" spans="1:18" ht="23.25" customHeight="1" x14ac:dyDescent="0.25">
      <c r="A4" s="2">
        <v>2</v>
      </c>
      <c r="B4" s="42">
        <f t="shared" si="0"/>
        <v>0.10193947882985836</v>
      </c>
      <c r="C4" s="42">
        <f t="shared" si="0"/>
        <v>6.3945007284720065E-2</v>
      </c>
      <c r="D4" s="42">
        <f t="shared" si="0"/>
        <v>5.4625044962983073E-2</v>
      </c>
    </row>
    <row r="5" spans="1:18" ht="23.25" customHeight="1" x14ac:dyDescent="0.25">
      <c r="A5" s="2">
        <v>3</v>
      </c>
      <c r="B5" s="42">
        <f t="shared" si="0"/>
        <v>3.0099247897462586E-2</v>
      </c>
      <c r="C5" s="42">
        <f t="shared" si="0"/>
        <v>8.9727374772233109E-3</v>
      </c>
      <c r="D5" s="42">
        <f t="shared" si="0"/>
        <v>5.3899640656519532E-3</v>
      </c>
    </row>
    <row r="6" spans="1:18" ht="23.25" customHeight="1" x14ac:dyDescent="0.25">
      <c r="A6" s="2">
        <v>4</v>
      </c>
      <c r="B6" s="42">
        <f t="shared" si="0"/>
        <v>1.0323415480831452E-2</v>
      </c>
      <c r="C6" s="42">
        <f t="shared" si="0"/>
        <v>1.1593168497611149E-3</v>
      </c>
      <c r="D6" s="42">
        <f t="shared" si="0"/>
        <v>3.8184563608375675E-4</v>
      </c>
    </row>
    <row r="7" spans="1:18" ht="23.25" customHeight="1" x14ac:dyDescent="0.25">
      <c r="A7" s="2">
        <v>5</v>
      </c>
      <c r="B7" s="42">
        <f t="shared" si="0"/>
        <v>4.1047159800533242E-3</v>
      </c>
      <c r="C7" s="42">
        <f t="shared" si="0"/>
        <v>1.5836951462202693E-4</v>
      </c>
      <c r="D7" s="42">
        <f t="shared" si="0"/>
        <v>2.3296685467007776E-5</v>
      </c>
    </row>
    <row r="8" spans="1:18" ht="23.25" customHeight="1" x14ac:dyDescent="0.25">
      <c r="A8" s="2">
        <v>6</v>
      </c>
      <c r="B8" s="42">
        <f t="shared" si="0"/>
        <v>1.8461382895940148E-3</v>
      </c>
      <c r="C8" s="42">
        <f t="shared" si="0"/>
        <v>2.4326545511038509E-5</v>
      </c>
      <c r="D8" s="42">
        <f t="shared" si="0"/>
        <v>1.3942768767204719E-6</v>
      </c>
    </row>
    <row r="9" spans="1:18" ht="23.25" customHeight="1" x14ac:dyDescent="0.25">
      <c r="A9" s="2">
        <v>7</v>
      </c>
      <c r="B9" s="42">
        <f t="shared" si="0"/>
        <v>9.1674751439840504E-4</v>
      </c>
      <c r="C9" s="42">
        <f t="shared" si="0"/>
        <v>4.2801155811278084E-6</v>
      </c>
      <c r="D9" s="42">
        <f t="shared" si="0"/>
        <v>8.8699586672206565E-8</v>
      </c>
      <c r="O9" s="2" t="s">
        <v>15</v>
      </c>
      <c r="P9" s="2">
        <v>0.3</v>
      </c>
      <c r="Q9" s="2">
        <v>0.6</v>
      </c>
      <c r="R9" s="2">
        <v>0.9</v>
      </c>
    </row>
    <row r="10" spans="1:18" ht="23.25" customHeight="1" x14ac:dyDescent="0.25">
      <c r="A10" s="2">
        <v>8</v>
      </c>
      <c r="B10" s="42">
        <f t="shared" si="0"/>
        <v>4.9290666057244384E-4</v>
      </c>
      <c r="C10" s="42">
        <f t="shared" si="0"/>
        <v>8.6109303827075996E-7</v>
      </c>
      <c r="D10" s="42">
        <f t="shared" si="0"/>
        <v>6.2658224757007789E-9</v>
      </c>
      <c r="O10" s="2">
        <v>0</v>
      </c>
      <c r="P10" s="42">
        <f t="shared" ref="P10:R20" si="1">BINOMDIST($O10,$O$20,P$9,TRUE)</f>
        <v>2.8247524899999994E-2</v>
      </c>
      <c r="Q10" s="42">
        <f t="shared" si="1"/>
        <v>1.0485760000000014E-4</v>
      </c>
      <c r="R10" s="42">
        <f t="shared" si="1"/>
        <v>9.9999999999999603E-11</v>
      </c>
    </row>
    <row r="11" spans="1:18" ht="23.25" customHeight="1" x14ac:dyDescent="0.25">
      <c r="A11" s="2">
        <v>9</v>
      </c>
      <c r="B11" s="42">
        <f t="shared" si="0"/>
        <v>2.8267997424389713E-4</v>
      </c>
      <c r="C11" s="42">
        <f t="shared" si="0"/>
        <v>1.9614714251759089E-7</v>
      </c>
      <c r="D11" s="42">
        <f t="shared" si="0"/>
        <v>5.0148319161478855E-10</v>
      </c>
      <c r="O11" s="2">
        <v>1</v>
      </c>
      <c r="P11" s="42">
        <f t="shared" si="1"/>
        <v>0.1493083459</v>
      </c>
      <c r="Q11" s="42">
        <f t="shared" si="1"/>
        <v>1.6777216000000011E-3</v>
      </c>
      <c r="R11" s="42">
        <f t="shared" si="1"/>
        <v>9.0999999999999723E-9</v>
      </c>
    </row>
    <row r="12" spans="1:18" ht="23.25" customHeight="1" x14ac:dyDescent="0.25">
      <c r="A12" s="2">
        <v>10</v>
      </c>
      <c r="B12" s="42">
        <f t="shared" si="0"/>
        <v>1.7094757574296368E-4</v>
      </c>
      <c r="C12" s="42">
        <f t="shared" si="0"/>
        <v>4.9968981429249265E-8</v>
      </c>
      <c r="D12" s="42">
        <f t="shared" si="0"/>
        <v>4.5752514082296109E-11</v>
      </c>
      <c r="O12" s="2">
        <v>2</v>
      </c>
      <c r="P12" s="42">
        <f t="shared" si="1"/>
        <v>0.3827827863999998</v>
      </c>
      <c r="Q12" s="42">
        <f t="shared" si="1"/>
        <v>1.2294553600000004E-2</v>
      </c>
      <c r="R12" s="42">
        <f t="shared" si="1"/>
        <v>3.7360000000000075E-7</v>
      </c>
    </row>
    <row r="13" spans="1:18" ht="23.25" customHeight="1" x14ac:dyDescent="0.25">
      <c r="O13" s="2">
        <v>3</v>
      </c>
      <c r="P13" s="42">
        <f t="shared" si="1"/>
        <v>0.64961071839999995</v>
      </c>
      <c r="Q13" s="42">
        <f t="shared" si="1"/>
        <v>5.4761881600000027E-2</v>
      </c>
      <c r="R13" s="42">
        <f t="shared" si="1"/>
        <v>9.1216000000000178E-6</v>
      </c>
    </row>
    <row r="14" spans="1:18" ht="23.25" customHeight="1" x14ac:dyDescent="0.25">
      <c r="O14" s="2">
        <v>4</v>
      </c>
      <c r="P14" s="42">
        <f t="shared" si="1"/>
        <v>0.84973166739999995</v>
      </c>
      <c r="Q14" s="42">
        <f t="shared" si="1"/>
        <v>0.16623861760000003</v>
      </c>
      <c r="R14" s="42">
        <f t="shared" si="1"/>
        <v>1.4690260000000034E-4</v>
      </c>
    </row>
    <row r="15" spans="1:18" ht="23.25" customHeight="1" x14ac:dyDescent="0.25">
      <c r="O15" s="2">
        <v>5</v>
      </c>
      <c r="P15" s="42">
        <f t="shared" si="1"/>
        <v>0.95265101260000007</v>
      </c>
      <c r="Q15" s="42">
        <f t="shared" si="1"/>
        <v>0.36689674240000009</v>
      </c>
      <c r="R15" s="42">
        <f t="shared" si="1"/>
        <v>1.6349374000000033E-3</v>
      </c>
    </row>
    <row r="16" spans="1:18" ht="23.25" customHeight="1" x14ac:dyDescent="0.25">
      <c r="A16" s="2" t="s">
        <v>16</v>
      </c>
      <c r="B16" s="2">
        <v>2</v>
      </c>
      <c r="C16" s="2">
        <v>4</v>
      </c>
      <c r="D16" s="2">
        <v>6</v>
      </c>
      <c r="O16" s="2">
        <v>6</v>
      </c>
      <c r="P16" s="42">
        <f t="shared" si="1"/>
        <v>0.98940792160000002</v>
      </c>
      <c r="Q16" s="42">
        <f t="shared" si="1"/>
        <v>0.61771939840000012</v>
      </c>
      <c r="R16" s="42">
        <f t="shared" si="1"/>
        <v>1.2795198400000025E-2</v>
      </c>
    </row>
    <row r="17" spans="1:18" ht="23.25" customHeight="1" x14ac:dyDescent="0.25">
      <c r="A17" s="2">
        <v>0</v>
      </c>
      <c r="B17" s="42">
        <f t="shared" ref="B17:D27" si="2">CHIDIST($A17,B$16)</f>
        <v>1</v>
      </c>
      <c r="C17" s="42">
        <f t="shared" si="2"/>
        <v>1</v>
      </c>
      <c r="D17" s="42">
        <f t="shared" si="2"/>
        <v>1</v>
      </c>
      <c r="O17" s="2">
        <v>7</v>
      </c>
      <c r="P17" s="42">
        <f t="shared" si="1"/>
        <v>0.99840961360000002</v>
      </c>
      <c r="Q17" s="42">
        <f t="shared" si="1"/>
        <v>0.83271024640000013</v>
      </c>
      <c r="R17" s="42">
        <f t="shared" si="1"/>
        <v>7.0190826399999962E-2</v>
      </c>
    </row>
    <row r="18" spans="1:18" ht="23.25" customHeight="1" x14ac:dyDescent="0.25">
      <c r="A18" s="2">
        <v>1</v>
      </c>
      <c r="B18" s="42">
        <f t="shared" si="2"/>
        <v>0.60653065971263342</v>
      </c>
      <c r="C18" s="42">
        <f t="shared" si="2"/>
        <v>0.90979598956895014</v>
      </c>
      <c r="D18" s="42">
        <f t="shared" si="2"/>
        <v>0.98561232203302929</v>
      </c>
      <c r="O18" s="2">
        <v>8</v>
      </c>
      <c r="P18" s="42">
        <f t="shared" si="1"/>
        <v>0.99985631409999998</v>
      </c>
      <c r="Q18" s="42">
        <f t="shared" si="1"/>
        <v>0.95364259839999999</v>
      </c>
      <c r="R18" s="42">
        <f t="shared" si="1"/>
        <v>0.26390107089999992</v>
      </c>
    </row>
    <row r="19" spans="1:18" ht="23.25" customHeight="1" x14ac:dyDescent="0.25">
      <c r="A19" s="2">
        <v>2</v>
      </c>
      <c r="B19" s="42">
        <f t="shared" si="2"/>
        <v>0.36787944117144233</v>
      </c>
      <c r="C19" s="42">
        <f t="shared" si="2"/>
        <v>0.73575888234288478</v>
      </c>
      <c r="D19" s="42">
        <f t="shared" si="2"/>
        <v>0.91969860292860584</v>
      </c>
      <c r="O19" s="2">
        <v>9</v>
      </c>
      <c r="P19" s="42">
        <f t="shared" si="1"/>
        <v>0.99999409509999992</v>
      </c>
      <c r="Q19" s="42">
        <f t="shared" si="1"/>
        <v>0.99395338239999997</v>
      </c>
      <c r="R19" s="42">
        <f t="shared" si="1"/>
        <v>0.65132155989999996</v>
      </c>
    </row>
    <row r="20" spans="1:18" ht="23.25" customHeight="1" x14ac:dyDescent="0.25">
      <c r="A20" s="2">
        <v>3</v>
      </c>
      <c r="B20" s="42">
        <f t="shared" si="2"/>
        <v>0.22313016014842982</v>
      </c>
      <c r="C20" s="42">
        <f t="shared" si="2"/>
        <v>0.55782540037107464</v>
      </c>
      <c r="D20" s="42">
        <f t="shared" si="2"/>
        <v>0.80884683053805806</v>
      </c>
      <c r="O20" s="2">
        <v>10</v>
      </c>
      <c r="P20" s="42">
        <f t="shared" si="1"/>
        <v>1</v>
      </c>
      <c r="Q20" s="42">
        <f t="shared" si="1"/>
        <v>1</v>
      </c>
      <c r="R20" s="42">
        <f t="shared" si="1"/>
        <v>1</v>
      </c>
    </row>
    <row r="21" spans="1:18" ht="23.25" customHeight="1" x14ac:dyDescent="0.25">
      <c r="A21" s="2">
        <v>4</v>
      </c>
      <c r="B21" s="42">
        <f t="shared" si="2"/>
        <v>0.1353352832366127</v>
      </c>
      <c r="C21" s="42">
        <f t="shared" si="2"/>
        <v>0.40600584970983811</v>
      </c>
      <c r="D21" s="42">
        <f t="shared" si="2"/>
        <v>0.6766764161830634</v>
      </c>
    </row>
    <row r="22" spans="1:18" ht="23.25" customHeight="1" x14ac:dyDescent="0.25">
      <c r="A22" s="2">
        <v>5</v>
      </c>
      <c r="B22" s="42">
        <f t="shared" si="2"/>
        <v>8.20849986238988E-2</v>
      </c>
      <c r="C22" s="42">
        <f t="shared" si="2"/>
        <v>0.28729749518364578</v>
      </c>
      <c r="D22" s="42">
        <f t="shared" si="2"/>
        <v>0.54381311588332959</v>
      </c>
    </row>
    <row r="23" spans="1:18" ht="23.25" customHeight="1" x14ac:dyDescent="0.25">
      <c r="A23" s="2">
        <v>6</v>
      </c>
      <c r="B23" s="42">
        <f t="shared" si="2"/>
        <v>4.9787068367863944E-2</v>
      </c>
      <c r="C23" s="42">
        <f t="shared" si="2"/>
        <v>0.19914827347145578</v>
      </c>
      <c r="D23" s="42">
        <f t="shared" si="2"/>
        <v>0.42319008112684342</v>
      </c>
    </row>
    <row r="24" spans="1:18" ht="23.25" customHeight="1" x14ac:dyDescent="0.25">
      <c r="A24" s="2">
        <v>7</v>
      </c>
      <c r="B24" s="42">
        <f t="shared" si="2"/>
        <v>3.0197383422318501E-2</v>
      </c>
      <c r="C24" s="42">
        <f t="shared" si="2"/>
        <v>0.13588822540043324</v>
      </c>
      <c r="D24" s="42">
        <f t="shared" si="2"/>
        <v>0.32084719886213409</v>
      </c>
    </row>
    <row r="25" spans="1:18" ht="23.25" customHeight="1" x14ac:dyDescent="0.25">
      <c r="A25" s="2">
        <v>8</v>
      </c>
      <c r="B25" s="42">
        <f t="shared" si="2"/>
        <v>1.8315638888734179E-2</v>
      </c>
      <c r="C25" s="42">
        <f t="shared" si="2"/>
        <v>9.1578194443670893E-2</v>
      </c>
      <c r="D25" s="42">
        <f t="shared" si="2"/>
        <v>0.23810330555354431</v>
      </c>
    </row>
    <row r="26" spans="1:18" ht="23.25" customHeight="1" x14ac:dyDescent="0.25">
      <c r="A26" s="2">
        <v>9</v>
      </c>
      <c r="B26" s="42">
        <f t="shared" si="2"/>
        <v>1.1108996538242306E-2</v>
      </c>
      <c r="C26" s="42">
        <f t="shared" si="2"/>
        <v>6.1099480960332686E-2</v>
      </c>
      <c r="D26" s="42">
        <f t="shared" si="2"/>
        <v>0.17357807091003602</v>
      </c>
    </row>
    <row r="27" spans="1:18" ht="23.25" customHeight="1" x14ac:dyDescent="0.25">
      <c r="A27" s="2">
        <v>10</v>
      </c>
      <c r="B27" s="42">
        <f t="shared" si="2"/>
        <v>6.737946999085467E-3</v>
      </c>
      <c r="C27" s="42">
        <f t="shared" si="2"/>
        <v>4.0427681994512799E-2</v>
      </c>
      <c r="D27" s="42">
        <f t="shared" si="2"/>
        <v>0.12465201948308113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60" zoomScaleNormal="60" workbookViewId="0"/>
  </sheetViews>
  <sheetFormatPr defaultRowHeight="15.75" x14ac:dyDescent="0.2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1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1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1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1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1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1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1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1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1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5">
      <c r="A21" s="1"/>
      <c r="B21" s="1"/>
      <c r="C21" s="1"/>
      <c r="D21" s="1"/>
    </row>
    <row r="22" spans="1:18" ht="21.75" customHeight="1" x14ac:dyDescent="0.25">
      <c r="A22" s="1"/>
      <c r="B22" s="1"/>
      <c r="C22" s="1"/>
      <c r="D22" s="1"/>
    </row>
    <row r="23" spans="1:18" ht="21.75" customHeight="1" x14ac:dyDescent="0.25"/>
    <row r="24" spans="1:18" ht="21.75" customHeight="1" x14ac:dyDescent="0.25">
      <c r="A24" s="1"/>
      <c r="B24" s="1"/>
      <c r="C24" s="1"/>
      <c r="D24" s="1"/>
    </row>
    <row r="25" spans="1:18" ht="21.75" customHeight="1" x14ac:dyDescent="0.25">
      <c r="A25" s="1"/>
      <c r="B25" s="1"/>
      <c r="C25" s="1"/>
      <c r="D25" s="1"/>
    </row>
    <row r="26" spans="1:18" ht="21.75" customHeight="1" x14ac:dyDescent="0.25">
      <c r="A26" s="1"/>
      <c r="B26" s="1"/>
      <c r="C26" s="1"/>
      <c r="D26" s="1"/>
    </row>
    <row r="27" spans="1:18" ht="21.75" customHeight="1" x14ac:dyDescent="0.25">
      <c r="A27" s="1"/>
      <c r="B27" s="1"/>
      <c r="C27" s="1"/>
      <c r="D27" s="1"/>
    </row>
    <row r="28" spans="1:18" ht="21.75" customHeight="1" x14ac:dyDescent="0.25"/>
    <row r="29" spans="1:18" ht="21.75" customHeight="1" x14ac:dyDescent="0.25"/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4"/>
  <sheetViews>
    <sheetView zoomScale="110" zoomScaleNormal="110" workbookViewId="0">
      <selection activeCell="F1" sqref="F1"/>
    </sheetView>
  </sheetViews>
  <sheetFormatPr defaultRowHeight="12.75" x14ac:dyDescent="0.2"/>
  <cols>
    <col min="1" max="1" width="8.88671875" style="1"/>
    <col min="2" max="2" width="10.77734375" style="1" bestFit="1" customWidth="1"/>
    <col min="3" max="3" width="4.44140625" style="1" customWidth="1"/>
    <col min="4" max="4" width="8.88671875" style="1"/>
    <col min="5" max="5" width="9.6640625" style="1" bestFit="1" customWidth="1"/>
    <col min="6" max="6" width="8.6640625" style="1" bestFit="1" customWidth="1"/>
    <col min="7" max="257" width="8.88671875" style="1"/>
    <col min="258" max="258" width="9.44140625" style="1" bestFit="1" customWidth="1"/>
    <col min="259" max="259" width="4.44140625" style="1" customWidth="1"/>
    <col min="260" max="260" width="8.88671875" style="1"/>
    <col min="261" max="261" width="9.6640625" style="1" bestFit="1" customWidth="1"/>
    <col min="262" max="262" width="8.6640625" style="1" bestFit="1" customWidth="1"/>
    <col min="263" max="513" width="8.88671875" style="1"/>
    <col min="514" max="514" width="9.44140625" style="1" bestFit="1" customWidth="1"/>
    <col min="515" max="515" width="4.44140625" style="1" customWidth="1"/>
    <col min="516" max="516" width="8.88671875" style="1"/>
    <col min="517" max="517" width="9.6640625" style="1" bestFit="1" customWidth="1"/>
    <col min="518" max="518" width="8.6640625" style="1" bestFit="1" customWidth="1"/>
    <col min="519" max="769" width="8.88671875" style="1"/>
    <col min="770" max="770" width="9.44140625" style="1" bestFit="1" customWidth="1"/>
    <col min="771" max="771" width="4.44140625" style="1" customWidth="1"/>
    <col min="772" max="772" width="8.88671875" style="1"/>
    <col min="773" max="773" width="9.6640625" style="1" bestFit="1" customWidth="1"/>
    <col min="774" max="774" width="8.6640625" style="1" bestFit="1" customWidth="1"/>
    <col min="775" max="1025" width="8.88671875" style="1"/>
    <col min="1026" max="1026" width="9.44140625" style="1" bestFit="1" customWidth="1"/>
    <col min="1027" max="1027" width="4.44140625" style="1" customWidth="1"/>
    <col min="1028" max="1028" width="8.88671875" style="1"/>
    <col min="1029" max="1029" width="9.6640625" style="1" bestFit="1" customWidth="1"/>
    <col min="1030" max="1030" width="8.6640625" style="1" bestFit="1" customWidth="1"/>
    <col min="1031" max="1281" width="8.88671875" style="1"/>
    <col min="1282" max="1282" width="9.44140625" style="1" bestFit="1" customWidth="1"/>
    <col min="1283" max="1283" width="4.44140625" style="1" customWidth="1"/>
    <col min="1284" max="1284" width="8.88671875" style="1"/>
    <col min="1285" max="1285" width="9.6640625" style="1" bestFit="1" customWidth="1"/>
    <col min="1286" max="1286" width="8.6640625" style="1" bestFit="1" customWidth="1"/>
    <col min="1287" max="1537" width="8.88671875" style="1"/>
    <col min="1538" max="1538" width="9.44140625" style="1" bestFit="1" customWidth="1"/>
    <col min="1539" max="1539" width="4.44140625" style="1" customWidth="1"/>
    <col min="1540" max="1540" width="8.88671875" style="1"/>
    <col min="1541" max="1541" width="9.6640625" style="1" bestFit="1" customWidth="1"/>
    <col min="1542" max="1542" width="8.6640625" style="1" bestFit="1" customWidth="1"/>
    <col min="1543" max="1793" width="8.88671875" style="1"/>
    <col min="1794" max="1794" width="9.44140625" style="1" bestFit="1" customWidth="1"/>
    <col min="1795" max="1795" width="4.44140625" style="1" customWidth="1"/>
    <col min="1796" max="1796" width="8.88671875" style="1"/>
    <col min="1797" max="1797" width="9.6640625" style="1" bestFit="1" customWidth="1"/>
    <col min="1798" max="1798" width="8.6640625" style="1" bestFit="1" customWidth="1"/>
    <col min="1799" max="2049" width="8.88671875" style="1"/>
    <col min="2050" max="2050" width="9.44140625" style="1" bestFit="1" customWidth="1"/>
    <col min="2051" max="2051" width="4.44140625" style="1" customWidth="1"/>
    <col min="2052" max="2052" width="8.88671875" style="1"/>
    <col min="2053" max="2053" width="9.6640625" style="1" bestFit="1" customWidth="1"/>
    <col min="2054" max="2054" width="8.6640625" style="1" bestFit="1" customWidth="1"/>
    <col min="2055" max="2305" width="8.88671875" style="1"/>
    <col min="2306" max="2306" width="9.44140625" style="1" bestFit="1" customWidth="1"/>
    <col min="2307" max="2307" width="4.44140625" style="1" customWidth="1"/>
    <col min="2308" max="2308" width="8.88671875" style="1"/>
    <col min="2309" max="2309" width="9.6640625" style="1" bestFit="1" customWidth="1"/>
    <col min="2310" max="2310" width="8.6640625" style="1" bestFit="1" customWidth="1"/>
    <col min="2311" max="2561" width="8.88671875" style="1"/>
    <col min="2562" max="2562" width="9.44140625" style="1" bestFit="1" customWidth="1"/>
    <col min="2563" max="2563" width="4.44140625" style="1" customWidth="1"/>
    <col min="2564" max="2564" width="8.88671875" style="1"/>
    <col min="2565" max="2565" width="9.6640625" style="1" bestFit="1" customWidth="1"/>
    <col min="2566" max="2566" width="8.6640625" style="1" bestFit="1" customWidth="1"/>
    <col min="2567" max="2817" width="8.88671875" style="1"/>
    <col min="2818" max="2818" width="9.44140625" style="1" bestFit="1" customWidth="1"/>
    <col min="2819" max="2819" width="4.44140625" style="1" customWidth="1"/>
    <col min="2820" max="2820" width="8.88671875" style="1"/>
    <col min="2821" max="2821" width="9.6640625" style="1" bestFit="1" customWidth="1"/>
    <col min="2822" max="2822" width="8.6640625" style="1" bestFit="1" customWidth="1"/>
    <col min="2823" max="3073" width="8.88671875" style="1"/>
    <col min="3074" max="3074" width="9.44140625" style="1" bestFit="1" customWidth="1"/>
    <col min="3075" max="3075" width="4.44140625" style="1" customWidth="1"/>
    <col min="3076" max="3076" width="8.88671875" style="1"/>
    <col min="3077" max="3077" width="9.6640625" style="1" bestFit="1" customWidth="1"/>
    <col min="3078" max="3078" width="8.6640625" style="1" bestFit="1" customWidth="1"/>
    <col min="3079" max="3329" width="8.88671875" style="1"/>
    <col min="3330" max="3330" width="9.44140625" style="1" bestFit="1" customWidth="1"/>
    <col min="3331" max="3331" width="4.44140625" style="1" customWidth="1"/>
    <col min="3332" max="3332" width="8.88671875" style="1"/>
    <col min="3333" max="3333" width="9.6640625" style="1" bestFit="1" customWidth="1"/>
    <col min="3334" max="3334" width="8.6640625" style="1" bestFit="1" customWidth="1"/>
    <col min="3335" max="3585" width="8.88671875" style="1"/>
    <col min="3586" max="3586" width="9.44140625" style="1" bestFit="1" customWidth="1"/>
    <col min="3587" max="3587" width="4.44140625" style="1" customWidth="1"/>
    <col min="3588" max="3588" width="8.88671875" style="1"/>
    <col min="3589" max="3589" width="9.6640625" style="1" bestFit="1" customWidth="1"/>
    <col min="3590" max="3590" width="8.6640625" style="1" bestFit="1" customWidth="1"/>
    <col min="3591" max="3841" width="8.88671875" style="1"/>
    <col min="3842" max="3842" width="9.44140625" style="1" bestFit="1" customWidth="1"/>
    <col min="3843" max="3843" width="4.44140625" style="1" customWidth="1"/>
    <col min="3844" max="3844" width="8.88671875" style="1"/>
    <col min="3845" max="3845" width="9.6640625" style="1" bestFit="1" customWidth="1"/>
    <col min="3846" max="3846" width="8.6640625" style="1" bestFit="1" customWidth="1"/>
    <col min="3847" max="4097" width="8.88671875" style="1"/>
    <col min="4098" max="4098" width="9.44140625" style="1" bestFit="1" customWidth="1"/>
    <col min="4099" max="4099" width="4.44140625" style="1" customWidth="1"/>
    <col min="4100" max="4100" width="8.88671875" style="1"/>
    <col min="4101" max="4101" width="9.6640625" style="1" bestFit="1" customWidth="1"/>
    <col min="4102" max="4102" width="8.6640625" style="1" bestFit="1" customWidth="1"/>
    <col min="4103" max="4353" width="8.88671875" style="1"/>
    <col min="4354" max="4354" width="9.44140625" style="1" bestFit="1" customWidth="1"/>
    <col min="4355" max="4355" width="4.44140625" style="1" customWidth="1"/>
    <col min="4356" max="4356" width="8.88671875" style="1"/>
    <col min="4357" max="4357" width="9.6640625" style="1" bestFit="1" customWidth="1"/>
    <col min="4358" max="4358" width="8.6640625" style="1" bestFit="1" customWidth="1"/>
    <col min="4359" max="4609" width="8.88671875" style="1"/>
    <col min="4610" max="4610" width="9.44140625" style="1" bestFit="1" customWidth="1"/>
    <col min="4611" max="4611" width="4.44140625" style="1" customWidth="1"/>
    <col min="4612" max="4612" width="8.88671875" style="1"/>
    <col min="4613" max="4613" width="9.6640625" style="1" bestFit="1" customWidth="1"/>
    <col min="4614" max="4614" width="8.6640625" style="1" bestFit="1" customWidth="1"/>
    <col min="4615" max="4865" width="8.88671875" style="1"/>
    <col min="4866" max="4866" width="9.44140625" style="1" bestFit="1" customWidth="1"/>
    <col min="4867" max="4867" width="4.44140625" style="1" customWidth="1"/>
    <col min="4868" max="4868" width="8.88671875" style="1"/>
    <col min="4869" max="4869" width="9.6640625" style="1" bestFit="1" customWidth="1"/>
    <col min="4870" max="4870" width="8.6640625" style="1" bestFit="1" customWidth="1"/>
    <col min="4871" max="5121" width="8.88671875" style="1"/>
    <col min="5122" max="5122" width="9.44140625" style="1" bestFit="1" customWidth="1"/>
    <col min="5123" max="5123" width="4.44140625" style="1" customWidth="1"/>
    <col min="5124" max="5124" width="8.88671875" style="1"/>
    <col min="5125" max="5125" width="9.6640625" style="1" bestFit="1" customWidth="1"/>
    <col min="5126" max="5126" width="8.6640625" style="1" bestFit="1" customWidth="1"/>
    <col min="5127" max="5377" width="8.88671875" style="1"/>
    <col min="5378" max="5378" width="9.44140625" style="1" bestFit="1" customWidth="1"/>
    <col min="5379" max="5379" width="4.44140625" style="1" customWidth="1"/>
    <col min="5380" max="5380" width="8.88671875" style="1"/>
    <col min="5381" max="5381" width="9.6640625" style="1" bestFit="1" customWidth="1"/>
    <col min="5382" max="5382" width="8.6640625" style="1" bestFit="1" customWidth="1"/>
    <col min="5383" max="5633" width="8.88671875" style="1"/>
    <col min="5634" max="5634" width="9.44140625" style="1" bestFit="1" customWidth="1"/>
    <col min="5635" max="5635" width="4.44140625" style="1" customWidth="1"/>
    <col min="5636" max="5636" width="8.88671875" style="1"/>
    <col min="5637" max="5637" width="9.6640625" style="1" bestFit="1" customWidth="1"/>
    <col min="5638" max="5638" width="8.6640625" style="1" bestFit="1" customWidth="1"/>
    <col min="5639" max="5889" width="8.88671875" style="1"/>
    <col min="5890" max="5890" width="9.44140625" style="1" bestFit="1" customWidth="1"/>
    <col min="5891" max="5891" width="4.44140625" style="1" customWidth="1"/>
    <col min="5892" max="5892" width="8.88671875" style="1"/>
    <col min="5893" max="5893" width="9.6640625" style="1" bestFit="1" customWidth="1"/>
    <col min="5894" max="5894" width="8.6640625" style="1" bestFit="1" customWidth="1"/>
    <col min="5895" max="6145" width="8.88671875" style="1"/>
    <col min="6146" max="6146" width="9.44140625" style="1" bestFit="1" customWidth="1"/>
    <col min="6147" max="6147" width="4.44140625" style="1" customWidth="1"/>
    <col min="6148" max="6148" width="8.88671875" style="1"/>
    <col min="6149" max="6149" width="9.6640625" style="1" bestFit="1" customWidth="1"/>
    <col min="6150" max="6150" width="8.6640625" style="1" bestFit="1" customWidth="1"/>
    <col min="6151" max="6401" width="8.88671875" style="1"/>
    <col min="6402" max="6402" width="9.44140625" style="1" bestFit="1" customWidth="1"/>
    <col min="6403" max="6403" width="4.44140625" style="1" customWidth="1"/>
    <col min="6404" max="6404" width="8.88671875" style="1"/>
    <col min="6405" max="6405" width="9.6640625" style="1" bestFit="1" customWidth="1"/>
    <col min="6406" max="6406" width="8.6640625" style="1" bestFit="1" customWidth="1"/>
    <col min="6407" max="6657" width="8.88671875" style="1"/>
    <col min="6658" max="6658" width="9.44140625" style="1" bestFit="1" customWidth="1"/>
    <col min="6659" max="6659" width="4.44140625" style="1" customWidth="1"/>
    <col min="6660" max="6660" width="8.88671875" style="1"/>
    <col min="6661" max="6661" width="9.6640625" style="1" bestFit="1" customWidth="1"/>
    <col min="6662" max="6662" width="8.6640625" style="1" bestFit="1" customWidth="1"/>
    <col min="6663" max="6913" width="8.88671875" style="1"/>
    <col min="6914" max="6914" width="9.44140625" style="1" bestFit="1" customWidth="1"/>
    <col min="6915" max="6915" width="4.44140625" style="1" customWidth="1"/>
    <col min="6916" max="6916" width="8.88671875" style="1"/>
    <col min="6917" max="6917" width="9.6640625" style="1" bestFit="1" customWidth="1"/>
    <col min="6918" max="6918" width="8.6640625" style="1" bestFit="1" customWidth="1"/>
    <col min="6919" max="7169" width="8.88671875" style="1"/>
    <col min="7170" max="7170" width="9.44140625" style="1" bestFit="1" customWidth="1"/>
    <col min="7171" max="7171" width="4.44140625" style="1" customWidth="1"/>
    <col min="7172" max="7172" width="8.88671875" style="1"/>
    <col min="7173" max="7173" width="9.6640625" style="1" bestFit="1" customWidth="1"/>
    <col min="7174" max="7174" width="8.6640625" style="1" bestFit="1" customWidth="1"/>
    <col min="7175" max="7425" width="8.88671875" style="1"/>
    <col min="7426" max="7426" width="9.44140625" style="1" bestFit="1" customWidth="1"/>
    <col min="7427" max="7427" width="4.44140625" style="1" customWidth="1"/>
    <col min="7428" max="7428" width="8.88671875" style="1"/>
    <col min="7429" max="7429" width="9.6640625" style="1" bestFit="1" customWidth="1"/>
    <col min="7430" max="7430" width="8.6640625" style="1" bestFit="1" customWidth="1"/>
    <col min="7431" max="7681" width="8.88671875" style="1"/>
    <col min="7682" max="7682" width="9.44140625" style="1" bestFit="1" customWidth="1"/>
    <col min="7683" max="7683" width="4.44140625" style="1" customWidth="1"/>
    <col min="7684" max="7684" width="8.88671875" style="1"/>
    <col min="7685" max="7685" width="9.6640625" style="1" bestFit="1" customWidth="1"/>
    <col min="7686" max="7686" width="8.6640625" style="1" bestFit="1" customWidth="1"/>
    <col min="7687" max="7937" width="8.88671875" style="1"/>
    <col min="7938" max="7938" width="9.44140625" style="1" bestFit="1" customWidth="1"/>
    <col min="7939" max="7939" width="4.44140625" style="1" customWidth="1"/>
    <col min="7940" max="7940" width="8.88671875" style="1"/>
    <col min="7941" max="7941" width="9.6640625" style="1" bestFit="1" customWidth="1"/>
    <col min="7942" max="7942" width="8.6640625" style="1" bestFit="1" customWidth="1"/>
    <col min="7943" max="8193" width="8.88671875" style="1"/>
    <col min="8194" max="8194" width="9.44140625" style="1" bestFit="1" customWidth="1"/>
    <col min="8195" max="8195" width="4.44140625" style="1" customWidth="1"/>
    <col min="8196" max="8196" width="8.88671875" style="1"/>
    <col min="8197" max="8197" width="9.6640625" style="1" bestFit="1" customWidth="1"/>
    <col min="8198" max="8198" width="8.6640625" style="1" bestFit="1" customWidth="1"/>
    <col min="8199" max="8449" width="8.88671875" style="1"/>
    <col min="8450" max="8450" width="9.44140625" style="1" bestFit="1" customWidth="1"/>
    <col min="8451" max="8451" width="4.44140625" style="1" customWidth="1"/>
    <col min="8452" max="8452" width="8.88671875" style="1"/>
    <col min="8453" max="8453" width="9.6640625" style="1" bestFit="1" customWidth="1"/>
    <col min="8454" max="8454" width="8.6640625" style="1" bestFit="1" customWidth="1"/>
    <col min="8455" max="8705" width="8.88671875" style="1"/>
    <col min="8706" max="8706" width="9.44140625" style="1" bestFit="1" customWidth="1"/>
    <col min="8707" max="8707" width="4.44140625" style="1" customWidth="1"/>
    <col min="8708" max="8708" width="8.88671875" style="1"/>
    <col min="8709" max="8709" width="9.6640625" style="1" bestFit="1" customWidth="1"/>
    <col min="8710" max="8710" width="8.6640625" style="1" bestFit="1" customWidth="1"/>
    <col min="8711" max="8961" width="8.88671875" style="1"/>
    <col min="8962" max="8962" width="9.44140625" style="1" bestFit="1" customWidth="1"/>
    <col min="8963" max="8963" width="4.44140625" style="1" customWidth="1"/>
    <col min="8964" max="8964" width="8.88671875" style="1"/>
    <col min="8965" max="8965" width="9.6640625" style="1" bestFit="1" customWidth="1"/>
    <col min="8966" max="8966" width="8.6640625" style="1" bestFit="1" customWidth="1"/>
    <col min="8967" max="9217" width="8.88671875" style="1"/>
    <col min="9218" max="9218" width="9.44140625" style="1" bestFit="1" customWidth="1"/>
    <col min="9219" max="9219" width="4.44140625" style="1" customWidth="1"/>
    <col min="9220" max="9220" width="8.88671875" style="1"/>
    <col min="9221" max="9221" width="9.6640625" style="1" bestFit="1" customWidth="1"/>
    <col min="9222" max="9222" width="8.6640625" style="1" bestFit="1" customWidth="1"/>
    <col min="9223" max="9473" width="8.88671875" style="1"/>
    <col min="9474" max="9474" width="9.44140625" style="1" bestFit="1" customWidth="1"/>
    <col min="9475" max="9475" width="4.44140625" style="1" customWidth="1"/>
    <col min="9476" max="9476" width="8.88671875" style="1"/>
    <col min="9477" max="9477" width="9.6640625" style="1" bestFit="1" customWidth="1"/>
    <col min="9478" max="9478" width="8.6640625" style="1" bestFit="1" customWidth="1"/>
    <col min="9479" max="9729" width="8.88671875" style="1"/>
    <col min="9730" max="9730" width="9.44140625" style="1" bestFit="1" customWidth="1"/>
    <col min="9731" max="9731" width="4.44140625" style="1" customWidth="1"/>
    <col min="9732" max="9732" width="8.88671875" style="1"/>
    <col min="9733" max="9733" width="9.6640625" style="1" bestFit="1" customWidth="1"/>
    <col min="9734" max="9734" width="8.6640625" style="1" bestFit="1" customWidth="1"/>
    <col min="9735" max="9985" width="8.88671875" style="1"/>
    <col min="9986" max="9986" width="9.44140625" style="1" bestFit="1" customWidth="1"/>
    <col min="9987" max="9987" width="4.44140625" style="1" customWidth="1"/>
    <col min="9988" max="9988" width="8.88671875" style="1"/>
    <col min="9989" max="9989" width="9.6640625" style="1" bestFit="1" customWidth="1"/>
    <col min="9990" max="9990" width="8.6640625" style="1" bestFit="1" customWidth="1"/>
    <col min="9991" max="10241" width="8.88671875" style="1"/>
    <col min="10242" max="10242" width="9.44140625" style="1" bestFit="1" customWidth="1"/>
    <col min="10243" max="10243" width="4.44140625" style="1" customWidth="1"/>
    <col min="10244" max="10244" width="8.88671875" style="1"/>
    <col min="10245" max="10245" width="9.6640625" style="1" bestFit="1" customWidth="1"/>
    <col min="10246" max="10246" width="8.6640625" style="1" bestFit="1" customWidth="1"/>
    <col min="10247" max="10497" width="8.88671875" style="1"/>
    <col min="10498" max="10498" width="9.44140625" style="1" bestFit="1" customWidth="1"/>
    <col min="10499" max="10499" width="4.44140625" style="1" customWidth="1"/>
    <col min="10500" max="10500" width="8.88671875" style="1"/>
    <col min="10501" max="10501" width="9.6640625" style="1" bestFit="1" customWidth="1"/>
    <col min="10502" max="10502" width="8.6640625" style="1" bestFit="1" customWidth="1"/>
    <col min="10503" max="10753" width="8.88671875" style="1"/>
    <col min="10754" max="10754" width="9.44140625" style="1" bestFit="1" customWidth="1"/>
    <col min="10755" max="10755" width="4.44140625" style="1" customWidth="1"/>
    <col min="10756" max="10756" width="8.88671875" style="1"/>
    <col min="10757" max="10757" width="9.6640625" style="1" bestFit="1" customWidth="1"/>
    <col min="10758" max="10758" width="8.6640625" style="1" bestFit="1" customWidth="1"/>
    <col min="10759" max="11009" width="8.88671875" style="1"/>
    <col min="11010" max="11010" width="9.44140625" style="1" bestFit="1" customWidth="1"/>
    <col min="11011" max="11011" width="4.44140625" style="1" customWidth="1"/>
    <col min="11012" max="11012" width="8.88671875" style="1"/>
    <col min="11013" max="11013" width="9.6640625" style="1" bestFit="1" customWidth="1"/>
    <col min="11014" max="11014" width="8.6640625" style="1" bestFit="1" customWidth="1"/>
    <col min="11015" max="11265" width="8.88671875" style="1"/>
    <col min="11266" max="11266" width="9.44140625" style="1" bestFit="1" customWidth="1"/>
    <col min="11267" max="11267" width="4.44140625" style="1" customWidth="1"/>
    <col min="11268" max="11268" width="8.88671875" style="1"/>
    <col min="11269" max="11269" width="9.6640625" style="1" bestFit="1" customWidth="1"/>
    <col min="11270" max="11270" width="8.6640625" style="1" bestFit="1" customWidth="1"/>
    <col min="11271" max="11521" width="8.88671875" style="1"/>
    <col min="11522" max="11522" width="9.44140625" style="1" bestFit="1" customWidth="1"/>
    <col min="11523" max="11523" width="4.44140625" style="1" customWidth="1"/>
    <col min="11524" max="11524" width="8.88671875" style="1"/>
    <col min="11525" max="11525" width="9.6640625" style="1" bestFit="1" customWidth="1"/>
    <col min="11526" max="11526" width="8.6640625" style="1" bestFit="1" customWidth="1"/>
    <col min="11527" max="11777" width="8.88671875" style="1"/>
    <col min="11778" max="11778" width="9.44140625" style="1" bestFit="1" customWidth="1"/>
    <col min="11779" max="11779" width="4.44140625" style="1" customWidth="1"/>
    <col min="11780" max="11780" width="8.88671875" style="1"/>
    <col min="11781" max="11781" width="9.6640625" style="1" bestFit="1" customWidth="1"/>
    <col min="11782" max="11782" width="8.6640625" style="1" bestFit="1" customWidth="1"/>
    <col min="11783" max="12033" width="8.88671875" style="1"/>
    <col min="12034" max="12034" width="9.44140625" style="1" bestFit="1" customWidth="1"/>
    <col min="12035" max="12035" width="4.44140625" style="1" customWidth="1"/>
    <col min="12036" max="12036" width="8.88671875" style="1"/>
    <col min="12037" max="12037" width="9.6640625" style="1" bestFit="1" customWidth="1"/>
    <col min="12038" max="12038" width="8.6640625" style="1" bestFit="1" customWidth="1"/>
    <col min="12039" max="12289" width="8.88671875" style="1"/>
    <col min="12290" max="12290" width="9.44140625" style="1" bestFit="1" customWidth="1"/>
    <col min="12291" max="12291" width="4.44140625" style="1" customWidth="1"/>
    <col min="12292" max="12292" width="8.88671875" style="1"/>
    <col min="12293" max="12293" width="9.6640625" style="1" bestFit="1" customWidth="1"/>
    <col min="12294" max="12294" width="8.6640625" style="1" bestFit="1" customWidth="1"/>
    <col min="12295" max="12545" width="8.88671875" style="1"/>
    <col min="12546" max="12546" width="9.44140625" style="1" bestFit="1" customWidth="1"/>
    <col min="12547" max="12547" width="4.44140625" style="1" customWidth="1"/>
    <col min="12548" max="12548" width="8.88671875" style="1"/>
    <col min="12549" max="12549" width="9.6640625" style="1" bestFit="1" customWidth="1"/>
    <col min="12550" max="12550" width="8.6640625" style="1" bestFit="1" customWidth="1"/>
    <col min="12551" max="12801" width="8.88671875" style="1"/>
    <col min="12802" max="12802" width="9.44140625" style="1" bestFit="1" customWidth="1"/>
    <col min="12803" max="12803" width="4.44140625" style="1" customWidth="1"/>
    <col min="12804" max="12804" width="8.88671875" style="1"/>
    <col min="12805" max="12805" width="9.6640625" style="1" bestFit="1" customWidth="1"/>
    <col min="12806" max="12806" width="8.6640625" style="1" bestFit="1" customWidth="1"/>
    <col min="12807" max="13057" width="8.88671875" style="1"/>
    <col min="13058" max="13058" width="9.44140625" style="1" bestFit="1" customWidth="1"/>
    <col min="13059" max="13059" width="4.44140625" style="1" customWidth="1"/>
    <col min="13060" max="13060" width="8.88671875" style="1"/>
    <col min="13061" max="13061" width="9.6640625" style="1" bestFit="1" customWidth="1"/>
    <col min="13062" max="13062" width="8.6640625" style="1" bestFit="1" customWidth="1"/>
    <col min="13063" max="13313" width="8.88671875" style="1"/>
    <col min="13314" max="13314" width="9.44140625" style="1" bestFit="1" customWidth="1"/>
    <col min="13315" max="13315" width="4.44140625" style="1" customWidth="1"/>
    <col min="13316" max="13316" width="8.88671875" style="1"/>
    <col min="13317" max="13317" width="9.6640625" style="1" bestFit="1" customWidth="1"/>
    <col min="13318" max="13318" width="8.6640625" style="1" bestFit="1" customWidth="1"/>
    <col min="13319" max="13569" width="8.88671875" style="1"/>
    <col min="13570" max="13570" width="9.44140625" style="1" bestFit="1" customWidth="1"/>
    <col min="13571" max="13571" width="4.44140625" style="1" customWidth="1"/>
    <col min="13572" max="13572" width="8.88671875" style="1"/>
    <col min="13573" max="13573" width="9.6640625" style="1" bestFit="1" customWidth="1"/>
    <col min="13574" max="13574" width="8.6640625" style="1" bestFit="1" customWidth="1"/>
    <col min="13575" max="13825" width="8.88671875" style="1"/>
    <col min="13826" max="13826" width="9.44140625" style="1" bestFit="1" customWidth="1"/>
    <col min="13827" max="13827" width="4.44140625" style="1" customWidth="1"/>
    <col min="13828" max="13828" width="8.88671875" style="1"/>
    <col min="13829" max="13829" width="9.6640625" style="1" bestFit="1" customWidth="1"/>
    <col min="13830" max="13830" width="8.6640625" style="1" bestFit="1" customWidth="1"/>
    <col min="13831" max="14081" width="8.88671875" style="1"/>
    <col min="14082" max="14082" width="9.44140625" style="1" bestFit="1" customWidth="1"/>
    <col min="14083" max="14083" width="4.44140625" style="1" customWidth="1"/>
    <col min="14084" max="14084" width="8.88671875" style="1"/>
    <col min="14085" max="14085" width="9.6640625" style="1" bestFit="1" customWidth="1"/>
    <col min="14086" max="14086" width="8.6640625" style="1" bestFit="1" customWidth="1"/>
    <col min="14087" max="14337" width="8.88671875" style="1"/>
    <col min="14338" max="14338" width="9.44140625" style="1" bestFit="1" customWidth="1"/>
    <col min="14339" max="14339" width="4.44140625" style="1" customWidth="1"/>
    <col min="14340" max="14340" width="8.88671875" style="1"/>
    <col min="14341" max="14341" width="9.6640625" style="1" bestFit="1" customWidth="1"/>
    <col min="14342" max="14342" width="8.6640625" style="1" bestFit="1" customWidth="1"/>
    <col min="14343" max="14593" width="8.88671875" style="1"/>
    <col min="14594" max="14594" width="9.44140625" style="1" bestFit="1" customWidth="1"/>
    <col min="14595" max="14595" width="4.44140625" style="1" customWidth="1"/>
    <col min="14596" max="14596" width="8.88671875" style="1"/>
    <col min="14597" max="14597" width="9.6640625" style="1" bestFit="1" customWidth="1"/>
    <col min="14598" max="14598" width="8.6640625" style="1" bestFit="1" customWidth="1"/>
    <col min="14599" max="14849" width="8.88671875" style="1"/>
    <col min="14850" max="14850" width="9.44140625" style="1" bestFit="1" customWidth="1"/>
    <col min="14851" max="14851" width="4.44140625" style="1" customWidth="1"/>
    <col min="14852" max="14852" width="8.88671875" style="1"/>
    <col min="14853" max="14853" width="9.6640625" style="1" bestFit="1" customWidth="1"/>
    <col min="14854" max="14854" width="8.6640625" style="1" bestFit="1" customWidth="1"/>
    <col min="14855" max="15105" width="8.88671875" style="1"/>
    <col min="15106" max="15106" width="9.44140625" style="1" bestFit="1" customWidth="1"/>
    <col min="15107" max="15107" width="4.44140625" style="1" customWidth="1"/>
    <col min="15108" max="15108" width="8.88671875" style="1"/>
    <col min="15109" max="15109" width="9.6640625" style="1" bestFit="1" customWidth="1"/>
    <col min="15110" max="15110" width="8.6640625" style="1" bestFit="1" customWidth="1"/>
    <col min="15111" max="15361" width="8.88671875" style="1"/>
    <col min="15362" max="15362" width="9.44140625" style="1" bestFit="1" customWidth="1"/>
    <col min="15363" max="15363" width="4.44140625" style="1" customWidth="1"/>
    <col min="15364" max="15364" width="8.88671875" style="1"/>
    <col min="15365" max="15365" width="9.6640625" style="1" bestFit="1" customWidth="1"/>
    <col min="15366" max="15366" width="8.6640625" style="1" bestFit="1" customWidth="1"/>
    <col min="15367" max="15617" width="8.88671875" style="1"/>
    <col min="15618" max="15618" width="9.44140625" style="1" bestFit="1" customWidth="1"/>
    <col min="15619" max="15619" width="4.44140625" style="1" customWidth="1"/>
    <col min="15620" max="15620" width="8.88671875" style="1"/>
    <col min="15621" max="15621" width="9.6640625" style="1" bestFit="1" customWidth="1"/>
    <col min="15622" max="15622" width="8.6640625" style="1" bestFit="1" customWidth="1"/>
    <col min="15623" max="15873" width="8.88671875" style="1"/>
    <col min="15874" max="15874" width="9.44140625" style="1" bestFit="1" customWidth="1"/>
    <col min="15875" max="15875" width="4.44140625" style="1" customWidth="1"/>
    <col min="15876" max="15876" width="8.88671875" style="1"/>
    <col min="15877" max="15877" width="9.6640625" style="1" bestFit="1" customWidth="1"/>
    <col min="15878" max="15878" width="8.6640625" style="1" bestFit="1" customWidth="1"/>
    <col min="15879" max="16129" width="8.88671875" style="1"/>
    <col min="16130" max="16130" width="9.44140625" style="1" bestFit="1" customWidth="1"/>
    <col min="16131" max="16131" width="4.44140625" style="1" customWidth="1"/>
    <col min="16132" max="16132" width="8.88671875" style="1"/>
    <col min="16133" max="16133" width="9.6640625" style="1" bestFit="1" customWidth="1"/>
    <col min="16134" max="16134" width="8.6640625" style="1" bestFit="1" customWidth="1"/>
    <col min="16135" max="16384" width="8.88671875" style="1"/>
  </cols>
  <sheetData>
    <row r="1" spans="1:6" ht="15.75" x14ac:dyDescent="0.25">
      <c r="E1" s="2" t="s">
        <v>4</v>
      </c>
      <c r="F1" s="33">
        <f ca="1">INT(RAND()*100)</f>
        <v>2</v>
      </c>
    </row>
    <row r="2" spans="1:6" ht="15.75" x14ac:dyDescent="0.25">
      <c r="E2" s="2" t="s">
        <v>12</v>
      </c>
      <c r="F2" s="2">
        <f ca="1">ROUND(RAND()*5,1)+1</f>
        <v>3.3</v>
      </c>
    </row>
    <row r="3" spans="1:6" ht="15.75" x14ac:dyDescent="0.25">
      <c r="E3" s="2"/>
      <c r="F3" s="2"/>
    </row>
    <row r="4" spans="1:6" x14ac:dyDescent="0.2">
      <c r="E4" s="21" t="s">
        <v>6</v>
      </c>
      <c r="F4" s="21" t="s">
        <v>7</v>
      </c>
    </row>
    <row r="5" spans="1:6" ht="15.75" x14ac:dyDescent="0.25">
      <c r="A5" s="34" t="s">
        <v>8</v>
      </c>
      <c r="B5" s="35" t="s">
        <v>30</v>
      </c>
      <c r="D5" s="2"/>
      <c r="E5" s="64" t="s">
        <v>31</v>
      </c>
      <c r="F5" s="64"/>
    </row>
    <row r="6" spans="1:6" x14ac:dyDescent="0.2">
      <c r="A6" s="25">
        <v>-4</v>
      </c>
      <c r="B6" s="27">
        <f t="shared" ref="B6:B22" si="0">NORMSDIST(A6)</f>
        <v>3.1671241833119857E-5</v>
      </c>
      <c r="D6" s="36">
        <f t="shared" ref="D6:D22" ca="1" si="1">Mean+A6*SD</f>
        <v>-11.2</v>
      </c>
      <c r="E6" s="37">
        <f t="shared" ref="E6:E22" ca="1" si="2">NORMDIST(D6,Mean,SD,FALSE)</f>
        <v>4.0554613868147088E-5</v>
      </c>
      <c r="F6" s="27">
        <f t="shared" ref="F6:F22" ca="1" si="3">NORMDIST(D6,Mean,SD,TRUE)</f>
        <v>3.1671241833119857E-5</v>
      </c>
    </row>
    <row r="7" spans="1:6" x14ac:dyDescent="0.2">
      <c r="A7" s="25">
        <v>-3.5</v>
      </c>
      <c r="B7" s="27">
        <f t="shared" si="0"/>
        <v>2.3262907903552504E-4</v>
      </c>
      <c r="D7" s="36">
        <f t="shared" ca="1" si="1"/>
        <v>-9.5499999999999989</v>
      </c>
      <c r="E7" s="37">
        <f t="shared" ca="1" si="2"/>
        <v>2.6444930152901821E-4</v>
      </c>
      <c r="F7" s="27">
        <f t="shared" ca="1" si="3"/>
        <v>2.3262907903552504E-4</v>
      </c>
    </row>
    <row r="8" spans="1:6" x14ac:dyDescent="0.2">
      <c r="A8" s="25">
        <v>-3</v>
      </c>
      <c r="B8" s="27">
        <f t="shared" si="0"/>
        <v>1.3498980316300933E-3</v>
      </c>
      <c r="D8" s="36">
        <f t="shared" ca="1" si="1"/>
        <v>-7.8999999999999986</v>
      </c>
      <c r="E8" s="37">
        <f t="shared" ca="1" si="2"/>
        <v>1.3429843672539442E-3</v>
      </c>
      <c r="F8" s="27">
        <f t="shared" ca="1" si="3"/>
        <v>1.3498980316300954E-3</v>
      </c>
    </row>
    <row r="9" spans="1:6" x14ac:dyDescent="0.2">
      <c r="A9" s="25">
        <v>-2.5</v>
      </c>
      <c r="B9" s="27">
        <f t="shared" si="0"/>
        <v>6.2096653257761331E-3</v>
      </c>
      <c r="D9" s="36">
        <f t="shared" ca="1" si="1"/>
        <v>-6.25</v>
      </c>
      <c r="E9" s="37">
        <f t="shared" ca="1" si="2"/>
        <v>5.3116062101722849E-3</v>
      </c>
      <c r="F9" s="27">
        <f t="shared" ca="1" si="3"/>
        <v>6.2096653257761331E-3</v>
      </c>
    </row>
    <row r="10" spans="1:6" x14ac:dyDescent="0.2">
      <c r="A10" s="25">
        <v>-2</v>
      </c>
      <c r="B10" s="27">
        <f t="shared" si="0"/>
        <v>2.2750131948179191E-2</v>
      </c>
      <c r="D10" s="36">
        <f t="shared" ca="1" si="1"/>
        <v>-4.5999999999999996</v>
      </c>
      <c r="E10" s="37">
        <f t="shared" ca="1" si="2"/>
        <v>1.6360898943390323E-2</v>
      </c>
      <c r="F10" s="27">
        <f t="shared" ca="1" si="3"/>
        <v>2.2750131948179191E-2</v>
      </c>
    </row>
    <row r="11" spans="1:6" x14ac:dyDescent="0.2">
      <c r="A11" s="25">
        <v>-1.5</v>
      </c>
      <c r="B11" s="27">
        <f t="shared" si="0"/>
        <v>6.6807201268858057E-2</v>
      </c>
      <c r="D11" s="36">
        <f t="shared" ca="1" si="1"/>
        <v>-2.9499999999999993</v>
      </c>
      <c r="E11" s="37">
        <f t="shared" ca="1" si="2"/>
        <v>3.9247756262391451E-2</v>
      </c>
      <c r="F11" s="27">
        <f t="shared" ca="1" si="3"/>
        <v>6.6807201268858085E-2</v>
      </c>
    </row>
    <row r="12" spans="1:6" x14ac:dyDescent="0.2">
      <c r="A12" s="25">
        <v>-1</v>
      </c>
      <c r="B12" s="27">
        <f t="shared" si="0"/>
        <v>0.15865525393145699</v>
      </c>
      <c r="D12" s="36">
        <f t="shared" ca="1" si="1"/>
        <v>-1.2999999999999998</v>
      </c>
      <c r="E12" s="37">
        <f t="shared" ca="1" si="2"/>
        <v>7.3324461975497995E-2</v>
      </c>
      <c r="F12" s="27">
        <f t="shared" ca="1" si="3"/>
        <v>0.15865525393145699</v>
      </c>
    </row>
    <row r="13" spans="1:6" x14ac:dyDescent="0.2">
      <c r="A13" s="25">
        <v>-0.5</v>
      </c>
      <c r="B13" s="27">
        <f t="shared" si="0"/>
        <v>0.30853753872598688</v>
      </c>
      <c r="D13" s="36">
        <f t="shared" ca="1" si="1"/>
        <v>0.35000000000000009</v>
      </c>
      <c r="E13" s="37">
        <f t="shared" ca="1" si="2"/>
        <v>0.10668646265584836</v>
      </c>
      <c r="F13" s="27">
        <f t="shared" ca="1" si="3"/>
        <v>0.30853753872598688</v>
      </c>
    </row>
    <row r="14" spans="1:6" x14ac:dyDescent="0.2">
      <c r="A14" s="25">
        <v>0</v>
      </c>
      <c r="B14" s="27">
        <f t="shared" si="0"/>
        <v>0.5</v>
      </c>
      <c r="D14" s="36">
        <f t="shared" ca="1" si="1"/>
        <v>2</v>
      </c>
      <c r="E14" s="37">
        <f t="shared" ca="1" si="2"/>
        <v>0.12089160012164628</v>
      </c>
      <c r="F14" s="38">
        <f t="shared" ca="1" si="3"/>
        <v>0.5</v>
      </c>
    </row>
    <row r="15" spans="1:6" x14ac:dyDescent="0.2">
      <c r="A15" s="25">
        <v>0.5</v>
      </c>
      <c r="B15" s="27">
        <f t="shared" si="0"/>
        <v>0.69146246127401312</v>
      </c>
      <c r="D15" s="36">
        <f t="shared" ca="1" si="1"/>
        <v>3.65</v>
      </c>
      <c r="E15" s="37">
        <f t="shared" ca="1" si="2"/>
        <v>0.10668646265584836</v>
      </c>
      <c r="F15" s="27">
        <f t="shared" ca="1" si="3"/>
        <v>0.69146246127401312</v>
      </c>
    </row>
    <row r="16" spans="1:6" x14ac:dyDescent="0.2">
      <c r="A16" s="25">
        <v>1</v>
      </c>
      <c r="B16" s="27">
        <f t="shared" si="0"/>
        <v>0.84134474606854304</v>
      </c>
      <c r="D16" s="36">
        <f t="shared" ca="1" si="1"/>
        <v>5.3</v>
      </c>
      <c r="E16" s="37">
        <f t="shared" ca="1" si="2"/>
        <v>7.3324461975497995E-2</v>
      </c>
      <c r="F16" s="27">
        <f t="shared" ca="1" si="3"/>
        <v>0.84134474606854304</v>
      </c>
    </row>
    <row r="17" spans="1:6" x14ac:dyDescent="0.2">
      <c r="A17" s="25">
        <v>1.5</v>
      </c>
      <c r="B17" s="27">
        <f t="shared" si="0"/>
        <v>0.93319279873114191</v>
      </c>
      <c r="D17" s="36">
        <f t="shared" ca="1" si="1"/>
        <v>6.9499999999999993</v>
      </c>
      <c r="E17" s="37">
        <f t="shared" ca="1" si="2"/>
        <v>3.9247756262391451E-2</v>
      </c>
      <c r="F17" s="27">
        <f t="shared" ca="1" si="3"/>
        <v>0.93319279873114191</v>
      </c>
    </row>
    <row r="18" spans="1:6" x14ac:dyDescent="0.2">
      <c r="A18" s="25">
        <v>2</v>
      </c>
      <c r="B18" s="27">
        <f t="shared" si="0"/>
        <v>0.97724986805182079</v>
      </c>
      <c r="D18" s="36">
        <f t="shared" ca="1" si="1"/>
        <v>8.6</v>
      </c>
      <c r="E18" s="37">
        <f t="shared" ca="1" si="2"/>
        <v>1.6360898943390323E-2</v>
      </c>
      <c r="F18" s="27">
        <f t="shared" ca="1" si="3"/>
        <v>0.97724986805182079</v>
      </c>
    </row>
    <row r="19" spans="1:6" x14ac:dyDescent="0.2">
      <c r="A19" s="25">
        <v>2.5</v>
      </c>
      <c r="B19" s="27">
        <f t="shared" si="0"/>
        <v>0.99379033467422384</v>
      </c>
      <c r="D19" s="36">
        <f t="shared" ca="1" si="1"/>
        <v>10.25</v>
      </c>
      <c r="E19" s="37">
        <f t="shared" ca="1" si="2"/>
        <v>5.3116062101722849E-3</v>
      </c>
      <c r="F19" s="27">
        <f t="shared" ca="1" si="3"/>
        <v>0.99379033467422384</v>
      </c>
    </row>
    <row r="20" spans="1:6" x14ac:dyDescent="0.2">
      <c r="A20" s="25">
        <v>3</v>
      </c>
      <c r="B20" s="27">
        <f t="shared" si="0"/>
        <v>0.9986501019683699</v>
      </c>
      <c r="D20" s="36">
        <f t="shared" ca="1" si="1"/>
        <v>11.899999999999999</v>
      </c>
      <c r="E20" s="37">
        <f t="shared" ca="1" si="2"/>
        <v>1.3429843672539442E-3</v>
      </c>
      <c r="F20" s="27">
        <f t="shared" ca="1" si="3"/>
        <v>0.9986501019683699</v>
      </c>
    </row>
    <row r="21" spans="1:6" x14ac:dyDescent="0.2">
      <c r="A21" s="25">
        <v>3.5</v>
      </c>
      <c r="B21" s="27">
        <f t="shared" si="0"/>
        <v>0.99976737092096446</v>
      </c>
      <c r="D21" s="36">
        <f t="shared" ca="1" si="1"/>
        <v>13.549999999999999</v>
      </c>
      <c r="E21" s="37">
        <f t="shared" ca="1" si="2"/>
        <v>2.6444930152901821E-4</v>
      </c>
      <c r="F21" s="27">
        <f t="shared" ca="1" si="3"/>
        <v>0.99976737092096446</v>
      </c>
    </row>
    <row r="22" spans="1:6" x14ac:dyDescent="0.2">
      <c r="A22" s="25">
        <v>4</v>
      </c>
      <c r="B22" s="27">
        <f t="shared" si="0"/>
        <v>0.99996832875816688</v>
      </c>
      <c r="D22" s="36">
        <f t="shared" ca="1" si="1"/>
        <v>15.2</v>
      </c>
      <c r="E22" s="37">
        <f t="shared" ca="1" si="2"/>
        <v>4.0554613868147088E-5</v>
      </c>
      <c r="F22" s="27">
        <f t="shared" ca="1" si="3"/>
        <v>0.99996832875816688</v>
      </c>
    </row>
    <row r="24" spans="1:6" x14ac:dyDescent="0.2">
      <c r="A24" s="65" t="s">
        <v>32</v>
      </c>
      <c r="B24" s="65"/>
      <c r="D24" s="65" t="s">
        <v>33</v>
      </c>
      <c r="E24" s="65"/>
      <c r="F24" s="65"/>
    </row>
  </sheetData>
  <mergeCells count="3">
    <mergeCell ref="E5:F5"/>
    <mergeCell ref="A24:B24"/>
    <mergeCell ref="D24:F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4"/>
  <sheetViews>
    <sheetView zoomScale="110" zoomScaleNormal="110" workbookViewId="0">
      <selection activeCell="E1" sqref="E1"/>
    </sheetView>
  </sheetViews>
  <sheetFormatPr defaultRowHeight="12.75" x14ac:dyDescent="0.2"/>
  <cols>
    <col min="1" max="1" width="9.44140625" style="1" bestFit="1" customWidth="1"/>
    <col min="2" max="2" width="9.44140625" style="1" customWidth="1"/>
    <col min="3" max="3" width="10.5546875" style="1" customWidth="1"/>
    <col min="4" max="4" width="9.6640625" style="1" bestFit="1" customWidth="1"/>
    <col min="5" max="5" width="10.5546875" style="1" customWidth="1"/>
    <col min="6" max="256" width="8.88671875" style="1"/>
    <col min="257" max="257" width="9.44140625" style="1" bestFit="1" customWidth="1"/>
    <col min="258" max="258" width="9.44140625" style="1" customWidth="1"/>
    <col min="259" max="259" width="10.5546875" style="1" customWidth="1"/>
    <col min="260" max="260" width="9.6640625" style="1" bestFit="1" customWidth="1"/>
    <col min="261" max="261" width="9.21875" style="1" customWidth="1"/>
    <col min="262" max="512" width="8.88671875" style="1"/>
    <col min="513" max="513" width="9.44140625" style="1" bestFit="1" customWidth="1"/>
    <col min="514" max="514" width="9.44140625" style="1" customWidth="1"/>
    <col min="515" max="515" width="10.5546875" style="1" customWidth="1"/>
    <col min="516" max="516" width="9.6640625" style="1" bestFit="1" customWidth="1"/>
    <col min="517" max="517" width="9.21875" style="1" customWidth="1"/>
    <col min="518" max="768" width="8.88671875" style="1"/>
    <col min="769" max="769" width="9.44140625" style="1" bestFit="1" customWidth="1"/>
    <col min="770" max="770" width="9.44140625" style="1" customWidth="1"/>
    <col min="771" max="771" width="10.5546875" style="1" customWidth="1"/>
    <col min="772" max="772" width="9.6640625" style="1" bestFit="1" customWidth="1"/>
    <col min="773" max="773" width="9.21875" style="1" customWidth="1"/>
    <col min="774" max="1024" width="8.88671875" style="1"/>
    <col min="1025" max="1025" width="9.44140625" style="1" bestFit="1" customWidth="1"/>
    <col min="1026" max="1026" width="9.44140625" style="1" customWidth="1"/>
    <col min="1027" max="1027" width="10.5546875" style="1" customWidth="1"/>
    <col min="1028" max="1028" width="9.6640625" style="1" bestFit="1" customWidth="1"/>
    <col min="1029" max="1029" width="9.21875" style="1" customWidth="1"/>
    <col min="1030" max="1280" width="8.88671875" style="1"/>
    <col min="1281" max="1281" width="9.44140625" style="1" bestFit="1" customWidth="1"/>
    <col min="1282" max="1282" width="9.44140625" style="1" customWidth="1"/>
    <col min="1283" max="1283" width="10.5546875" style="1" customWidth="1"/>
    <col min="1284" max="1284" width="9.6640625" style="1" bestFit="1" customWidth="1"/>
    <col min="1285" max="1285" width="9.21875" style="1" customWidth="1"/>
    <col min="1286" max="1536" width="8.88671875" style="1"/>
    <col min="1537" max="1537" width="9.44140625" style="1" bestFit="1" customWidth="1"/>
    <col min="1538" max="1538" width="9.44140625" style="1" customWidth="1"/>
    <col min="1539" max="1539" width="10.5546875" style="1" customWidth="1"/>
    <col min="1540" max="1540" width="9.6640625" style="1" bestFit="1" customWidth="1"/>
    <col min="1541" max="1541" width="9.21875" style="1" customWidth="1"/>
    <col min="1542" max="1792" width="8.88671875" style="1"/>
    <col min="1793" max="1793" width="9.44140625" style="1" bestFit="1" customWidth="1"/>
    <col min="1794" max="1794" width="9.44140625" style="1" customWidth="1"/>
    <col min="1795" max="1795" width="10.5546875" style="1" customWidth="1"/>
    <col min="1796" max="1796" width="9.6640625" style="1" bestFit="1" customWidth="1"/>
    <col min="1797" max="1797" width="9.21875" style="1" customWidth="1"/>
    <col min="1798" max="2048" width="8.88671875" style="1"/>
    <col min="2049" max="2049" width="9.44140625" style="1" bestFit="1" customWidth="1"/>
    <col min="2050" max="2050" width="9.44140625" style="1" customWidth="1"/>
    <col min="2051" max="2051" width="10.5546875" style="1" customWidth="1"/>
    <col min="2052" max="2052" width="9.6640625" style="1" bestFit="1" customWidth="1"/>
    <col min="2053" max="2053" width="9.21875" style="1" customWidth="1"/>
    <col min="2054" max="2304" width="8.88671875" style="1"/>
    <col min="2305" max="2305" width="9.44140625" style="1" bestFit="1" customWidth="1"/>
    <col min="2306" max="2306" width="9.44140625" style="1" customWidth="1"/>
    <col min="2307" max="2307" width="10.5546875" style="1" customWidth="1"/>
    <col min="2308" max="2308" width="9.6640625" style="1" bestFit="1" customWidth="1"/>
    <col min="2309" max="2309" width="9.21875" style="1" customWidth="1"/>
    <col min="2310" max="2560" width="8.88671875" style="1"/>
    <col min="2561" max="2561" width="9.44140625" style="1" bestFit="1" customWidth="1"/>
    <col min="2562" max="2562" width="9.44140625" style="1" customWidth="1"/>
    <col min="2563" max="2563" width="10.5546875" style="1" customWidth="1"/>
    <col min="2564" max="2564" width="9.6640625" style="1" bestFit="1" customWidth="1"/>
    <col min="2565" max="2565" width="9.21875" style="1" customWidth="1"/>
    <col min="2566" max="2816" width="8.88671875" style="1"/>
    <col min="2817" max="2817" width="9.44140625" style="1" bestFit="1" customWidth="1"/>
    <col min="2818" max="2818" width="9.44140625" style="1" customWidth="1"/>
    <col min="2819" max="2819" width="10.5546875" style="1" customWidth="1"/>
    <col min="2820" max="2820" width="9.6640625" style="1" bestFit="1" customWidth="1"/>
    <col min="2821" max="2821" width="9.21875" style="1" customWidth="1"/>
    <col min="2822" max="3072" width="8.88671875" style="1"/>
    <col min="3073" max="3073" width="9.44140625" style="1" bestFit="1" customWidth="1"/>
    <col min="3074" max="3074" width="9.44140625" style="1" customWidth="1"/>
    <col min="3075" max="3075" width="10.5546875" style="1" customWidth="1"/>
    <col min="3076" max="3076" width="9.6640625" style="1" bestFit="1" customWidth="1"/>
    <col min="3077" max="3077" width="9.21875" style="1" customWidth="1"/>
    <col min="3078" max="3328" width="8.88671875" style="1"/>
    <col min="3329" max="3329" width="9.44140625" style="1" bestFit="1" customWidth="1"/>
    <col min="3330" max="3330" width="9.44140625" style="1" customWidth="1"/>
    <col min="3331" max="3331" width="10.5546875" style="1" customWidth="1"/>
    <col min="3332" max="3332" width="9.6640625" style="1" bestFit="1" customWidth="1"/>
    <col min="3333" max="3333" width="9.21875" style="1" customWidth="1"/>
    <col min="3334" max="3584" width="8.88671875" style="1"/>
    <col min="3585" max="3585" width="9.44140625" style="1" bestFit="1" customWidth="1"/>
    <col min="3586" max="3586" width="9.44140625" style="1" customWidth="1"/>
    <col min="3587" max="3587" width="10.5546875" style="1" customWidth="1"/>
    <col min="3588" max="3588" width="9.6640625" style="1" bestFit="1" customWidth="1"/>
    <col min="3589" max="3589" width="9.21875" style="1" customWidth="1"/>
    <col min="3590" max="3840" width="8.88671875" style="1"/>
    <col min="3841" max="3841" width="9.44140625" style="1" bestFit="1" customWidth="1"/>
    <col min="3842" max="3842" width="9.44140625" style="1" customWidth="1"/>
    <col min="3843" max="3843" width="10.5546875" style="1" customWidth="1"/>
    <col min="3844" max="3844" width="9.6640625" style="1" bestFit="1" customWidth="1"/>
    <col min="3845" max="3845" width="9.21875" style="1" customWidth="1"/>
    <col min="3846" max="4096" width="8.88671875" style="1"/>
    <col min="4097" max="4097" width="9.44140625" style="1" bestFit="1" customWidth="1"/>
    <col min="4098" max="4098" width="9.44140625" style="1" customWidth="1"/>
    <col min="4099" max="4099" width="10.5546875" style="1" customWidth="1"/>
    <col min="4100" max="4100" width="9.6640625" style="1" bestFit="1" customWidth="1"/>
    <col min="4101" max="4101" width="9.21875" style="1" customWidth="1"/>
    <col min="4102" max="4352" width="8.88671875" style="1"/>
    <col min="4353" max="4353" width="9.44140625" style="1" bestFit="1" customWidth="1"/>
    <col min="4354" max="4354" width="9.44140625" style="1" customWidth="1"/>
    <col min="4355" max="4355" width="10.5546875" style="1" customWidth="1"/>
    <col min="4356" max="4356" width="9.6640625" style="1" bestFit="1" customWidth="1"/>
    <col min="4357" max="4357" width="9.21875" style="1" customWidth="1"/>
    <col min="4358" max="4608" width="8.88671875" style="1"/>
    <col min="4609" max="4609" width="9.44140625" style="1" bestFit="1" customWidth="1"/>
    <col min="4610" max="4610" width="9.44140625" style="1" customWidth="1"/>
    <col min="4611" max="4611" width="10.5546875" style="1" customWidth="1"/>
    <col min="4612" max="4612" width="9.6640625" style="1" bestFit="1" customWidth="1"/>
    <col min="4613" max="4613" width="9.21875" style="1" customWidth="1"/>
    <col min="4614" max="4864" width="8.88671875" style="1"/>
    <col min="4865" max="4865" width="9.44140625" style="1" bestFit="1" customWidth="1"/>
    <col min="4866" max="4866" width="9.44140625" style="1" customWidth="1"/>
    <col min="4867" max="4867" width="10.5546875" style="1" customWidth="1"/>
    <col min="4868" max="4868" width="9.6640625" style="1" bestFit="1" customWidth="1"/>
    <col min="4869" max="4869" width="9.21875" style="1" customWidth="1"/>
    <col min="4870" max="5120" width="8.88671875" style="1"/>
    <col min="5121" max="5121" width="9.44140625" style="1" bestFit="1" customWidth="1"/>
    <col min="5122" max="5122" width="9.44140625" style="1" customWidth="1"/>
    <col min="5123" max="5123" width="10.5546875" style="1" customWidth="1"/>
    <col min="5124" max="5124" width="9.6640625" style="1" bestFit="1" customWidth="1"/>
    <col min="5125" max="5125" width="9.21875" style="1" customWidth="1"/>
    <col min="5126" max="5376" width="8.88671875" style="1"/>
    <col min="5377" max="5377" width="9.44140625" style="1" bestFit="1" customWidth="1"/>
    <col min="5378" max="5378" width="9.44140625" style="1" customWidth="1"/>
    <col min="5379" max="5379" width="10.5546875" style="1" customWidth="1"/>
    <col min="5380" max="5380" width="9.6640625" style="1" bestFit="1" customWidth="1"/>
    <col min="5381" max="5381" width="9.21875" style="1" customWidth="1"/>
    <col min="5382" max="5632" width="8.88671875" style="1"/>
    <col min="5633" max="5633" width="9.44140625" style="1" bestFit="1" customWidth="1"/>
    <col min="5634" max="5634" width="9.44140625" style="1" customWidth="1"/>
    <col min="5635" max="5635" width="10.5546875" style="1" customWidth="1"/>
    <col min="5636" max="5636" width="9.6640625" style="1" bestFit="1" customWidth="1"/>
    <col min="5637" max="5637" width="9.21875" style="1" customWidth="1"/>
    <col min="5638" max="5888" width="8.88671875" style="1"/>
    <col min="5889" max="5889" width="9.44140625" style="1" bestFit="1" customWidth="1"/>
    <col min="5890" max="5890" width="9.44140625" style="1" customWidth="1"/>
    <col min="5891" max="5891" width="10.5546875" style="1" customWidth="1"/>
    <col min="5892" max="5892" width="9.6640625" style="1" bestFit="1" customWidth="1"/>
    <col min="5893" max="5893" width="9.21875" style="1" customWidth="1"/>
    <col min="5894" max="6144" width="8.88671875" style="1"/>
    <col min="6145" max="6145" width="9.44140625" style="1" bestFit="1" customWidth="1"/>
    <col min="6146" max="6146" width="9.44140625" style="1" customWidth="1"/>
    <col min="6147" max="6147" width="10.5546875" style="1" customWidth="1"/>
    <col min="6148" max="6148" width="9.6640625" style="1" bestFit="1" customWidth="1"/>
    <col min="6149" max="6149" width="9.21875" style="1" customWidth="1"/>
    <col min="6150" max="6400" width="8.88671875" style="1"/>
    <col min="6401" max="6401" width="9.44140625" style="1" bestFit="1" customWidth="1"/>
    <col min="6402" max="6402" width="9.44140625" style="1" customWidth="1"/>
    <col min="6403" max="6403" width="10.5546875" style="1" customWidth="1"/>
    <col min="6404" max="6404" width="9.6640625" style="1" bestFit="1" customWidth="1"/>
    <col min="6405" max="6405" width="9.21875" style="1" customWidth="1"/>
    <col min="6406" max="6656" width="8.88671875" style="1"/>
    <col min="6657" max="6657" width="9.44140625" style="1" bestFit="1" customWidth="1"/>
    <col min="6658" max="6658" width="9.44140625" style="1" customWidth="1"/>
    <col min="6659" max="6659" width="10.5546875" style="1" customWidth="1"/>
    <col min="6660" max="6660" width="9.6640625" style="1" bestFit="1" customWidth="1"/>
    <col min="6661" max="6661" width="9.21875" style="1" customWidth="1"/>
    <col min="6662" max="6912" width="8.88671875" style="1"/>
    <col min="6913" max="6913" width="9.44140625" style="1" bestFit="1" customWidth="1"/>
    <col min="6914" max="6914" width="9.44140625" style="1" customWidth="1"/>
    <col min="6915" max="6915" width="10.5546875" style="1" customWidth="1"/>
    <col min="6916" max="6916" width="9.6640625" style="1" bestFit="1" customWidth="1"/>
    <col min="6917" max="6917" width="9.21875" style="1" customWidth="1"/>
    <col min="6918" max="7168" width="8.88671875" style="1"/>
    <col min="7169" max="7169" width="9.44140625" style="1" bestFit="1" customWidth="1"/>
    <col min="7170" max="7170" width="9.44140625" style="1" customWidth="1"/>
    <col min="7171" max="7171" width="10.5546875" style="1" customWidth="1"/>
    <col min="7172" max="7172" width="9.6640625" style="1" bestFit="1" customWidth="1"/>
    <col min="7173" max="7173" width="9.21875" style="1" customWidth="1"/>
    <col min="7174" max="7424" width="8.88671875" style="1"/>
    <col min="7425" max="7425" width="9.44140625" style="1" bestFit="1" customWidth="1"/>
    <col min="7426" max="7426" width="9.44140625" style="1" customWidth="1"/>
    <col min="7427" max="7427" width="10.5546875" style="1" customWidth="1"/>
    <col min="7428" max="7428" width="9.6640625" style="1" bestFit="1" customWidth="1"/>
    <col min="7429" max="7429" width="9.21875" style="1" customWidth="1"/>
    <col min="7430" max="7680" width="8.88671875" style="1"/>
    <col min="7681" max="7681" width="9.44140625" style="1" bestFit="1" customWidth="1"/>
    <col min="7682" max="7682" width="9.44140625" style="1" customWidth="1"/>
    <col min="7683" max="7683" width="10.5546875" style="1" customWidth="1"/>
    <col min="7684" max="7684" width="9.6640625" style="1" bestFit="1" customWidth="1"/>
    <col min="7685" max="7685" width="9.21875" style="1" customWidth="1"/>
    <col min="7686" max="7936" width="8.88671875" style="1"/>
    <col min="7937" max="7937" width="9.44140625" style="1" bestFit="1" customWidth="1"/>
    <col min="7938" max="7938" width="9.44140625" style="1" customWidth="1"/>
    <col min="7939" max="7939" width="10.5546875" style="1" customWidth="1"/>
    <col min="7940" max="7940" width="9.6640625" style="1" bestFit="1" customWidth="1"/>
    <col min="7941" max="7941" width="9.21875" style="1" customWidth="1"/>
    <col min="7942" max="8192" width="8.88671875" style="1"/>
    <col min="8193" max="8193" width="9.44140625" style="1" bestFit="1" customWidth="1"/>
    <col min="8194" max="8194" width="9.44140625" style="1" customWidth="1"/>
    <col min="8195" max="8195" width="10.5546875" style="1" customWidth="1"/>
    <col min="8196" max="8196" width="9.6640625" style="1" bestFit="1" customWidth="1"/>
    <col min="8197" max="8197" width="9.21875" style="1" customWidth="1"/>
    <col min="8198" max="8448" width="8.88671875" style="1"/>
    <col min="8449" max="8449" width="9.44140625" style="1" bestFit="1" customWidth="1"/>
    <col min="8450" max="8450" width="9.44140625" style="1" customWidth="1"/>
    <col min="8451" max="8451" width="10.5546875" style="1" customWidth="1"/>
    <col min="8452" max="8452" width="9.6640625" style="1" bestFit="1" customWidth="1"/>
    <col min="8453" max="8453" width="9.21875" style="1" customWidth="1"/>
    <col min="8454" max="8704" width="8.88671875" style="1"/>
    <col min="8705" max="8705" width="9.44140625" style="1" bestFit="1" customWidth="1"/>
    <col min="8706" max="8706" width="9.44140625" style="1" customWidth="1"/>
    <col min="8707" max="8707" width="10.5546875" style="1" customWidth="1"/>
    <col min="8708" max="8708" width="9.6640625" style="1" bestFit="1" customWidth="1"/>
    <col min="8709" max="8709" width="9.21875" style="1" customWidth="1"/>
    <col min="8710" max="8960" width="8.88671875" style="1"/>
    <col min="8961" max="8961" width="9.44140625" style="1" bestFit="1" customWidth="1"/>
    <col min="8962" max="8962" width="9.44140625" style="1" customWidth="1"/>
    <col min="8963" max="8963" width="10.5546875" style="1" customWidth="1"/>
    <col min="8964" max="8964" width="9.6640625" style="1" bestFit="1" customWidth="1"/>
    <col min="8965" max="8965" width="9.21875" style="1" customWidth="1"/>
    <col min="8966" max="9216" width="8.88671875" style="1"/>
    <col min="9217" max="9217" width="9.44140625" style="1" bestFit="1" customWidth="1"/>
    <col min="9218" max="9218" width="9.44140625" style="1" customWidth="1"/>
    <col min="9219" max="9219" width="10.5546875" style="1" customWidth="1"/>
    <col min="9220" max="9220" width="9.6640625" style="1" bestFit="1" customWidth="1"/>
    <col min="9221" max="9221" width="9.21875" style="1" customWidth="1"/>
    <col min="9222" max="9472" width="8.88671875" style="1"/>
    <col min="9473" max="9473" width="9.44140625" style="1" bestFit="1" customWidth="1"/>
    <col min="9474" max="9474" width="9.44140625" style="1" customWidth="1"/>
    <col min="9475" max="9475" width="10.5546875" style="1" customWidth="1"/>
    <col min="9476" max="9476" width="9.6640625" style="1" bestFit="1" customWidth="1"/>
    <col min="9477" max="9477" width="9.21875" style="1" customWidth="1"/>
    <col min="9478" max="9728" width="8.88671875" style="1"/>
    <col min="9729" max="9729" width="9.44140625" style="1" bestFit="1" customWidth="1"/>
    <col min="9730" max="9730" width="9.44140625" style="1" customWidth="1"/>
    <col min="9731" max="9731" width="10.5546875" style="1" customWidth="1"/>
    <col min="9732" max="9732" width="9.6640625" style="1" bestFit="1" customWidth="1"/>
    <col min="9733" max="9733" width="9.21875" style="1" customWidth="1"/>
    <col min="9734" max="9984" width="8.88671875" style="1"/>
    <col min="9985" max="9985" width="9.44140625" style="1" bestFit="1" customWidth="1"/>
    <col min="9986" max="9986" width="9.44140625" style="1" customWidth="1"/>
    <col min="9987" max="9987" width="10.5546875" style="1" customWidth="1"/>
    <col min="9988" max="9988" width="9.6640625" style="1" bestFit="1" customWidth="1"/>
    <col min="9989" max="9989" width="9.21875" style="1" customWidth="1"/>
    <col min="9990" max="10240" width="8.88671875" style="1"/>
    <col min="10241" max="10241" width="9.44140625" style="1" bestFit="1" customWidth="1"/>
    <col min="10242" max="10242" width="9.44140625" style="1" customWidth="1"/>
    <col min="10243" max="10243" width="10.5546875" style="1" customWidth="1"/>
    <col min="10244" max="10244" width="9.6640625" style="1" bestFit="1" customWidth="1"/>
    <col min="10245" max="10245" width="9.21875" style="1" customWidth="1"/>
    <col min="10246" max="10496" width="8.88671875" style="1"/>
    <col min="10497" max="10497" width="9.44140625" style="1" bestFit="1" customWidth="1"/>
    <col min="10498" max="10498" width="9.44140625" style="1" customWidth="1"/>
    <col min="10499" max="10499" width="10.5546875" style="1" customWidth="1"/>
    <col min="10500" max="10500" width="9.6640625" style="1" bestFit="1" customWidth="1"/>
    <col min="10501" max="10501" width="9.21875" style="1" customWidth="1"/>
    <col min="10502" max="10752" width="8.88671875" style="1"/>
    <col min="10753" max="10753" width="9.44140625" style="1" bestFit="1" customWidth="1"/>
    <col min="10754" max="10754" width="9.44140625" style="1" customWidth="1"/>
    <col min="10755" max="10755" width="10.5546875" style="1" customWidth="1"/>
    <col min="10756" max="10756" width="9.6640625" style="1" bestFit="1" customWidth="1"/>
    <col min="10757" max="10757" width="9.21875" style="1" customWidth="1"/>
    <col min="10758" max="11008" width="8.88671875" style="1"/>
    <col min="11009" max="11009" width="9.44140625" style="1" bestFit="1" customWidth="1"/>
    <col min="11010" max="11010" width="9.44140625" style="1" customWidth="1"/>
    <col min="11011" max="11011" width="10.5546875" style="1" customWidth="1"/>
    <col min="11012" max="11012" width="9.6640625" style="1" bestFit="1" customWidth="1"/>
    <col min="11013" max="11013" width="9.21875" style="1" customWidth="1"/>
    <col min="11014" max="11264" width="8.88671875" style="1"/>
    <col min="11265" max="11265" width="9.44140625" style="1" bestFit="1" customWidth="1"/>
    <col min="11266" max="11266" width="9.44140625" style="1" customWidth="1"/>
    <col min="11267" max="11267" width="10.5546875" style="1" customWidth="1"/>
    <col min="11268" max="11268" width="9.6640625" style="1" bestFit="1" customWidth="1"/>
    <col min="11269" max="11269" width="9.21875" style="1" customWidth="1"/>
    <col min="11270" max="11520" width="8.88671875" style="1"/>
    <col min="11521" max="11521" width="9.44140625" style="1" bestFit="1" customWidth="1"/>
    <col min="11522" max="11522" width="9.44140625" style="1" customWidth="1"/>
    <col min="11523" max="11523" width="10.5546875" style="1" customWidth="1"/>
    <col min="11524" max="11524" width="9.6640625" style="1" bestFit="1" customWidth="1"/>
    <col min="11525" max="11525" width="9.21875" style="1" customWidth="1"/>
    <col min="11526" max="11776" width="8.88671875" style="1"/>
    <col min="11777" max="11777" width="9.44140625" style="1" bestFit="1" customWidth="1"/>
    <col min="11778" max="11778" width="9.44140625" style="1" customWidth="1"/>
    <col min="11779" max="11779" width="10.5546875" style="1" customWidth="1"/>
    <col min="11780" max="11780" width="9.6640625" style="1" bestFit="1" customWidth="1"/>
    <col min="11781" max="11781" width="9.21875" style="1" customWidth="1"/>
    <col min="11782" max="12032" width="8.88671875" style="1"/>
    <col min="12033" max="12033" width="9.44140625" style="1" bestFit="1" customWidth="1"/>
    <col min="12034" max="12034" width="9.44140625" style="1" customWidth="1"/>
    <col min="12035" max="12035" width="10.5546875" style="1" customWidth="1"/>
    <col min="12036" max="12036" width="9.6640625" style="1" bestFit="1" customWidth="1"/>
    <col min="12037" max="12037" width="9.21875" style="1" customWidth="1"/>
    <col min="12038" max="12288" width="8.88671875" style="1"/>
    <col min="12289" max="12289" width="9.44140625" style="1" bestFit="1" customWidth="1"/>
    <col min="12290" max="12290" width="9.44140625" style="1" customWidth="1"/>
    <col min="12291" max="12291" width="10.5546875" style="1" customWidth="1"/>
    <col min="12292" max="12292" width="9.6640625" style="1" bestFit="1" customWidth="1"/>
    <col min="12293" max="12293" width="9.21875" style="1" customWidth="1"/>
    <col min="12294" max="12544" width="8.88671875" style="1"/>
    <col min="12545" max="12545" width="9.44140625" style="1" bestFit="1" customWidth="1"/>
    <col min="12546" max="12546" width="9.44140625" style="1" customWidth="1"/>
    <col min="12547" max="12547" width="10.5546875" style="1" customWidth="1"/>
    <col min="12548" max="12548" width="9.6640625" style="1" bestFit="1" customWidth="1"/>
    <col min="12549" max="12549" width="9.21875" style="1" customWidth="1"/>
    <col min="12550" max="12800" width="8.88671875" style="1"/>
    <col min="12801" max="12801" width="9.44140625" style="1" bestFit="1" customWidth="1"/>
    <col min="12802" max="12802" width="9.44140625" style="1" customWidth="1"/>
    <col min="12803" max="12803" width="10.5546875" style="1" customWidth="1"/>
    <col min="12804" max="12804" width="9.6640625" style="1" bestFit="1" customWidth="1"/>
    <col min="12805" max="12805" width="9.21875" style="1" customWidth="1"/>
    <col min="12806" max="13056" width="8.88671875" style="1"/>
    <col min="13057" max="13057" width="9.44140625" style="1" bestFit="1" customWidth="1"/>
    <col min="13058" max="13058" width="9.44140625" style="1" customWidth="1"/>
    <col min="13059" max="13059" width="10.5546875" style="1" customWidth="1"/>
    <col min="13060" max="13060" width="9.6640625" style="1" bestFit="1" customWidth="1"/>
    <col min="13061" max="13061" width="9.21875" style="1" customWidth="1"/>
    <col min="13062" max="13312" width="8.88671875" style="1"/>
    <col min="13313" max="13313" width="9.44140625" style="1" bestFit="1" customWidth="1"/>
    <col min="13314" max="13314" width="9.44140625" style="1" customWidth="1"/>
    <col min="13315" max="13315" width="10.5546875" style="1" customWidth="1"/>
    <col min="13316" max="13316" width="9.6640625" style="1" bestFit="1" customWidth="1"/>
    <col min="13317" max="13317" width="9.21875" style="1" customWidth="1"/>
    <col min="13318" max="13568" width="8.88671875" style="1"/>
    <col min="13569" max="13569" width="9.44140625" style="1" bestFit="1" customWidth="1"/>
    <col min="13570" max="13570" width="9.44140625" style="1" customWidth="1"/>
    <col min="13571" max="13571" width="10.5546875" style="1" customWidth="1"/>
    <col min="13572" max="13572" width="9.6640625" style="1" bestFit="1" customWidth="1"/>
    <col min="13573" max="13573" width="9.21875" style="1" customWidth="1"/>
    <col min="13574" max="13824" width="8.88671875" style="1"/>
    <col min="13825" max="13825" width="9.44140625" style="1" bestFit="1" customWidth="1"/>
    <col min="13826" max="13826" width="9.44140625" style="1" customWidth="1"/>
    <col min="13827" max="13827" width="10.5546875" style="1" customWidth="1"/>
    <col min="13828" max="13828" width="9.6640625" style="1" bestFit="1" customWidth="1"/>
    <col min="13829" max="13829" width="9.21875" style="1" customWidth="1"/>
    <col min="13830" max="14080" width="8.88671875" style="1"/>
    <col min="14081" max="14081" width="9.44140625" style="1" bestFit="1" customWidth="1"/>
    <col min="14082" max="14082" width="9.44140625" style="1" customWidth="1"/>
    <col min="14083" max="14083" width="10.5546875" style="1" customWidth="1"/>
    <col min="14084" max="14084" width="9.6640625" style="1" bestFit="1" customWidth="1"/>
    <col min="14085" max="14085" width="9.21875" style="1" customWidth="1"/>
    <col min="14086" max="14336" width="8.88671875" style="1"/>
    <col min="14337" max="14337" width="9.44140625" style="1" bestFit="1" customWidth="1"/>
    <col min="14338" max="14338" width="9.44140625" style="1" customWidth="1"/>
    <col min="14339" max="14339" width="10.5546875" style="1" customWidth="1"/>
    <col min="14340" max="14340" width="9.6640625" style="1" bestFit="1" customWidth="1"/>
    <col min="14341" max="14341" width="9.21875" style="1" customWidth="1"/>
    <col min="14342" max="14592" width="8.88671875" style="1"/>
    <col min="14593" max="14593" width="9.44140625" style="1" bestFit="1" customWidth="1"/>
    <col min="14594" max="14594" width="9.44140625" style="1" customWidth="1"/>
    <col min="14595" max="14595" width="10.5546875" style="1" customWidth="1"/>
    <col min="14596" max="14596" width="9.6640625" style="1" bestFit="1" customWidth="1"/>
    <col min="14597" max="14597" width="9.21875" style="1" customWidth="1"/>
    <col min="14598" max="14848" width="8.88671875" style="1"/>
    <col min="14849" max="14849" width="9.44140625" style="1" bestFit="1" customWidth="1"/>
    <col min="14850" max="14850" width="9.44140625" style="1" customWidth="1"/>
    <col min="14851" max="14851" width="10.5546875" style="1" customWidth="1"/>
    <col min="14852" max="14852" width="9.6640625" style="1" bestFit="1" customWidth="1"/>
    <col min="14853" max="14853" width="9.21875" style="1" customWidth="1"/>
    <col min="14854" max="15104" width="8.88671875" style="1"/>
    <col min="15105" max="15105" width="9.44140625" style="1" bestFit="1" customWidth="1"/>
    <col min="15106" max="15106" width="9.44140625" style="1" customWidth="1"/>
    <col min="15107" max="15107" width="10.5546875" style="1" customWidth="1"/>
    <col min="15108" max="15108" width="9.6640625" style="1" bestFit="1" customWidth="1"/>
    <col min="15109" max="15109" width="9.21875" style="1" customWidth="1"/>
    <col min="15110" max="15360" width="8.88671875" style="1"/>
    <col min="15361" max="15361" width="9.44140625" style="1" bestFit="1" customWidth="1"/>
    <col min="15362" max="15362" width="9.44140625" style="1" customWidth="1"/>
    <col min="15363" max="15363" width="10.5546875" style="1" customWidth="1"/>
    <col min="15364" max="15364" width="9.6640625" style="1" bestFit="1" customWidth="1"/>
    <col min="15365" max="15365" width="9.21875" style="1" customWidth="1"/>
    <col min="15366" max="15616" width="8.88671875" style="1"/>
    <col min="15617" max="15617" width="9.44140625" style="1" bestFit="1" customWidth="1"/>
    <col min="15618" max="15618" width="9.44140625" style="1" customWidth="1"/>
    <col min="15619" max="15619" width="10.5546875" style="1" customWidth="1"/>
    <col min="15620" max="15620" width="9.6640625" style="1" bestFit="1" customWidth="1"/>
    <col min="15621" max="15621" width="9.21875" style="1" customWidth="1"/>
    <col min="15622" max="15872" width="8.88671875" style="1"/>
    <col min="15873" max="15873" width="9.44140625" style="1" bestFit="1" customWidth="1"/>
    <col min="15874" max="15874" width="9.44140625" style="1" customWidth="1"/>
    <col min="15875" max="15875" width="10.5546875" style="1" customWidth="1"/>
    <col min="15876" max="15876" width="9.6640625" style="1" bestFit="1" customWidth="1"/>
    <col min="15877" max="15877" width="9.21875" style="1" customWidth="1"/>
    <col min="15878" max="16128" width="8.88671875" style="1"/>
    <col min="16129" max="16129" width="9.44140625" style="1" bestFit="1" customWidth="1"/>
    <col min="16130" max="16130" width="9.44140625" style="1" customWidth="1"/>
    <col min="16131" max="16131" width="10.5546875" style="1" customWidth="1"/>
    <col min="16132" max="16132" width="9.6640625" style="1" bestFit="1" customWidth="1"/>
    <col min="16133" max="16133" width="9.21875" style="1" customWidth="1"/>
    <col min="16134" max="16384" width="8.88671875" style="1"/>
  </cols>
  <sheetData>
    <row r="1" spans="1:5" ht="15.75" x14ac:dyDescent="0.25">
      <c r="D1" s="2" t="s">
        <v>4</v>
      </c>
      <c r="E1" s="39">
        <f ca="1">RANDBETWEEN(20,80)</f>
        <v>20</v>
      </c>
    </row>
    <row r="2" spans="1:5" ht="15.75" x14ac:dyDescent="0.25">
      <c r="D2" s="2" t="s">
        <v>12</v>
      </c>
      <c r="E2" s="63">
        <f ca="1">Mean/12</f>
        <v>1.6666666666666667</v>
      </c>
    </row>
    <row r="3" spans="1:5" ht="15.75" x14ac:dyDescent="0.25">
      <c r="D3" s="2"/>
      <c r="E3" s="2"/>
    </row>
    <row r="4" spans="1:5" ht="15.75" x14ac:dyDescent="0.25">
      <c r="B4" s="34" t="s">
        <v>8</v>
      </c>
      <c r="D4" s="2"/>
      <c r="E4" s="34" t="s">
        <v>10</v>
      </c>
    </row>
    <row r="5" spans="1:5" x14ac:dyDescent="0.2">
      <c r="A5" s="27">
        <v>3.1686034609235136E-5</v>
      </c>
      <c r="B5" s="29">
        <f t="shared" ref="B5:B21" si="0">NORMSINV(A5)</f>
        <v>-3.9998894905331128</v>
      </c>
      <c r="D5" s="27">
        <v>3.1686034609235136E-5</v>
      </c>
      <c r="E5" s="40">
        <f t="shared" ref="E5:E21" ca="1" si="1">NORMINV(D5,Mean,SD)</f>
        <v>13.333517515778144</v>
      </c>
    </row>
    <row r="6" spans="1:5" x14ac:dyDescent="0.2">
      <c r="A6" s="27">
        <v>2.3267337366883467E-4</v>
      </c>
      <c r="B6" s="29">
        <f t="shared" si="0"/>
        <v>-3.499949247647975</v>
      </c>
      <c r="D6" s="27">
        <v>2.3267337366883467E-4</v>
      </c>
      <c r="E6" s="40">
        <f t="shared" ca="1" si="1"/>
        <v>14.16675125392004</v>
      </c>
    </row>
    <row r="7" spans="1:5" x14ac:dyDescent="0.2">
      <c r="A7" s="27">
        <v>1.3499672232354376E-3</v>
      </c>
      <c r="B7" s="29">
        <f t="shared" si="0"/>
        <v>-2.9999843880073058</v>
      </c>
      <c r="D7" s="27">
        <v>1.3499672232354376E-3</v>
      </c>
      <c r="E7" s="40">
        <f t="shared" ca="1" si="1"/>
        <v>15.000026019987823</v>
      </c>
    </row>
    <row r="8" spans="1:5" x14ac:dyDescent="0.2">
      <c r="A8" s="27">
        <v>6.2096798587456536E-3</v>
      </c>
      <c r="B8" s="29">
        <f t="shared" si="0"/>
        <v>-2.4999991708862783</v>
      </c>
      <c r="D8" s="27">
        <v>6.2096798587456536E-3</v>
      </c>
      <c r="E8" s="40">
        <f t="shared" ca="1" si="1"/>
        <v>15.833334715189537</v>
      </c>
    </row>
    <row r="9" spans="1:5" x14ac:dyDescent="0.2">
      <c r="A9" s="27">
        <v>2.2750062036186902E-2</v>
      </c>
      <c r="B9" s="29">
        <f t="shared" si="0"/>
        <v>-2.0000012948848176</v>
      </c>
      <c r="D9" s="27">
        <v>2.2750062036186902E-2</v>
      </c>
      <c r="E9" s="40">
        <f t="shared" ca="1" si="1"/>
        <v>16.666664508525304</v>
      </c>
    </row>
    <row r="10" spans="1:5" x14ac:dyDescent="0.2">
      <c r="A10" s="27">
        <v>6.680722879345069E-2</v>
      </c>
      <c r="B10" s="29">
        <f t="shared" si="0"/>
        <v>-1.499999787483792</v>
      </c>
      <c r="D10" s="27">
        <v>6.680722879345069E-2</v>
      </c>
      <c r="E10" s="40">
        <f t="shared" ca="1" si="1"/>
        <v>17.500000354193681</v>
      </c>
    </row>
    <row r="11" spans="1:5" x14ac:dyDescent="0.2">
      <c r="A11" s="27">
        <v>0.15865525975899586</v>
      </c>
      <c r="B11" s="29">
        <f t="shared" si="0"/>
        <v>-0.99999997591634704</v>
      </c>
      <c r="D11" s="27">
        <v>0.15865525975899575</v>
      </c>
      <c r="E11" s="40">
        <f t="shared" ca="1" si="1"/>
        <v>18.333333373472751</v>
      </c>
    </row>
    <row r="12" spans="1:5" x14ac:dyDescent="0.2">
      <c r="A12" s="27">
        <v>0.30853753263570916</v>
      </c>
      <c r="B12" s="29">
        <f t="shared" si="0"/>
        <v>-0.50000001729871513</v>
      </c>
      <c r="D12" s="27">
        <v>0.30853753263570916</v>
      </c>
      <c r="E12" s="40">
        <f t="shared" ca="1" si="1"/>
        <v>19.166666637835476</v>
      </c>
    </row>
    <row r="13" spans="1:5" x14ac:dyDescent="0.2">
      <c r="A13" s="27">
        <v>0.49999999978172083</v>
      </c>
      <c r="B13" s="29">
        <f t="shared" si="0"/>
        <v>-5.4714474558843672E-10</v>
      </c>
      <c r="D13" s="32">
        <v>0.49999999978172083</v>
      </c>
      <c r="E13" s="41">
        <f t="shared" ca="1" si="1"/>
        <v>19.999999999088093</v>
      </c>
    </row>
    <row r="14" spans="1:5" x14ac:dyDescent="0.2">
      <c r="A14" s="27">
        <v>0.69146246736429084</v>
      </c>
      <c r="B14" s="29">
        <f t="shared" si="0"/>
        <v>0.50000001729871513</v>
      </c>
      <c r="D14" s="27">
        <v>0.69146246736429084</v>
      </c>
      <c r="E14" s="40">
        <f t="shared" ca="1" si="1"/>
        <v>20.833333362164524</v>
      </c>
    </row>
    <row r="15" spans="1:5" x14ac:dyDescent="0.2">
      <c r="A15" s="27">
        <v>0.84134474024100414</v>
      </c>
      <c r="B15" s="29">
        <f t="shared" si="0"/>
        <v>0.99999997591634704</v>
      </c>
      <c r="D15" s="27">
        <v>0.84134474024100414</v>
      </c>
      <c r="E15" s="40">
        <f t="shared" ca="1" si="1"/>
        <v>21.666666626527245</v>
      </c>
    </row>
    <row r="16" spans="1:5" x14ac:dyDescent="0.2">
      <c r="A16" s="27">
        <v>0.93319277120654931</v>
      </c>
      <c r="B16" s="29">
        <f t="shared" si="0"/>
        <v>1.4999997874837927</v>
      </c>
      <c r="D16" s="27">
        <v>0.93319277120654942</v>
      </c>
      <c r="E16" s="40">
        <f t="shared" ca="1" si="1"/>
        <v>22.499999645806323</v>
      </c>
    </row>
    <row r="17" spans="1:5" x14ac:dyDescent="0.2">
      <c r="A17" s="27">
        <v>0.9772499379638131</v>
      </c>
      <c r="B17" s="29">
        <f t="shared" si="0"/>
        <v>2.0000012948848176</v>
      </c>
      <c r="D17" s="27">
        <v>0.9772499379638131</v>
      </c>
      <c r="E17" s="40">
        <f t="shared" ca="1" si="1"/>
        <v>23.333335491474696</v>
      </c>
    </row>
    <row r="18" spans="1:5" x14ac:dyDescent="0.2">
      <c r="A18" s="27">
        <v>0.99379032014125435</v>
      </c>
      <c r="B18" s="29">
        <f t="shared" si="0"/>
        <v>2.4999991708862783</v>
      </c>
      <c r="D18" s="27">
        <v>0.99379032014125435</v>
      </c>
      <c r="E18" s="40">
        <f t="shared" ca="1" si="1"/>
        <v>24.166665284810463</v>
      </c>
    </row>
    <row r="19" spans="1:5" x14ac:dyDescent="0.2">
      <c r="A19" s="27">
        <v>0.99865003277676456</v>
      </c>
      <c r="B19" s="29">
        <f t="shared" si="0"/>
        <v>2.9999843880073058</v>
      </c>
      <c r="D19" s="27">
        <v>0.99865003277676456</v>
      </c>
      <c r="E19" s="40">
        <f t="shared" ca="1" si="1"/>
        <v>24.999973980012179</v>
      </c>
    </row>
    <row r="20" spans="1:5" x14ac:dyDescent="0.2">
      <c r="A20" s="27">
        <v>0.99976732662633117</v>
      </c>
      <c r="B20" s="29">
        <f t="shared" si="0"/>
        <v>3.499949247647975</v>
      </c>
      <c r="D20" s="27">
        <v>0.99976732662633105</v>
      </c>
      <c r="E20" s="40">
        <f t="shared" ca="1" si="1"/>
        <v>25.833248746079747</v>
      </c>
    </row>
    <row r="21" spans="1:5" x14ac:dyDescent="0.2">
      <c r="A21" s="27">
        <v>0.99996831396539076</v>
      </c>
      <c r="B21" s="29">
        <f t="shared" si="0"/>
        <v>3.9998894905331128</v>
      </c>
      <c r="D21" s="27">
        <v>0.99996831396539076</v>
      </c>
      <c r="E21" s="40">
        <f t="shared" ca="1" si="1"/>
        <v>26.666482484221856</v>
      </c>
    </row>
    <row r="22" spans="1:5" x14ac:dyDescent="0.2">
      <c r="B22" s="35" t="s">
        <v>34</v>
      </c>
      <c r="E22" s="35" t="s">
        <v>13</v>
      </c>
    </row>
    <row r="24" spans="1:5" x14ac:dyDescent="0.2">
      <c r="A24" s="65" t="s">
        <v>35</v>
      </c>
      <c r="B24" s="65"/>
      <c r="D24" s="65" t="s">
        <v>36</v>
      </c>
      <c r="E24" s="65"/>
    </row>
  </sheetData>
  <mergeCells count="2">
    <mergeCell ref="A24:B24"/>
    <mergeCell ref="D24:E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110" zoomScaleNormal="110" workbookViewId="0">
      <selection activeCell="B7" sqref="B7"/>
    </sheetView>
  </sheetViews>
  <sheetFormatPr defaultRowHeight="12.75" x14ac:dyDescent="0.2"/>
  <cols>
    <col min="1" max="1" width="3.21875" style="1" bestFit="1" customWidth="1"/>
    <col min="2" max="2" width="8.44140625" style="1" bestFit="1" customWidth="1"/>
    <col min="3" max="3" width="8.88671875" style="1"/>
    <col min="4" max="4" width="8.44140625" style="1" bestFit="1" customWidth="1"/>
    <col min="5" max="5" width="3.21875" style="1" bestFit="1" customWidth="1"/>
    <col min="6" max="6" width="8.88671875" style="1"/>
    <col min="7" max="7" width="8.109375" style="1" customWidth="1"/>
    <col min="8" max="8" width="5.77734375" style="1" customWidth="1"/>
    <col min="9" max="9" width="4.88671875" style="1" bestFit="1" customWidth="1"/>
    <col min="10" max="10" width="8.6640625" style="1" bestFit="1" customWidth="1"/>
    <col min="11" max="11" width="6.77734375" style="1" bestFit="1" customWidth="1"/>
    <col min="12" max="12" width="8.88671875" style="1"/>
    <col min="13" max="13" width="8.44140625" style="1" bestFit="1" customWidth="1"/>
    <col min="14" max="14" width="4.88671875" style="1" bestFit="1" customWidth="1"/>
    <col min="15" max="257" width="8.88671875" style="1"/>
    <col min="258" max="258" width="3.21875" style="1" bestFit="1" customWidth="1"/>
    <col min="259" max="259" width="8.44140625" style="1" bestFit="1" customWidth="1"/>
    <col min="260" max="260" width="8.88671875" style="1"/>
    <col min="261" max="261" width="8.44140625" style="1" bestFit="1" customWidth="1"/>
    <col min="262" max="262" width="3.21875" style="1" bestFit="1" customWidth="1"/>
    <col min="263" max="264" width="8.88671875" style="1"/>
    <col min="265" max="265" width="4.88671875" style="1" bestFit="1" customWidth="1"/>
    <col min="266" max="266" width="8.6640625" style="1" bestFit="1" customWidth="1"/>
    <col min="267" max="267" width="6.77734375" style="1" bestFit="1" customWidth="1"/>
    <col min="268" max="268" width="8.88671875" style="1"/>
    <col min="269" max="269" width="8.44140625" style="1" bestFit="1" customWidth="1"/>
    <col min="270" max="270" width="4.88671875" style="1" bestFit="1" customWidth="1"/>
    <col min="271" max="513" width="8.88671875" style="1"/>
    <col min="514" max="514" width="3.21875" style="1" bestFit="1" customWidth="1"/>
    <col min="515" max="515" width="8.44140625" style="1" bestFit="1" customWidth="1"/>
    <col min="516" max="516" width="8.88671875" style="1"/>
    <col min="517" max="517" width="8.44140625" style="1" bestFit="1" customWidth="1"/>
    <col min="518" max="518" width="3.21875" style="1" bestFit="1" customWidth="1"/>
    <col min="519" max="520" width="8.88671875" style="1"/>
    <col min="521" max="521" width="4.88671875" style="1" bestFit="1" customWidth="1"/>
    <col min="522" max="522" width="8.6640625" style="1" bestFit="1" customWidth="1"/>
    <col min="523" max="523" width="6.77734375" style="1" bestFit="1" customWidth="1"/>
    <col min="524" max="524" width="8.88671875" style="1"/>
    <col min="525" max="525" width="8.44140625" style="1" bestFit="1" customWidth="1"/>
    <col min="526" max="526" width="4.88671875" style="1" bestFit="1" customWidth="1"/>
    <col min="527" max="769" width="8.88671875" style="1"/>
    <col min="770" max="770" width="3.21875" style="1" bestFit="1" customWidth="1"/>
    <col min="771" max="771" width="8.44140625" style="1" bestFit="1" customWidth="1"/>
    <col min="772" max="772" width="8.88671875" style="1"/>
    <col min="773" max="773" width="8.44140625" style="1" bestFit="1" customWidth="1"/>
    <col min="774" max="774" width="3.21875" style="1" bestFit="1" customWidth="1"/>
    <col min="775" max="776" width="8.88671875" style="1"/>
    <col min="777" max="777" width="4.88671875" style="1" bestFit="1" customWidth="1"/>
    <col min="778" max="778" width="8.6640625" style="1" bestFit="1" customWidth="1"/>
    <col min="779" max="779" width="6.77734375" style="1" bestFit="1" customWidth="1"/>
    <col min="780" max="780" width="8.88671875" style="1"/>
    <col min="781" max="781" width="8.44140625" style="1" bestFit="1" customWidth="1"/>
    <col min="782" max="782" width="4.88671875" style="1" bestFit="1" customWidth="1"/>
    <col min="783" max="1025" width="8.88671875" style="1"/>
    <col min="1026" max="1026" width="3.21875" style="1" bestFit="1" customWidth="1"/>
    <col min="1027" max="1027" width="8.44140625" style="1" bestFit="1" customWidth="1"/>
    <col min="1028" max="1028" width="8.88671875" style="1"/>
    <col min="1029" max="1029" width="8.44140625" style="1" bestFit="1" customWidth="1"/>
    <col min="1030" max="1030" width="3.21875" style="1" bestFit="1" customWidth="1"/>
    <col min="1031" max="1032" width="8.88671875" style="1"/>
    <col min="1033" max="1033" width="4.88671875" style="1" bestFit="1" customWidth="1"/>
    <col min="1034" max="1034" width="8.6640625" style="1" bestFit="1" customWidth="1"/>
    <col min="1035" max="1035" width="6.77734375" style="1" bestFit="1" customWidth="1"/>
    <col min="1036" max="1036" width="8.88671875" style="1"/>
    <col min="1037" max="1037" width="8.44140625" style="1" bestFit="1" customWidth="1"/>
    <col min="1038" max="1038" width="4.88671875" style="1" bestFit="1" customWidth="1"/>
    <col min="1039" max="1281" width="8.88671875" style="1"/>
    <col min="1282" max="1282" width="3.21875" style="1" bestFit="1" customWidth="1"/>
    <col min="1283" max="1283" width="8.44140625" style="1" bestFit="1" customWidth="1"/>
    <col min="1284" max="1284" width="8.88671875" style="1"/>
    <col min="1285" max="1285" width="8.44140625" style="1" bestFit="1" customWidth="1"/>
    <col min="1286" max="1286" width="3.21875" style="1" bestFit="1" customWidth="1"/>
    <col min="1287" max="1288" width="8.88671875" style="1"/>
    <col min="1289" max="1289" width="4.88671875" style="1" bestFit="1" customWidth="1"/>
    <col min="1290" max="1290" width="8.6640625" style="1" bestFit="1" customWidth="1"/>
    <col min="1291" max="1291" width="6.77734375" style="1" bestFit="1" customWidth="1"/>
    <col min="1292" max="1292" width="8.88671875" style="1"/>
    <col min="1293" max="1293" width="8.44140625" style="1" bestFit="1" customWidth="1"/>
    <col min="1294" max="1294" width="4.88671875" style="1" bestFit="1" customWidth="1"/>
    <col min="1295" max="1537" width="8.88671875" style="1"/>
    <col min="1538" max="1538" width="3.21875" style="1" bestFit="1" customWidth="1"/>
    <col min="1539" max="1539" width="8.44140625" style="1" bestFit="1" customWidth="1"/>
    <col min="1540" max="1540" width="8.88671875" style="1"/>
    <col min="1541" max="1541" width="8.44140625" style="1" bestFit="1" customWidth="1"/>
    <col min="1542" max="1542" width="3.21875" style="1" bestFit="1" customWidth="1"/>
    <col min="1543" max="1544" width="8.88671875" style="1"/>
    <col min="1545" max="1545" width="4.88671875" style="1" bestFit="1" customWidth="1"/>
    <col min="1546" max="1546" width="8.6640625" style="1" bestFit="1" customWidth="1"/>
    <col min="1547" max="1547" width="6.77734375" style="1" bestFit="1" customWidth="1"/>
    <col min="1548" max="1548" width="8.88671875" style="1"/>
    <col min="1549" max="1549" width="8.44140625" style="1" bestFit="1" customWidth="1"/>
    <col min="1550" max="1550" width="4.88671875" style="1" bestFit="1" customWidth="1"/>
    <col min="1551" max="1793" width="8.88671875" style="1"/>
    <col min="1794" max="1794" width="3.21875" style="1" bestFit="1" customWidth="1"/>
    <col min="1795" max="1795" width="8.44140625" style="1" bestFit="1" customWidth="1"/>
    <col min="1796" max="1796" width="8.88671875" style="1"/>
    <col min="1797" max="1797" width="8.44140625" style="1" bestFit="1" customWidth="1"/>
    <col min="1798" max="1798" width="3.21875" style="1" bestFit="1" customWidth="1"/>
    <col min="1799" max="1800" width="8.88671875" style="1"/>
    <col min="1801" max="1801" width="4.88671875" style="1" bestFit="1" customWidth="1"/>
    <col min="1802" max="1802" width="8.6640625" style="1" bestFit="1" customWidth="1"/>
    <col min="1803" max="1803" width="6.77734375" style="1" bestFit="1" customWidth="1"/>
    <col min="1804" max="1804" width="8.88671875" style="1"/>
    <col min="1805" max="1805" width="8.44140625" style="1" bestFit="1" customWidth="1"/>
    <col min="1806" max="1806" width="4.88671875" style="1" bestFit="1" customWidth="1"/>
    <col min="1807" max="2049" width="8.88671875" style="1"/>
    <col min="2050" max="2050" width="3.21875" style="1" bestFit="1" customWidth="1"/>
    <col min="2051" max="2051" width="8.44140625" style="1" bestFit="1" customWidth="1"/>
    <col min="2052" max="2052" width="8.88671875" style="1"/>
    <col min="2053" max="2053" width="8.44140625" style="1" bestFit="1" customWidth="1"/>
    <col min="2054" max="2054" width="3.21875" style="1" bestFit="1" customWidth="1"/>
    <col min="2055" max="2056" width="8.88671875" style="1"/>
    <col min="2057" max="2057" width="4.88671875" style="1" bestFit="1" customWidth="1"/>
    <col min="2058" max="2058" width="8.6640625" style="1" bestFit="1" customWidth="1"/>
    <col min="2059" max="2059" width="6.77734375" style="1" bestFit="1" customWidth="1"/>
    <col min="2060" max="2060" width="8.88671875" style="1"/>
    <col min="2061" max="2061" width="8.44140625" style="1" bestFit="1" customWidth="1"/>
    <col min="2062" max="2062" width="4.88671875" style="1" bestFit="1" customWidth="1"/>
    <col min="2063" max="2305" width="8.88671875" style="1"/>
    <col min="2306" max="2306" width="3.21875" style="1" bestFit="1" customWidth="1"/>
    <col min="2307" max="2307" width="8.44140625" style="1" bestFit="1" customWidth="1"/>
    <col min="2308" max="2308" width="8.88671875" style="1"/>
    <col min="2309" max="2309" width="8.44140625" style="1" bestFit="1" customWidth="1"/>
    <col min="2310" max="2310" width="3.21875" style="1" bestFit="1" customWidth="1"/>
    <col min="2311" max="2312" width="8.88671875" style="1"/>
    <col min="2313" max="2313" width="4.88671875" style="1" bestFit="1" customWidth="1"/>
    <col min="2314" max="2314" width="8.6640625" style="1" bestFit="1" customWidth="1"/>
    <col min="2315" max="2315" width="6.77734375" style="1" bestFit="1" customWidth="1"/>
    <col min="2316" max="2316" width="8.88671875" style="1"/>
    <col min="2317" max="2317" width="8.44140625" style="1" bestFit="1" customWidth="1"/>
    <col min="2318" max="2318" width="4.88671875" style="1" bestFit="1" customWidth="1"/>
    <col min="2319" max="2561" width="8.88671875" style="1"/>
    <col min="2562" max="2562" width="3.21875" style="1" bestFit="1" customWidth="1"/>
    <col min="2563" max="2563" width="8.44140625" style="1" bestFit="1" customWidth="1"/>
    <col min="2564" max="2564" width="8.88671875" style="1"/>
    <col min="2565" max="2565" width="8.44140625" style="1" bestFit="1" customWidth="1"/>
    <col min="2566" max="2566" width="3.21875" style="1" bestFit="1" customWidth="1"/>
    <col min="2567" max="2568" width="8.88671875" style="1"/>
    <col min="2569" max="2569" width="4.88671875" style="1" bestFit="1" customWidth="1"/>
    <col min="2570" max="2570" width="8.6640625" style="1" bestFit="1" customWidth="1"/>
    <col min="2571" max="2571" width="6.77734375" style="1" bestFit="1" customWidth="1"/>
    <col min="2572" max="2572" width="8.88671875" style="1"/>
    <col min="2573" max="2573" width="8.44140625" style="1" bestFit="1" customWidth="1"/>
    <col min="2574" max="2574" width="4.88671875" style="1" bestFit="1" customWidth="1"/>
    <col min="2575" max="2817" width="8.88671875" style="1"/>
    <col min="2818" max="2818" width="3.21875" style="1" bestFit="1" customWidth="1"/>
    <col min="2819" max="2819" width="8.44140625" style="1" bestFit="1" customWidth="1"/>
    <col min="2820" max="2820" width="8.88671875" style="1"/>
    <col min="2821" max="2821" width="8.44140625" style="1" bestFit="1" customWidth="1"/>
    <col min="2822" max="2822" width="3.21875" style="1" bestFit="1" customWidth="1"/>
    <col min="2823" max="2824" width="8.88671875" style="1"/>
    <col min="2825" max="2825" width="4.88671875" style="1" bestFit="1" customWidth="1"/>
    <col min="2826" max="2826" width="8.6640625" style="1" bestFit="1" customWidth="1"/>
    <col min="2827" max="2827" width="6.77734375" style="1" bestFit="1" customWidth="1"/>
    <col min="2828" max="2828" width="8.88671875" style="1"/>
    <col min="2829" max="2829" width="8.44140625" style="1" bestFit="1" customWidth="1"/>
    <col min="2830" max="2830" width="4.88671875" style="1" bestFit="1" customWidth="1"/>
    <col min="2831" max="3073" width="8.88671875" style="1"/>
    <col min="3074" max="3074" width="3.21875" style="1" bestFit="1" customWidth="1"/>
    <col min="3075" max="3075" width="8.44140625" style="1" bestFit="1" customWidth="1"/>
    <col min="3076" max="3076" width="8.88671875" style="1"/>
    <col min="3077" max="3077" width="8.44140625" style="1" bestFit="1" customWidth="1"/>
    <col min="3078" max="3078" width="3.21875" style="1" bestFit="1" customWidth="1"/>
    <col min="3079" max="3080" width="8.88671875" style="1"/>
    <col min="3081" max="3081" width="4.88671875" style="1" bestFit="1" customWidth="1"/>
    <col min="3082" max="3082" width="8.6640625" style="1" bestFit="1" customWidth="1"/>
    <col min="3083" max="3083" width="6.77734375" style="1" bestFit="1" customWidth="1"/>
    <col min="3084" max="3084" width="8.88671875" style="1"/>
    <col min="3085" max="3085" width="8.44140625" style="1" bestFit="1" customWidth="1"/>
    <col min="3086" max="3086" width="4.88671875" style="1" bestFit="1" customWidth="1"/>
    <col min="3087" max="3329" width="8.88671875" style="1"/>
    <col min="3330" max="3330" width="3.21875" style="1" bestFit="1" customWidth="1"/>
    <col min="3331" max="3331" width="8.44140625" style="1" bestFit="1" customWidth="1"/>
    <col min="3332" max="3332" width="8.88671875" style="1"/>
    <col min="3333" max="3333" width="8.44140625" style="1" bestFit="1" customWidth="1"/>
    <col min="3334" max="3334" width="3.21875" style="1" bestFit="1" customWidth="1"/>
    <col min="3335" max="3336" width="8.88671875" style="1"/>
    <col min="3337" max="3337" width="4.88671875" style="1" bestFit="1" customWidth="1"/>
    <col min="3338" max="3338" width="8.6640625" style="1" bestFit="1" customWidth="1"/>
    <col min="3339" max="3339" width="6.77734375" style="1" bestFit="1" customWidth="1"/>
    <col min="3340" max="3340" width="8.88671875" style="1"/>
    <col min="3341" max="3341" width="8.44140625" style="1" bestFit="1" customWidth="1"/>
    <col min="3342" max="3342" width="4.88671875" style="1" bestFit="1" customWidth="1"/>
    <col min="3343" max="3585" width="8.88671875" style="1"/>
    <col min="3586" max="3586" width="3.21875" style="1" bestFit="1" customWidth="1"/>
    <col min="3587" max="3587" width="8.44140625" style="1" bestFit="1" customWidth="1"/>
    <col min="3588" max="3588" width="8.88671875" style="1"/>
    <col min="3589" max="3589" width="8.44140625" style="1" bestFit="1" customWidth="1"/>
    <col min="3590" max="3590" width="3.21875" style="1" bestFit="1" customWidth="1"/>
    <col min="3591" max="3592" width="8.88671875" style="1"/>
    <col min="3593" max="3593" width="4.88671875" style="1" bestFit="1" customWidth="1"/>
    <col min="3594" max="3594" width="8.6640625" style="1" bestFit="1" customWidth="1"/>
    <col min="3595" max="3595" width="6.77734375" style="1" bestFit="1" customWidth="1"/>
    <col min="3596" max="3596" width="8.88671875" style="1"/>
    <col min="3597" max="3597" width="8.44140625" style="1" bestFit="1" customWidth="1"/>
    <col min="3598" max="3598" width="4.88671875" style="1" bestFit="1" customWidth="1"/>
    <col min="3599" max="3841" width="8.88671875" style="1"/>
    <col min="3842" max="3842" width="3.21875" style="1" bestFit="1" customWidth="1"/>
    <col min="3843" max="3843" width="8.44140625" style="1" bestFit="1" customWidth="1"/>
    <col min="3844" max="3844" width="8.88671875" style="1"/>
    <col min="3845" max="3845" width="8.44140625" style="1" bestFit="1" customWidth="1"/>
    <col min="3846" max="3846" width="3.21875" style="1" bestFit="1" customWidth="1"/>
    <col min="3847" max="3848" width="8.88671875" style="1"/>
    <col min="3849" max="3849" width="4.88671875" style="1" bestFit="1" customWidth="1"/>
    <col min="3850" max="3850" width="8.6640625" style="1" bestFit="1" customWidth="1"/>
    <col min="3851" max="3851" width="6.77734375" style="1" bestFit="1" customWidth="1"/>
    <col min="3852" max="3852" width="8.88671875" style="1"/>
    <col min="3853" max="3853" width="8.44140625" style="1" bestFit="1" customWidth="1"/>
    <col min="3854" max="3854" width="4.88671875" style="1" bestFit="1" customWidth="1"/>
    <col min="3855" max="4097" width="8.88671875" style="1"/>
    <col min="4098" max="4098" width="3.21875" style="1" bestFit="1" customWidth="1"/>
    <col min="4099" max="4099" width="8.44140625" style="1" bestFit="1" customWidth="1"/>
    <col min="4100" max="4100" width="8.88671875" style="1"/>
    <col min="4101" max="4101" width="8.44140625" style="1" bestFit="1" customWidth="1"/>
    <col min="4102" max="4102" width="3.21875" style="1" bestFit="1" customWidth="1"/>
    <col min="4103" max="4104" width="8.88671875" style="1"/>
    <col min="4105" max="4105" width="4.88671875" style="1" bestFit="1" customWidth="1"/>
    <col min="4106" max="4106" width="8.6640625" style="1" bestFit="1" customWidth="1"/>
    <col min="4107" max="4107" width="6.77734375" style="1" bestFit="1" customWidth="1"/>
    <col min="4108" max="4108" width="8.88671875" style="1"/>
    <col min="4109" max="4109" width="8.44140625" style="1" bestFit="1" customWidth="1"/>
    <col min="4110" max="4110" width="4.88671875" style="1" bestFit="1" customWidth="1"/>
    <col min="4111" max="4353" width="8.88671875" style="1"/>
    <col min="4354" max="4354" width="3.21875" style="1" bestFit="1" customWidth="1"/>
    <col min="4355" max="4355" width="8.44140625" style="1" bestFit="1" customWidth="1"/>
    <col min="4356" max="4356" width="8.88671875" style="1"/>
    <col min="4357" max="4357" width="8.44140625" style="1" bestFit="1" customWidth="1"/>
    <col min="4358" max="4358" width="3.21875" style="1" bestFit="1" customWidth="1"/>
    <col min="4359" max="4360" width="8.88671875" style="1"/>
    <col min="4361" max="4361" width="4.88671875" style="1" bestFit="1" customWidth="1"/>
    <col min="4362" max="4362" width="8.6640625" style="1" bestFit="1" customWidth="1"/>
    <col min="4363" max="4363" width="6.77734375" style="1" bestFit="1" customWidth="1"/>
    <col min="4364" max="4364" width="8.88671875" style="1"/>
    <col min="4365" max="4365" width="8.44140625" style="1" bestFit="1" customWidth="1"/>
    <col min="4366" max="4366" width="4.88671875" style="1" bestFit="1" customWidth="1"/>
    <col min="4367" max="4609" width="8.88671875" style="1"/>
    <col min="4610" max="4610" width="3.21875" style="1" bestFit="1" customWidth="1"/>
    <col min="4611" max="4611" width="8.44140625" style="1" bestFit="1" customWidth="1"/>
    <col min="4612" max="4612" width="8.88671875" style="1"/>
    <col min="4613" max="4613" width="8.44140625" style="1" bestFit="1" customWidth="1"/>
    <col min="4614" max="4614" width="3.21875" style="1" bestFit="1" customWidth="1"/>
    <col min="4615" max="4616" width="8.88671875" style="1"/>
    <col min="4617" max="4617" width="4.88671875" style="1" bestFit="1" customWidth="1"/>
    <col min="4618" max="4618" width="8.6640625" style="1" bestFit="1" customWidth="1"/>
    <col min="4619" max="4619" width="6.77734375" style="1" bestFit="1" customWidth="1"/>
    <col min="4620" max="4620" width="8.88671875" style="1"/>
    <col min="4621" max="4621" width="8.44140625" style="1" bestFit="1" customWidth="1"/>
    <col min="4622" max="4622" width="4.88671875" style="1" bestFit="1" customWidth="1"/>
    <col min="4623" max="4865" width="8.88671875" style="1"/>
    <col min="4866" max="4866" width="3.21875" style="1" bestFit="1" customWidth="1"/>
    <col min="4867" max="4867" width="8.44140625" style="1" bestFit="1" customWidth="1"/>
    <col min="4868" max="4868" width="8.88671875" style="1"/>
    <col min="4869" max="4869" width="8.44140625" style="1" bestFit="1" customWidth="1"/>
    <col min="4870" max="4870" width="3.21875" style="1" bestFit="1" customWidth="1"/>
    <col min="4871" max="4872" width="8.88671875" style="1"/>
    <col min="4873" max="4873" width="4.88671875" style="1" bestFit="1" customWidth="1"/>
    <col min="4874" max="4874" width="8.6640625" style="1" bestFit="1" customWidth="1"/>
    <col min="4875" max="4875" width="6.77734375" style="1" bestFit="1" customWidth="1"/>
    <col min="4876" max="4876" width="8.88671875" style="1"/>
    <col min="4877" max="4877" width="8.44140625" style="1" bestFit="1" customWidth="1"/>
    <col min="4878" max="4878" width="4.88671875" style="1" bestFit="1" customWidth="1"/>
    <col min="4879" max="5121" width="8.88671875" style="1"/>
    <col min="5122" max="5122" width="3.21875" style="1" bestFit="1" customWidth="1"/>
    <col min="5123" max="5123" width="8.44140625" style="1" bestFit="1" customWidth="1"/>
    <col min="5124" max="5124" width="8.88671875" style="1"/>
    <col min="5125" max="5125" width="8.44140625" style="1" bestFit="1" customWidth="1"/>
    <col min="5126" max="5126" width="3.21875" style="1" bestFit="1" customWidth="1"/>
    <col min="5127" max="5128" width="8.88671875" style="1"/>
    <col min="5129" max="5129" width="4.88671875" style="1" bestFit="1" customWidth="1"/>
    <col min="5130" max="5130" width="8.6640625" style="1" bestFit="1" customWidth="1"/>
    <col min="5131" max="5131" width="6.77734375" style="1" bestFit="1" customWidth="1"/>
    <col min="5132" max="5132" width="8.88671875" style="1"/>
    <col min="5133" max="5133" width="8.44140625" style="1" bestFit="1" customWidth="1"/>
    <col min="5134" max="5134" width="4.88671875" style="1" bestFit="1" customWidth="1"/>
    <col min="5135" max="5377" width="8.88671875" style="1"/>
    <col min="5378" max="5378" width="3.21875" style="1" bestFit="1" customWidth="1"/>
    <col min="5379" max="5379" width="8.44140625" style="1" bestFit="1" customWidth="1"/>
    <col min="5380" max="5380" width="8.88671875" style="1"/>
    <col min="5381" max="5381" width="8.44140625" style="1" bestFit="1" customWidth="1"/>
    <col min="5382" max="5382" width="3.21875" style="1" bestFit="1" customWidth="1"/>
    <col min="5383" max="5384" width="8.88671875" style="1"/>
    <col min="5385" max="5385" width="4.88671875" style="1" bestFit="1" customWidth="1"/>
    <col min="5386" max="5386" width="8.6640625" style="1" bestFit="1" customWidth="1"/>
    <col min="5387" max="5387" width="6.77734375" style="1" bestFit="1" customWidth="1"/>
    <col min="5388" max="5388" width="8.88671875" style="1"/>
    <col min="5389" max="5389" width="8.44140625" style="1" bestFit="1" customWidth="1"/>
    <col min="5390" max="5390" width="4.88671875" style="1" bestFit="1" customWidth="1"/>
    <col min="5391" max="5633" width="8.88671875" style="1"/>
    <col min="5634" max="5634" width="3.21875" style="1" bestFit="1" customWidth="1"/>
    <col min="5635" max="5635" width="8.44140625" style="1" bestFit="1" customWidth="1"/>
    <col min="5636" max="5636" width="8.88671875" style="1"/>
    <col min="5637" max="5637" width="8.44140625" style="1" bestFit="1" customWidth="1"/>
    <col min="5638" max="5638" width="3.21875" style="1" bestFit="1" customWidth="1"/>
    <col min="5639" max="5640" width="8.88671875" style="1"/>
    <col min="5641" max="5641" width="4.88671875" style="1" bestFit="1" customWidth="1"/>
    <col min="5642" max="5642" width="8.6640625" style="1" bestFit="1" customWidth="1"/>
    <col min="5643" max="5643" width="6.77734375" style="1" bestFit="1" customWidth="1"/>
    <col min="5644" max="5644" width="8.88671875" style="1"/>
    <col min="5645" max="5645" width="8.44140625" style="1" bestFit="1" customWidth="1"/>
    <col min="5646" max="5646" width="4.88671875" style="1" bestFit="1" customWidth="1"/>
    <col min="5647" max="5889" width="8.88671875" style="1"/>
    <col min="5890" max="5890" width="3.21875" style="1" bestFit="1" customWidth="1"/>
    <col min="5891" max="5891" width="8.44140625" style="1" bestFit="1" customWidth="1"/>
    <col min="5892" max="5892" width="8.88671875" style="1"/>
    <col min="5893" max="5893" width="8.44140625" style="1" bestFit="1" customWidth="1"/>
    <col min="5894" max="5894" width="3.21875" style="1" bestFit="1" customWidth="1"/>
    <col min="5895" max="5896" width="8.88671875" style="1"/>
    <col min="5897" max="5897" width="4.88671875" style="1" bestFit="1" customWidth="1"/>
    <col min="5898" max="5898" width="8.6640625" style="1" bestFit="1" customWidth="1"/>
    <col min="5899" max="5899" width="6.77734375" style="1" bestFit="1" customWidth="1"/>
    <col min="5900" max="5900" width="8.88671875" style="1"/>
    <col min="5901" max="5901" width="8.44140625" style="1" bestFit="1" customWidth="1"/>
    <col min="5902" max="5902" width="4.88671875" style="1" bestFit="1" customWidth="1"/>
    <col min="5903" max="6145" width="8.88671875" style="1"/>
    <col min="6146" max="6146" width="3.21875" style="1" bestFit="1" customWidth="1"/>
    <col min="6147" max="6147" width="8.44140625" style="1" bestFit="1" customWidth="1"/>
    <col min="6148" max="6148" width="8.88671875" style="1"/>
    <col min="6149" max="6149" width="8.44140625" style="1" bestFit="1" customWidth="1"/>
    <col min="6150" max="6150" width="3.21875" style="1" bestFit="1" customWidth="1"/>
    <col min="6151" max="6152" width="8.88671875" style="1"/>
    <col min="6153" max="6153" width="4.88671875" style="1" bestFit="1" customWidth="1"/>
    <col min="6154" max="6154" width="8.6640625" style="1" bestFit="1" customWidth="1"/>
    <col min="6155" max="6155" width="6.77734375" style="1" bestFit="1" customWidth="1"/>
    <col min="6156" max="6156" width="8.88671875" style="1"/>
    <col min="6157" max="6157" width="8.44140625" style="1" bestFit="1" customWidth="1"/>
    <col min="6158" max="6158" width="4.88671875" style="1" bestFit="1" customWidth="1"/>
    <col min="6159" max="6401" width="8.88671875" style="1"/>
    <col min="6402" max="6402" width="3.21875" style="1" bestFit="1" customWidth="1"/>
    <col min="6403" max="6403" width="8.44140625" style="1" bestFit="1" customWidth="1"/>
    <col min="6404" max="6404" width="8.88671875" style="1"/>
    <col min="6405" max="6405" width="8.44140625" style="1" bestFit="1" customWidth="1"/>
    <col min="6406" max="6406" width="3.21875" style="1" bestFit="1" customWidth="1"/>
    <col min="6407" max="6408" width="8.88671875" style="1"/>
    <col min="6409" max="6409" width="4.88671875" style="1" bestFit="1" customWidth="1"/>
    <col min="6410" max="6410" width="8.6640625" style="1" bestFit="1" customWidth="1"/>
    <col min="6411" max="6411" width="6.77734375" style="1" bestFit="1" customWidth="1"/>
    <col min="6412" max="6412" width="8.88671875" style="1"/>
    <col min="6413" max="6413" width="8.44140625" style="1" bestFit="1" customWidth="1"/>
    <col min="6414" max="6414" width="4.88671875" style="1" bestFit="1" customWidth="1"/>
    <col min="6415" max="6657" width="8.88671875" style="1"/>
    <col min="6658" max="6658" width="3.21875" style="1" bestFit="1" customWidth="1"/>
    <col min="6659" max="6659" width="8.44140625" style="1" bestFit="1" customWidth="1"/>
    <col min="6660" max="6660" width="8.88671875" style="1"/>
    <col min="6661" max="6661" width="8.44140625" style="1" bestFit="1" customWidth="1"/>
    <col min="6662" max="6662" width="3.21875" style="1" bestFit="1" customWidth="1"/>
    <col min="6663" max="6664" width="8.88671875" style="1"/>
    <col min="6665" max="6665" width="4.88671875" style="1" bestFit="1" customWidth="1"/>
    <col min="6666" max="6666" width="8.6640625" style="1" bestFit="1" customWidth="1"/>
    <col min="6667" max="6667" width="6.77734375" style="1" bestFit="1" customWidth="1"/>
    <col min="6668" max="6668" width="8.88671875" style="1"/>
    <col min="6669" max="6669" width="8.44140625" style="1" bestFit="1" customWidth="1"/>
    <col min="6670" max="6670" width="4.88671875" style="1" bestFit="1" customWidth="1"/>
    <col min="6671" max="6913" width="8.88671875" style="1"/>
    <col min="6914" max="6914" width="3.21875" style="1" bestFit="1" customWidth="1"/>
    <col min="6915" max="6915" width="8.44140625" style="1" bestFit="1" customWidth="1"/>
    <col min="6916" max="6916" width="8.88671875" style="1"/>
    <col min="6917" max="6917" width="8.44140625" style="1" bestFit="1" customWidth="1"/>
    <col min="6918" max="6918" width="3.21875" style="1" bestFit="1" customWidth="1"/>
    <col min="6919" max="6920" width="8.88671875" style="1"/>
    <col min="6921" max="6921" width="4.88671875" style="1" bestFit="1" customWidth="1"/>
    <col min="6922" max="6922" width="8.6640625" style="1" bestFit="1" customWidth="1"/>
    <col min="6923" max="6923" width="6.77734375" style="1" bestFit="1" customWidth="1"/>
    <col min="6924" max="6924" width="8.88671875" style="1"/>
    <col min="6925" max="6925" width="8.44140625" style="1" bestFit="1" customWidth="1"/>
    <col min="6926" max="6926" width="4.88671875" style="1" bestFit="1" customWidth="1"/>
    <col min="6927" max="7169" width="8.88671875" style="1"/>
    <col min="7170" max="7170" width="3.21875" style="1" bestFit="1" customWidth="1"/>
    <col min="7171" max="7171" width="8.44140625" style="1" bestFit="1" customWidth="1"/>
    <col min="7172" max="7172" width="8.88671875" style="1"/>
    <col min="7173" max="7173" width="8.44140625" style="1" bestFit="1" customWidth="1"/>
    <col min="7174" max="7174" width="3.21875" style="1" bestFit="1" customWidth="1"/>
    <col min="7175" max="7176" width="8.88671875" style="1"/>
    <col min="7177" max="7177" width="4.88671875" style="1" bestFit="1" customWidth="1"/>
    <col min="7178" max="7178" width="8.6640625" style="1" bestFit="1" customWidth="1"/>
    <col min="7179" max="7179" width="6.77734375" style="1" bestFit="1" customWidth="1"/>
    <col min="7180" max="7180" width="8.88671875" style="1"/>
    <col min="7181" max="7181" width="8.44140625" style="1" bestFit="1" customWidth="1"/>
    <col min="7182" max="7182" width="4.88671875" style="1" bestFit="1" customWidth="1"/>
    <col min="7183" max="7425" width="8.88671875" style="1"/>
    <col min="7426" max="7426" width="3.21875" style="1" bestFit="1" customWidth="1"/>
    <col min="7427" max="7427" width="8.44140625" style="1" bestFit="1" customWidth="1"/>
    <col min="7428" max="7428" width="8.88671875" style="1"/>
    <col min="7429" max="7429" width="8.44140625" style="1" bestFit="1" customWidth="1"/>
    <col min="7430" max="7430" width="3.21875" style="1" bestFit="1" customWidth="1"/>
    <col min="7431" max="7432" width="8.88671875" style="1"/>
    <col min="7433" max="7433" width="4.88671875" style="1" bestFit="1" customWidth="1"/>
    <col min="7434" max="7434" width="8.6640625" style="1" bestFit="1" customWidth="1"/>
    <col min="7435" max="7435" width="6.77734375" style="1" bestFit="1" customWidth="1"/>
    <col min="7436" max="7436" width="8.88671875" style="1"/>
    <col min="7437" max="7437" width="8.44140625" style="1" bestFit="1" customWidth="1"/>
    <col min="7438" max="7438" width="4.88671875" style="1" bestFit="1" customWidth="1"/>
    <col min="7439" max="7681" width="8.88671875" style="1"/>
    <col min="7682" max="7682" width="3.21875" style="1" bestFit="1" customWidth="1"/>
    <col min="7683" max="7683" width="8.44140625" style="1" bestFit="1" customWidth="1"/>
    <col min="7684" max="7684" width="8.88671875" style="1"/>
    <col min="7685" max="7685" width="8.44140625" style="1" bestFit="1" customWidth="1"/>
    <col min="7686" max="7686" width="3.21875" style="1" bestFit="1" customWidth="1"/>
    <col min="7687" max="7688" width="8.88671875" style="1"/>
    <col min="7689" max="7689" width="4.88671875" style="1" bestFit="1" customWidth="1"/>
    <col min="7690" max="7690" width="8.6640625" style="1" bestFit="1" customWidth="1"/>
    <col min="7691" max="7691" width="6.77734375" style="1" bestFit="1" customWidth="1"/>
    <col min="7692" max="7692" width="8.88671875" style="1"/>
    <col min="7693" max="7693" width="8.44140625" style="1" bestFit="1" customWidth="1"/>
    <col min="7694" max="7694" width="4.88671875" style="1" bestFit="1" customWidth="1"/>
    <col min="7695" max="7937" width="8.88671875" style="1"/>
    <col min="7938" max="7938" width="3.21875" style="1" bestFit="1" customWidth="1"/>
    <col min="7939" max="7939" width="8.44140625" style="1" bestFit="1" customWidth="1"/>
    <col min="7940" max="7940" width="8.88671875" style="1"/>
    <col min="7941" max="7941" width="8.44140625" style="1" bestFit="1" customWidth="1"/>
    <col min="7942" max="7942" width="3.21875" style="1" bestFit="1" customWidth="1"/>
    <col min="7943" max="7944" width="8.88671875" style="1"/>
    <col min="7945" max="7945" width="4.88671875" style="1" bestFit="1" customWidth="1"/>
    <col min="7946" max="7946" width="8.6640625" style="1" bestFit="1" customWidth="1"/>
    <col min="7947" max="7947" width="6.77734375" style="1" bestFit="1" customWidth="1"/>
    <col min="7948" max="7948" width="8.88671875" style="1"/>
    <col min="7949" max="7949" width="8.44140625" style="1" bestFit="1" customWidth="1"/>
    <col min="7950" max="7950" width="4.88671875" style="1" bestFit="1" customWidth="1"/>
    <col min="7951" max="8193" width="8.88671875" style="1"/>
    <col min="8194" max="8194" width="3.21875" style="1" bestFit="1" customWidth="1"/>
    <col min="8195" max="8195" width="8.44140625" style="1" bestFit="1" customWidth="1"/>
    <col min="8196" max="8196" width="8.88671875" style="1"/>
    <col min="8197" max="8197" width="8.44140625" style="1" bestFit="1" customWidth="1"/>
    <col min="8198" max="8198" width="3.21875" style="1" bestFit="1" customWidth="1"/>
    <col min="8199" max="8200" width="8.88671875" style="1"/>
    <col min="8201" max="8201" width="4.88671875" style="1" bestFit="1" customWidth="1"/>
    <col min="8202" max="8202" width="8.6640625" style="1" bestFit="1" customWidth="1"/>
    <col min="8203" max="8203" width="6.77734375" style="1" bestFit="1" customWidth="1"/>
    <col min="8204" max="8204" width="8.88671875" style="1"/>
    <col min="8205" max="8205" width="8.44140625" style="1" bestFit="1" customWidth="1"/>
    <col min="8206" max="8206" width="4.88671875" style="1" bestFit="1" customWidth="1"/>
    <col min="8207" max="8449" width="8.88671875" style="1"/>
    <col min="8450" max="8450" width="3.21875" style="1" bestFit="1" customWidth="1"/>
    <col min="8451" max="8451" width="8.44140625" style="1" bestFit="1" customWidth="1"/>
    <col min="8452" max="8452" width="8.88671875" style="1"/>
    <col min="8453" max="8453" width="8.44140625" style="1" bestFit="1" customWidth="1"/>
    <col min="8454" max="8454" width="3.21875" style="1" bestFit="1" customWidth="1"/>
    <col min="8455" max="8456" width="8.88671875" style="1"/>
    <col min="8457" max="8457" width="4.88671875" style="1" bestFit="1" customWidth="1"/>
    <col min="8458" max="8458" width="8.6640625" style="1" bestFit="1" customWidth="1"/>
    <col min="8459" max="8459" width="6.77734375" style="1" bestFit="1" customWidth="1"/>
    <col min="8460" max="8460" width="8.88671875" style="1"/>
    <col min="8461" max="8461" width="8.44140625" style="1" bestFit="1" customWidth="1"/>
    <col min="8462" max="8462" width="4.88671875" style="1" bestFit="1" customWidth="1"/>
    <col min="8463" max="8705" width="8.88671875" style="1"/>
    <col min="8706" max="8706" width="3.21875" style="1" bestFit="1" customWidth="1"/>
    <col min="8707" max="8707" width="8.44140625" style="1" bestFit="1" customWidth="1"/>
    <col min="8708" max="8708" width="8.88671875" style="1"/>
    <col min="8709" max="8709" width="8.44140625" style="1" bestFit="1" customWidth="1"/>
    <col min="8710" max="8710" width="3.21875" style="1" bestFit="1" customWidth="1"/>
    <col min="8711" max="8712" width="8.88671875" style="1"/>
    <col min="8713" max="8713" width="4.88671875" style="1" bestFit="1" customWidth="1"/>
    <col min="8714" max="8714" width="8.6640625" style="1" bestFit="1" customWidth="1"/>
    <col min="8715" max="8715" width="6.77734375" style="1" bestFit="1" customWidth="1"/>
    <col min="8716" max="8716" width="8.88671875" style="1"/>
    <col min="8717" max="8717" width="8.44140625" style="1" bestFit="1" customWidth="1"/>
    <col min="8718" max="8718" width="4.88671875" style="1" bestFit="1" customWidth="1"/>
    <col min="8719" max="8961" width="8.88671875" style="1"/>
    <col min="8962" max="8962" width="3.21875" style="1" bestFit="1" customWidth="1"/>
    <col min="8963" max="8963" width="8.44140625" style="1" bestFit="1" customWidth="1"/>
    <col min="8964" max="8964" width="8.88671875" style="1"/>
    <col min="8965" max="8965" width="8.44140625" style="1" bestFit="1" customWidth="1"/>
    <col min="8966" max="8966" width="3.21875" style="1" bestFit="1" customWidth="1"/>
    <col min="8967" max="8968" width="8.88671875" style="1"/>
    <col min="8969" max="8969" width="4.88671875" style="1" bestFit="1" customWidth="1"/>
    <col min="8970" max="8970" width="8.6640625" style="1" bestFit="1" customWidth="1"/>
    <col min="8971" max="8971" width="6.77734375" style="1" bestFit="1" customWidth="1"/>
    <col min="8972" max="8972" width="8.88671875" style="1"/>
    <col min="8973" max="8973" width="8.44140625" style="1" bestFit="1" customWidth="1"/>
    <col min="8974" max="8974" width="4.88671875" style="1" bestFit="1" customWidth="1"/>
    <col min="8975" max="9217" width="8.88671875" style="1"/>
    <col min="9218" max="9218" width="3.21875" style="1" bestFit="1" customWidth="1"/>
    <col min="9219" max="9219" width="8.44140625" style="1" bestFit="1" customWidth="1"/>
    <col min="9220" max="9220" width="8.88671875" style="1"/>
    <col min="9221" max="9221" width="8.44140625" style="1" bestFit="1" customWidth="1"/>
    <col min="9222" max="9222" width="3.21875" style="1" bestFit="1" customWidth="1"/>
    <col min="9223" max="9224" width="8.88671875" style="1"/>
    <col min="9225" max="9225" width="4.88671875" style="1" bestFit="1" customWidth="1"/>
    <col min="9226" max="9226" width="8.6640625" style="1" bestFit="1" customWidth="1"/>
    <col min="9227" max="9227" width="6.77734375" style="1" bestFit="1" customWidth="1"/>
    <col min="9228" max="9228" width="8.88671875" style="1"/>
    <col min="9229" max="9229" width="8.44140625" style="1" bestFit="1" customWidth="1"/>
    <col min="9230" max="9230" width="4.88671875" style="1" bestFit="1" customWidth="1"/>
    <col min="9231" max="9473" width="8.88671875" style="1"/>
    <col min="9474" max="9474" width="3.21875" style="1" bestFit="1" customWidth="1"/>
    <col min="9475" max="9475" width="8.44140625" style="1" bestFit="1" customWidth="1"/>
    <col min="9476" max="9476" width="8.88671875" style="1"/>
    <col min="9477" max="9477" width="8.44140625" style="1" bestFit="1" customWidth="1"/>
    <col min="9478" max="9478" width="3.21875" style="1" bestFit="1" customWidth="1"/>
    <col min="9479" max="9480" width="8.88671875" style="1"/>
    <col min="9481" max="9481" width="4.88671875" style="1" bestFit="1" customWidth="1"/>
    <col min="9482" max="9482" width="8.6640625" style="1" bestFit="1" customWidth="1"/>
    <col min="9483" max="9483" width="6.77734375" style="1" bestFit="1" customWidth="1"/>
    <col min="9484" max="9484" width="8.88671875" style="1"/>
    <col min="9485" max="9485" width="8.44140625" style="1" bestFit="1" customWidth="1"/>
    <col min="9486" max="9486" width="4.88671875" style="1" bestFit="1" customWidth="1"/>
    <col min="9487" max="9729" width="8.88671875" style="1"/>
    <col min="9730" max="9730" width="3.21875" style="1" bestFit="1" customWidth="1"/>
    <col min="9731" max="9731" width="8.44140625" style="1" bestFit="1" customWidth="1"/>
    <col min="9732" max="9732" width="8.88671875" style="1"/>
    <col min="9733" max="9733" width="8.44140625" style="1" bestFit="1" customWidth="1"/>
    <col min="9734" max="9734" width="3.21875" style="1" bestFit="1" customWidth="1"/>
    <col min="9735" max="9736" width="8.88671875" style="1"/>
    <col min="9737" max="9737" width="4.88671875" style="1" bestFit="1" customWidth="1"/>
    <col min="9738" max="9738" width="8.6640625" style="1" bestFit="1" customWidth="1"/>
    <col min="9739" max="9739" width="6.77734375" style="1" bestFit="1" customWidth="1"/>
    <col min="9740" max="9740" width="8.88671875" style="1"/>
    <col min="9741" max="9741" width="8.44140625" style="1" bestFit="1" customWidth="1"/>
    <col min="9742" max="9742" width="4.88671875" style="1" bestFit="1" customWidth="1"/>
    <col min="9743" max="9985" width="8.88671875" style="1"/>
    <col min="9986" max="9986" width="3.21875" style="1" bestFit="1" customWidth="1"/>
    <col min="9987" max="9987" width="8.44140625" style="1" bestFit="1" customWidth="1"/>
    <col min="9988" max="9988" width="8.88671875" style="1"/>
    <col min="9989" max="9989" width="8.44140625" style="1" bestFit="1" customWidth="1"/>
    <col min="9990" max="9990" width="3.21875" style="1" bestFit="1" customWidth="1"/>
    <col min="9991" max="9992" width="8.88671875" style="1"/>
    <col min="9993" max="9993" width="4.88671875" style="1" bestFit="1" customWidth="1"/>
    <col min="9994" max="9994" width="8.6640625" style="1" bestFit="1" customWidth="1"/>
    <col min="9995" max="9995" width="6.77734375" style="1" bestFit="1" customWidth="1"/>
    <col min="9996" max="9996" width="8.88671875" style="1"/>
    <col min="9997" max="9997" width="8.44140625" style="1" bestFit="1" customWidth="1"/>
    <col min="9998" max="9998" width="4.88671875" style="1" bestFit="1" customWidth="1"/>
    <col min="9999" max="10241" width="8.88671875" style="1"/>
    <col min="10242" max="10242" width="3.21875" style="1" bestFit="1" customWidth="1"/>
    <col min="10243" max="10243" width="8.44140625" style="1" bestFit="1" customWidth="1"/>
    <col min="10244" max="10244" width="8.88671875" style="1"/>
    <col min="10245" max="10245" width="8.44140625" style="1" bestFit="1" customWidth="1"/>
    <col min="10246" max="10246" width="3.21875" style="1" bestFit="1" customWidth="1"/>
    <col min="10247" max="10248" width="8.88671875" style="1"/>
    <col min="10249" max="10249" width="4.88671875" style="1" bestFit="1" customWidth="1"/>
    <col min="10250" max="10250" width="8.6640625" style="1" bestFit="1" customWidth="1"/>
    <col min="10251" max="10251" width="6.77734375" style="1" bestFit="1" customWidth="1"/>
    <col min="10252" max="10252" width="8.88671875" style="1"/>
    <col min="10253" max="10253" width="8.44140625" style="1" bestFit="1" customWidth="1"/>
    <col min="10254" max="10254" width="4.88671875" style="1" bestFit="1" customWidth="1"/>
    <col min="10255" max="10497" width="8.88671875" style="1"/>
    <col min="10498" max="10498" width="3.21875" style="1" bestFit="1" customWidth="1"/>
    <col min="10499" max="10499" width="8.44140625" style="1" bestFit="1" customWidth="1"/>
    <col min="10500" max="10500" width="8.88671875" style="1"/>
    <col min="10501" max="10501" width="8.44140625" style="1" bestFit="1" customWidth="1"/>
    <col min="10502" max="10502" width="3.21875" style="1" bestFit="1" customWidth="1"/>
    <col min="10503" max="10504" width="8.88671875" style="1"/>
    <col min="10505" max="10505" width="4.88671875" style="1" bestFit="1" customWidth="1"/>
    <col min="10506" max="10506" width="8.6640625" style="1" bestFit="1" customWidth="1"/>
    <col min="10507" max="10507" width="6.77734375" style="1" bestFit="1" customWidth="1"/>
    <col min="10508" max="10508" width="8.88671875" style="1"/>
    <col min="10509" max="10509" width="8.44140625" style="1" bestFit="1" customWidth="1"/>
    <col min="10510" max="10510" width="4.88671875" style="1" bestFit="1" customWidth="1"/>
    <col min="10511" max="10753" width="8.88671875" style="1"/>
    <col min="10754" max="10754" width="3.21875" style="1" bestFit="1" customWidth="1"/>
    <col min="10755" max="10755" width="8.44140625" style="1" bestFit="1" customWidth="1"/>
    <col min="10756" max="10756" width="8.88671875" style="1"/>
    <col min="10757" max="10757" width="8.44140625" style="1" bestFit="1" customWidth="1"/>
    <col min="10758" max="10758" width="3.21875" style="1" bestFit="1" customWidth="1"/>
    <col min="10759" max="10760" width="8.88671875" style="1"/>
    <col min="10761" max="10761" width="4.88671875" style="1" bestFit="1" customWidth="1"/>
    <col min="10762" max="10762" width="8.6640625" style="1" bestFit="1" customWidth="1"/>
    <col min="10763" max="10763" width="6.77734375" style="1" bestFit="1" customWidth="1"/>
    <col min="10764" max="10764" width="8.88671875" style="1"/>
    <col min="10765" max="10765" width="8.44140625" style="1" bestFit="1" customWidth="1"/>
    <col min="10766" max="10766" width="4.88671875" style="1" bestFit="1" customWidth="1"/>
    <col min="10767" max="11009" width="8.88671875" style="1"/>
    <col min="11010" max="11010" width="3.21875" style="1" bestFit="1" customWidth="1"/>
    <col min="11011" max="11011" width="8.44140625" style="1" bestFit="1" customWidth="1"/>
    <col min="11012" max="11012" width="8.88671875" style="1"/>
    <col min="11013" max="11013" width="8.44140625" style="1" bestFit="1" customWidth="1"/>
    <col min="11014" max="11014" width="3.21875" style="1" bestFit="1" customWidth="1"/>
    <col min="11015" max="11016" width="8.88671875" style="1"/>
    <col min="11017" max="11017" width="4.88671875" style="1" bestFit="1" customWidth="1"/>
    <col min="11018" max="11018" width="8.6640625" style="1" bestFit="1" customWidth="1"/>
    <col min="11019" max="11019" width="6.77734375" style="1" bestFit="1" customWidth="1"/>
    <col min="11020" max="11020" width="8.88671875" style="1"/>
    <col min="11021" max="11021" width="8.44140625" style="1" bestFit="1" customWidth="1"/>
    <col min="11022" max="11022" width="4.88671875" style="1" bestFit="1" customWidth="1"/>
    <col min="11023" max="11265" width="8.88671875" style="1"/>
    <col min="11266" max="11266" width="3.21875" style="1" bestFit="1" customWidth="1"/>
    <col min="11267" max="11267" width="8.44140625" style="1" bestFit="1" customWidth="1"/>
    <col min="11268" max="11268" width="8.88671875" style="1"/>
    <col min="11269" max="11269" width="8.44140625" style="1" bestFit="1" customWidth="1"/>
    <col min="11270" max="11270" width="3.21875" style="1" bestFit="1" customWidth="1"/>
    <col min="11271" max="11272" width="8.88671875" style="1"/>
    <col min="11273" max="11273" width="4.88671875" style="1" bestFit="1" customWidth="1"/>
    <col min="11274" max="11274" width="8.6640625" style="1" bestFit="1" customWidth="1"/>
    <col min="11275" max="11275" width="6.77734375" style="1" bestFit="1" customWidth="1"/>
    <col min="11276" max="11276" width="8.88671875" style="1"/>
    <col min="11277" max="11277" width="8.44140625" style="1" bestFit="1" customWidth="1"/>
    <col min="11278" max="11278" width="4.88671875" style="1" bestFit="1" customWidth="1"/>
    <col min="11279" max="11521" width="8.88671875" style="1"/>
    <col min="11522" max="11522" width="3.21875" style="1" bestFit="1" customWidth="1"/>
    <col min="11523" max="11523" width="8.44140625" style="1" bestFit="1" customWidth="1"/>
    <col min="11524" max="11524" width="8.88671875" style="1"/>
    <col min="11525" max="11525" width="8.44140625" style="1" bestFit="1" customWidth="1"/>
    <col min="11526" max="11526" width="3.21875" style="1" bestFit="1" customWidth="1"/>
    <col min="11527" max="11528" width="8.88671875" style="1"/>
    <col min="11529" max="11529" width="4.88671875" style="1" bestFit="1" customWidth="1"/>
    <col min="11530" max="11530" width="8.6640625" style="1" bestFit="1" customWidth="1"/>
    <col min="11531" max="11531" width="6.77734375" style="1" bestFit="1" customWidth="1"/>
    <col min="11532" max="11532" width="8.88671875" style="1"/>
    <col min="11533" max="11533" width="8.44140625" style="1" bestFit="1" customWidth="1"/>
    <col min="11534" max="11534" width="4.88671875" style="1" bestFit="1" customWidth="1"/>
    <col min="11535" max="11777" width="8.88671875" style="1"/>
    <col min="11778" max="11778" width="3.21875" style="1" bestFit="1" customWidth="1"/>
    <col min="11779" max="11779" width="8.44140625" style="1" bestFit="1" customWidth="1"/>
    <col min="11780" max="11780" width="8.88671875" style="1"/>
    <col min="11781" max="11781" width="8.44140625" style="1" bestFit="1" customWidth="1"/>
    <col min="11782" max="11782" width="3.21875" style="1" bestFit="1" customWidth="1"/>
    <col min="11783" max="11784" width="8.88671875" style="1"/>
    <col min="11785" max="11785" width="4.88671875" style="1" bestFit="1" customWidth="1"/>
    <col min="11786" max="11786" width="8.6640625" style="1" bestFit="1" customWidth="1"/>
    <col min="11787" max="11787" width="6.77734375" style="1" bestFit="1" customWidth="1"/>
    <col min="11788" max="11788" width="8.88671875" style="1"/>
    <col min="11789" max="11789" width="8.44140625" style="1" bestFit="1" customWidth="1"/>
    <col min="11790" max="11790" width="4.88671875" style="1" bestFit="1" customWidth="1"/>
    <col min="11791" max="12033" width="8.88671875" style="1"/>
    <col min="12034" max="12034" width="3.21875" style="1" bestFit="1" customWidth="1"/>
    <col min="12035" max="12035" width="8.44140625" style="1" bestFit="1" customWidth="1"/>
    <col min="12036" max="12036" width="8.88671875" style="1"/>
    <col min="12037" max="12037" width="8.44140625" style="1" bestFit="1" customWidth="1"/>
    <col min="12038" max="12038" width="3.21875" style="1" bestFit="1" customWidth="1"/>
    <col min="12039" max="12040" width="8.88671875" style="1"/>
    <col min="12041" max="12041" width="4.88671875" style="1" bestFit="1" customWidth="1"/>
    <col min="12042" max="12042" width="8.6640625" style="1" bestFit="1" customWidth="1"/>
    <col min="12043" max="12043" width="6.77734375" style="1" bestFit="1" customWidth="1"/>
    <col min="12044" max="12044" width="8.88671875" style="1"/>
    <col min="12045" max="12045" width="8.44140625" style="1" bestFit="1" customWidth="1"/>
    <col min="12046" max="12046" width="4.88671875" style="1" bestFit="1" customWidth="1"/>
    <col min="12047" max="12289" width="8.88671875" style="1"/>
    <col min="12290" max="12290" width="3.21875" style="1" bestFit="1" customWidth="1"/>
    <col min="12291" max="12291" width="8.44140625" style="1" bestFit="1" customWidth="1"/>
    <col min="12292" max="12292" width="8.88671875" style="1"/>
    <col min="12293" max="12293" width="8.44140625" style="1" bestFit="1" customWidth="1"/>
    <col min="12294" max="12294" width="3.21875" style="1" bestFit="1" customWidth="1"/>
    <col min="12295" max="12296" width="8.88671875" style="1"/>
    <col min="12297" max="12297" width="4.88671875" style="1" bestFit="1" customWidth="1"/>
    <col min="12298" max="12298" width="8.6640625" style="1" bestFit="1" customWidth="1"/>
    <col min="12299" max="12299" width="6.77734375" style="1" bestFit="1" customWidth="1"/>
    <col min="12300" max="12300" width="8.88671875" style="1"/>
    <col min="12301" max="12301" width="8.44140625" style="1" bestFit="1" customWidth="1"/>
    <col min="12302" max="12302" width="4.88671875" style="1" bestFit="1" customWidth="1"/>
    <col min="12303" max="12545" width="8.88671875" style="1"/>
    <col min="12546" max="12546" width="3.21875" style="1" bestFit="1" customWidth="1"/>
    <col min="12547" max="12547" width="8.44140625" style="1" bestFit="1" customWidth="1"/>
    <col min="12548" max="12548" width="8.88671875" style="1"/>
    <col min="12549" max="12549" width="8.44140625" style="1" bestFit="1" customWidth="1"/>
    <col min="12550" max="12550" width="3.21875" style="1" bestFit="1" customWidth="1"/>
    <col min="12551" max="12552" width="8.88671875" style="1"/>
    <col min="12553" max="12553" width="4.88671875" style="1" bestFit="1" customWidth="1"/>
    <col min="12554" max="12554" width="8.6640625" style="1" bestFit="1" customWidth="1"/>
    <col min="12555" max="12555" width="6.77734375" style="1" bestFit="1" customWidth="1"/>
    <col min="12556" max="12556" width="8.88671875" style="1"/>
    <col min="12557" max="12557" width="8.44140625" style="1" bestFit="1" customWidth="1"/>
    <col min="12558" max="12558" width="4.88671875" style="1" bestFit="1" customWidth="1"/>
    <col min="12559" max="12801" width="8.88671875" style="1"/>
    <col min="12802" max="12802" width="3.21875" style="1" bestFit="1" customWidth="1"/>
    <col min="12803" max="12803" width="8.44140625" style="1" bestFit="1" customWidth="1"/>
    <col min="12804" max="12804" width="8.88671875" style="1"/>
    <col min="12805" max="12805" width="8.44140625" style="1" bestFit="1" customWidth="1"/>
    <col min="12806" max="12806" width="3.21875" style="1" bestFit="1" customWidth="1"/>
    <col min="12807" max="12808" width="8.88671875" style="1"/>
    <col min="12809" max="12809" width="4.88671875" style="1" bestFit="1" customWidth="1"/>
    <col min="12810" max="12810" width="8.6640625" style="1" bestFit="1" customWidth="1"/>
    <col min="12811" max="12811" width="6.77734375" style="1" bestFit="1" customWidth="1"/>
    <col min="12812" max="12812" width="8.88671875" style="1"/>
    <col min="12813" max="12813" width="8.44140625" style="1" bestFit="1" customWidth="1"/>
    <col min="12814" max="12814" width="4.88671875" style="1" bestFit="1" customWidth="1"/>
    <col min="12815" max="13057" width="8.88671875" style="1"/>
    <col min="13058" max="13058" width="3.21875" style="1" bestFit="1" customWidth="1"/>
    <col min="13059" max="13059" width="8.44140625" style="1" bestFit="1" customWidth="1"/>
    <col min="13060" max="13060" width="8.88671875" style="1"/>
    <col min="13061" max="13061" width="8.44140625" style="1" bestFit="1" customWidth="1"/>
    <col min="13062" max="13062" width="3.21875" style="1" bestFit="1" customWidth="1"/>
    <col min="13063" max="13064" width="8.88671875" style="1"/>
    <col min="13065" max="13065" width="4.88671875" style="1" bestFit="1" customWidth="1"/>
    <col min="13066" max="13066" width="8.6640625" style="1" bestFit="1" customWidth="1"/>
    <col min="13067" max="13067" width="6.77734375" style="1" bestFit="1" customWidth="1"/>
    <col min="13068" max="13068" width="8.88671875" style="1"/>
    <col min="13069" max="13069" width="8.44140625" style="1" bestFit="1" customWidth="1"/>
    <col min="13070" max="13070" width="4.88671875" style="1" bestFit="1" customWidth="1"/>
    <col min="13071" max="13313" width="8.88671875" style="1"/>
    <col min="13314" max="13314" width="3.21875" style="1" bestFit="1" customWidth="1"/>
    <col min="13315" max="13315" width="8.44140625" style="1" bestFit="1" customWidth="1"/>
    <col min="13316" max="13316" width="8.88671875" style="1"/>
    <col min="13317" max="13317" width="8.44140625" style="1" bestFit="1" customWidth="1"/>
    <col min="13318" max="13318" width="3.21875" style="1" bestFit="1" customWidth="1"/>
    <col min="13319" max="13320" width="8.88671875" style="1"/>
    <col min="13321" max="13321" width="4.88671875" style="1" bestFit="1" customWidth="1"/>
    <col min="13322" max="13322" width="8.6640625" style="1" bestFit="1" customWidth="1"/>
    <col min="13323" max="13323" width="6.77734375" style="1" bestFit="1" customWidth="1"/>
    <col min="13324" max="13324" width="8.88671875" style="1"/>
    <col min="13325" max="13325" width="8.44140625" style="1" bestFit="1" customWidth="1"/>
    <col min="13326" max="13326" width="4.88671875" style="1" bestFit="1" customWidth="1"/>
    <col min="13327" max="13569" width="8.88671875" style="1"/>
    <col min="13570" max="13570" width="3.21875" style="1" bestFit="1" customWidth="1"/>
    <col min="13571" max="13571" width="8.44140625" style="1" bestFit="1" customWidth="1"/>
    <col min="13572" max="13572" width="8.88671875" style="1"/>
    <col min="13573" max="13573" width="8.44140625" style="1" bestFit="1" customWidth="1"/>
    <col min="13574" max="13574" width="3.21875" style="1" bestFit="1" customWidth="1"/>
    <col min="13575" max="13576" width="8.88671875" style="1"/>
    <col min="13577" max="13577" width="4.88671875" style="1" bestFit="1" customWidth="1"/>
    <col min="13578" max="13578" width="8.6640625" style="1" bestFit="1" customWidth="1"/>
    <col min="13579" max="13579" width="6.77734375" style="1" bestFit="1" customWidth="1"/>
    <col min="13580" max="13580" width="8.88671875" style="1"/>
    <col min="13581" max="13581" width="8.44140625" style="1" bestFit="1" customWidth="1"/>
    <col min="13582" max="13582" width="4.88671875" style="1" bestFit="1" customWidth="1"/>
    <col min="13583" max="13825" width="8.88671875" style="1"/>
    <col min="13826" max="13826" width="3.21875" style="1" bestFit="1" customWidth="1"/>
    <col min="13827" max="13827" width="8.44140625" style="1" bestFit="1" customWidth="1"/>
    <col min="13828" max="13828" width="8.88671875" style="1"/>
    <col min="13829" max="13829" width="8.44140625" style="1" bestFit="1" customWidth="1"/>
    <col min="13830" max="13830" width="3.21875" style="1" bestFit="1" customWidth="1"/>
    <col min="13831" max="13832" width="8.88671875" style="1"/>
    <col min="13833" max="13833" width="4.88671875" style="1" bestFit="1" customWidth="1"/>
    <col min="13834" max="13834" width="8.6640625" style="1" bestFit="1" customWidth="1"/>
    <col min="13835" max="13835" width="6.77734375" style="1" bestFit="1" customWidth="1"/>
    <col min="13836" max="13836" width="8.88671875" style="1"/>
    <col min="13837" max="13837" width="8.44140625" style="1" bestFit="1" customWidth="1"/>
    <col min="13838" max="13838" width="4.88671875" style="1" bestFit="1" customWidth="1"/>
    <col min="13839" max="14081" width="8.88671875" style="1"/>
    <col min="14082" max="14082" width="3.21875" style="1" bestFit="1" customWidth="1"/>
    <col min="14083" max="14083" width="8.44140625" style="1" bestFit="1" customWidth="1"/>
    <col min="14084" max="14084" width="8.88671875" style="1"/>
    <col min="14085" max="14085" width="8.44140625" style="1" bestFit="1" customWidth="1"/>
    <col min="14086" max="14086" width="3.21875" style="1" bestFit="1" customWidth="1"/>
    <col min="14087" max="14088" width="8.88671875" style="1"/>
    <col min="14089" max="14089" width="4.88671875" style="1" bestFit="1" customWidth="1"/>
    <col min="14090" max="14090" width="8.6640625" style="1" bestFit="1" customWidth="1"/>
    <col min="14091" max="14091" width="6.77734375" style="1" bestFit="1" customWidth="1"/>
    <col min="14092" max="14092" width="8.88671875" style="1"/>
    <col min="14093" max="14093" width="8.44140625" style="1" bestFit="1" customWidth="1"/>
    <col min="14094" max="14094" width="4.88671875" style="1" bestFit="1" customWidth="1"/>
    <col min="14095" max="14337" width="8.88671875" style="1"/>
    <col min="14338" max="14338" width="3.21875" style="1" bestFit="1" customWidth="1"/>
    <col min="14339" max="14339" width="8.44140625" style="1" bestFit="1" customWidth="1"/>
    <col min="14340" max="14340" width="8.88671875" style="1"/>
    <col min="14341" max="14341" width="8.44140625" style="1" bestFit="1" customWidth="1"/>
    <col min="14342" max="14342" width="3.21875" style="1" bestFit="1" customWidth="1"/>
    <col min="14343" max="14344" width="8.88671875" style="1"/>
    <col min="14345" max="14345" width="4.88671875" style="1" bestFit="1" customWidth="1"/>
    <col min="14346" max="14346" width="8.6640625" style="1" bestFit="1" customWidth="1"/>
    <col min="14347" max="14347" width="6.77734375" style="1" bestFit="1" customWidth="1"/>
    <col min="14348" max="14348" width="8.88671875" style="1"/>
    <col min="14349" max="14349" width="8.44140625" style="1" bestFit="1" customWidth="1"/>
    <col min="14350" max="14350" width="4.88671875" style="1" bestFit="1" customWidth="1"/>
    <col min="14351" max="14593" width="8.88671875" style="1"/>
    <col min="14594" max="14594" width="3.21875" style="1" bestFit="1" customWidth="1"/>
    <col min="14595" max="14595" width="8.44140625" style="1" bestFit="1" customWidth="1"/>
    <col min="14596" max="14596" width="8.88671875" style="1"/>
    <col min="14597" max="14597" width="8.44140625" style="1" bestFit="1" customWidth="1"/>
    <col min="14598" max="14598" width="3.21875" style="1" bestFit="1" customWidth="1"/>
    <col min="14599" max="14600" width="8.88671875" style="1"/>
    <col min="14601" max="14601" width="4.88671875" style="1" bestFit="1" customWidth="1"/>
    <col min="14602" max="14602" width="8.6640625" style="1" bestFit="1" customWidth="1"/>
    <col min="14603" max="14603" width="6.77734375" style="1" bestFit="1" customWidth="1"/>
    <col min="14604" max="14604" width="8.88671875" style="1"/>
    <col min="14605" max="14605" width="8.44140625" style="1" bestFit="1" customWidth="1"/>
    <col min="14606" max="14606" width="4.88671875" style="1" bestFit="1" customWidth="1"/>
    <col min="14607" max="14849" width="8.88671875" style="1"/>
    <col min="14850" max="14850" width="3.21875" style="1" bestFit="1" customWidth="1"/>
    <col min="14851" max="14851" width="8.44140625" style="1" bestFit="1" customWidth="1"/>
    <col min="14852" max="14852" width="8.88671875" style="1"/>
    <col min="14853" max="14853" width="8.44140625" style="1" bestFit="1" customWidth="1"/>
    <col min="14854" max="14854" width="3.21875" style="1" bestFit="1" customWidth="1"/>
    <col min="14855" max="14856" width="8.88671875" style="1"/>
    <col min="14857" max="14857" width="4.88671875" style="1" bestFit="1" customWidth="1"/>
    <col min="14858" max="14858" width="8.6640625" style="1" bestFit="1" customWidth="1"/>
    <col min="14859" max="14859" width="6.77734375" style="1" bestFit="1" customWidth="1"/>
    <col min="14860" max="14860" width="8.88671875" style="1"/>
    <col min="14861" max="14861" width="8.44140625" style="1" bestFit="1" customWidth="1"/>
    <col min="14862" max="14862" width="4.88671875" style="1" bestFit="1" customWidth="1"/>
    <col min="14863" max="15105" width="8.88671875" style="1"/>
    <col min="15106" max="15106" width="3.21875" style="1" bestFit="1" customWidth="1"/>
    <col min="15107" max="15107" width="8.44140625" style="1" bestFit="1" customWidth="1"/>
    <col min="15108" max="15108" width="8.88671875" style="1"/>
    <col min="15109" max="15109" width="8.44140625" style="1" bestFit="1" customWidth="1"/>
    <col min="15110" max="15110" width="3.21875" style="1" bestFit="1" customWidth="1"/>
    <col min="15111" max="15112" width="8.88671875" style="1"/>
    <col min="15113" max="15113" width="4.88671875" style="1" bestFit="1" customWidth="1"/>
    <col min="15114" max="15114" width="8.6640625" style="1" bestFit="1" customWidth="1"/>
    <col min="15115" max="15115" width="6.77734375" style="1" bestFit="1" customWidth="1"/>
    <col min="15116" max="15116" width="8.88671875" style="1"/>
    <col min="15117" max="15117" width="8.44140625" style="1" bestFit="1" customWidth="1"/>
    <col min="15118" max="15118" width="4.88671875" style="1" bestFit="1" customWidth="1"/>
    <col min="15119" max="15361" width="8.88671875" style="1"/>
    <col min="15362" max="15362" width="3.21875" style="1" bestFit="1" customWidth="1"/>
    <col min="15363" max="15363" width="8.44140625" style="1" bestFit="1" customWidth="1"/>
    <col min="15364" max="15364" width="8.88671875" style="1"/>
    <col min="15365" max="15365" width="8.44140625" style="1" bestFit="1" customWidth="1"/>
    <col min="15366" max="15366" width="3.21875" style="1" bestFit="1" customWidth="1"/>
    <col min="15367" max="15368" width="8.88671875" style="1"/>
    <col min="15369" max="15369" width="4.88671875" style="1" bestFit="1" customWidth="1"/>
    <col min="15370" max="15370" width="8.6640625" style="1" bestFit="1" customWidth="1"/>
    <col min="15371" max="15371" width="6.77734375" style="1" bestFit="1" customWidth="1"/>
    <col min="15372" max="15372" width="8.88671875" style="1"/>
    <col min="15373" max="15373" width="8.44140625" style="1" bestFit="1" customWidth="1"/>
    <col min="15374" max="15374" width="4.88671875" style="1" bestFit="1" customWidth="1"/>
    <col min="15375" max="15617" width="8.88671875" style="1"/>
    <col min="15618" max="15618" width="3.21875" style="1" bestFit="1" customWidth="1"/>
    <col min="15619" max="15619" width="8.44140625" style="1" bestFit="1" customWidth="1"/>
    <col min="15620" max="15620" width="8.88671875" style="1"/>
    <col min="15621" max="15621" width="8.44140625" style="1" bestFit="1" customWidth="1"/>
    <col min="15622" max="15622" width="3.21875" style="1" bestFit="1" customWidth="1"/>
    <col min="15623" max="15624" width="8.88671875" style="1"/>
    <col min="15625" max="15625" width="4.88671875" style="1" bestFit="1" customWidth="1"/>
    <col min="15626" max="15626" width="8.6640625" style="1" bestFit="1" customWidth="1"/>
    <col min="15627" max="15627" width="6.77734375" style="1" bestFit="1" customWidth="1"/>
    <col min="15628" max="15628" width="8.88671875" style="1"/>
    <col min="15629" max="15629" width="8.44140625" style="1" bestFit="1" customWidth="1"/>
    <col min="15630" max="15630" width="4.88671875" style="1" bestFit="1" customWidth="1"/>
    <col min="15631" max="15873" width="8.88671875" style="1"/>
    <col min="15874" max="15874" width="3.21875" style="1" bestFit="1" customWidth="1"/>
    <col min="15875" max="15875" width="8.44140625" style="1" bestFit="1" customWidth="1"/>
    <col min="15876" max="15876" width="8.88671875" style="1"/>
    <col min="15877" max="15877" width="8.44140625" style="1" bestFit="1" customWidth="1"/>
    <col min="15878" max="15878" width="3.21875" style="1" bestFit="1" customWidth="1"/>
    <col min="15879" max="15880" width="8.88671875" style="1"/>
    <col min="15881" max="15881" width="4.88671875" style="1" bestFit="1" customWidth="1"/>
    <col min="15882" max="15882" width="8.6640625" style="1" bestFit="1" customWidth="1"/>
    <col min="15883" max="15883" width="6.77734375" style="1" bestFit="1" customWidth="1"/>
    <col min="15884" max="15884" width="8.88671875" style="1"/>
    <col min="15885" max="15885" width="8.44140625" style="1" bestFit="1" customWidth="1"/>
    <col min="15886" max="15886" width="4.88671875" style="1" bestFit="1" customWidth="1"/>
    <col min="15887" max="16129" width="8.88671875" style="1"/>
    <col min="16130" max="16130" width="3.21875" style="1" bestFit="1" customWidth="1"/>
    <col min="16131" max="16131" width="8.44140625" style="1" bestFit="1" customWidth="1"/>
    <col min="16132" max="16132" width="8.88671875" style="1"/>
    <col min="16133" max="16133" width="8.44140625" style="1" bestFit="1" customWidth="1"/>
    <col min="16134" max="16134" width="3.21875" style="1" bestFit="1" customWidth="1"/>
    <col min="16135" max="16136" width="8.88671875" style="1"/>
    <col min="16137" max="16137" width="4.88671875" style="1" bestFit="1" customWidth="1"/>
    <col min="16138" max="16138" width="8.6640625" style="1" bestFit="1" customWidth="1"/>
    <col min="16139" max="16139" width="6.77734375" style="1" bestFit="1" customWidth="1"/>
    <col min="16140" max="16140" width="8.88671875" style="1"/>
    <col min="16141" max="16141" width="8.44140625" style="1" bestFit="1" customWidth="1"/>
    <col min="16142" max="16142" width="4.88671875" style="1" bestFit="1" customWidth="1"/>
    <col min="16143" max="16384" width="8.88671875" style="1"/>
  </cols>
  <sheetData>
    <row r="1" spans="1:14" x14ac:dyDescent="0.2">
      <c r="I1" s="8"/>
      <c r="J1" s="9"/>
      <c r="K1" s="9"/>
      <c r="L1" s="9"/>
      <c r="M1" s="9"/>
      <c r="N1" s="10"/>
    </row>
    <row r="2" spans="1:14" ht="15.75" x14ac:dyDescent="0.25">
      <c r="B2" s="66" t="s">
        <v>3</v>
      </c>
      <c r="C2" s="66"/>
      <c r="D2" s="66"/>
      <c r="E2" s="66"/>
      <c r="I2" s="11"/>
      <c r="J2" s="12"/>
      <c r="K2" s="13" t="s">
        <v>4</v>
      </c>
      <c r="L2" s="14">
        <v>50</v>
      </c>
      <c r="M2" s="12"/>
      <c r="N2" s="15"/>
    </row>
    <row r="3" spans="1:14" ht="15.75" x14ac:dyDescent="0.25">
      <c r="B3" s="66"/>
      <c r="C3" s="66"/>
      <c r="D3" s="66"/>
      <c r="E3" s="66"/>
      <c r="I3" s="11"/>
      <c r="J3" s="12"/>
      <c r="K3" s="16" t="s">
        <v>5</v>
      </c>
      <c r="L3" s="16">
        <v>5.9</v>
      </c>
      <c r="M3" s="12"/>
      <c r="N3" s="15"/>
    </row>
    <row r="4" spans="1:14" ht="16.5" thickBot="1" x14ac:dyDescent="0.3">
      <c r="I4" s="17"/>
      <c r="J4" s="18"/>
      <c r="K4" s="18"/>
      <c r="L4" s="19"/>
      <c r="M4" s="19"/>
      <c r="N4" s="20"/>
    </row>
    <row r="5" spans="1:14" x14ac:dyDescent="0.2">
      <c r="J5" s="21" t="s">
        <v>6</v>
      </c>
      <c r="K5" s="21" t="s">
        <v>7</v>
      </c>
    </row>
    <row r="6" spans="1:14" s="7" customFormat="1" x14ac:dyDescent="0.2">
      <c r="A6" s="22" t="s">
        <v>8</v>
      </c>
      <c r="B6" s="23" t="s">
        <v>9</v>
      </c>
      <c r="D6" s="23" t="s">
        <v>9</v>
      </c>
      <c r="E6" s="22" t="s">
        <v>8</v>
      </c>
      <c r="H6" s="23" t="s">
        <v>8</v>
      </c>
      <c r="I6" s="24" t="s">
        <v>10</v>
      </c>
      <c r="J6" s="64" t="s">
        <v>9</v>
      </c>
      <c r="K6" s="64"/>
      <c r="M6" s="23" t="s">
        <v>9</v>
      </c>
      <c r="N6" s="24" t="s">
        <v>10</v>
      </c>
    </row>
    <row r="7" spans="1:14" x14ac:dyDescent="0.2">
      <c r="A7" s="25">
        <v>-4</v>
      </c>
      <c r="B7" s="26"/>
      <c r="D7" s="27">
        <v>3.1686034609235136E-5</v>
      </c>
      <c r="E7" s="28"/>
      <c r="F7" s="29"/>
      <c r="H7" s="28"/>
      <c r="I7" s="30">
        <v>26.4</v>
      </c>
      <c r="J7" s="31"/>
      <c r="K7" s="31"/>
      <c r="M7" s="27">
        <v>3.1686034609235136E-5</v>
      </c>
      <c r="N7" s="28"/>
    </row>
    <row r="8" spans="1:14" x14ac:dyDescent="0.2">
      <c r="A8" s="25">
        <v>-3.5</v>
      </c>
      <c r="B8" s="26"/>
      <c r="D8" s="27">
        <v>2.3267337366883467E-4</v>
      </c>
      <c r="E8" s="28"/>
      <c r="F8" s="29"/>
      <c r="H8" s="28"/>
      <c r="I8" s="30">
        <v>29.35</v>
      </c>
      <c r="J8" s="31"/>
      <c r="K8" s="31"/>
      <c r="M8" s="27">
        <v>2.3267337366883467E-4</v>
      </c>
      <c r="N8" s="28"/>
    </row>
    <row r="9" spans="1:14" x14ac:dyDescent="0.2">
      <c r="A9" s="25">
        <v>-3</v>
      </c>
      <c r="B9" s="26"/>
      <c r="D9" s="27">
        <v>1.3499672232354376E-3</v>
      </c>
      <c r="E9" s="28"/>
      <c r="F9" s="29"/>
      <c r="H9" s="28"/>
      <c r="I9" s="30">
        <v>32.299999999999997</v>
      </c>
      <c r="J9" s="31"/>
      <c r="K9" s="31"/>
      <c r="M9" s="27">
        <v>1.3499672232354376E-3</v>
      </c>
      <c r="N9" s="28"/>
    </row>
    <row r="10" spans="1:14" x14ac:dyDescent="0.2">
      <c r="A10" s="25">
        <v>-2.5</v>
      </c>
      <c r="B10" s="26"/>
      <c r="D10" s="27">
        <v>6.2096798587456536E-3</v>
      </c>
      <c r="E10" s="28"/>
      <c r="F10" s="29"/>
      <c r="H10" s="28"/>
      <c r="I10" s="30">
        <v>35.25</v>
      </c>
      <c r="J10" s="31"/>
      <c r="K10" s="31"/>
      <c r="M10" s="27">
        <v>6.2096798587456536E-3</v>
      </c>
      <c r="N10" s="28"/>
    </row>
    <row r="11" spans="1:14" x14ac:dyDescent="0.2">
      <c r="A11" s="25">
        <v>-2</v>
      </c>
      <c r="B11" s="26"/>
      <c r="D11" s="27">
        <v>2.2750062036186902E-2</v>
      </c>
      <c r="E11" s="28"/>
      <c r="F11" s="29"/>
      <c r="H11" s="28"/>
      <c r="I11" s="30">
        <v>38.200000000000003</v>
      </c>
      <c r="J11" s="31"/>
      <c r="K11" s="31"/>
      <c r="M11" s="27">
        <v>2.2750062036186902E-2</v>
      </c>
      <c r="N11" s="28"/>
    </row>
    <row r="12" spans="1:14" x14ac:dyDescent="0.2">
      <c r="A12" s="25">
        <v>-1.5</v>
      </c>
      <c r="B12" s="26"/>
      <c r="D12" s="27">
        <v>6.680722879345069E-2</v>
      </c>
      <c r="E12" s="28"/>
      <c r="F12" s="29"/>
      <c r="H12" s="28"/>
      <c r="I12" s="30">
        <v>41.15</v>
      </c>
      <c r="J12" s="31"/>
      <c r="K12" s="31"/>
      <c r="M12" s="27">
        <v>6.680722879345069E-2</v>
      </c>
      <c r="N12" s="28"/>
    </row>
    <row r="13" spans="1:14" x14ac:dyDescent="0.2">
      <c r="A13" s="25">
        <v>-1</v>
      </c>
      <c r="B13" s="26"/>
      <c r="D13" s="27">
        <v>0.15865525975899586</v>
      </c>
      <c r="E13" s="28"/>
      <c r="F13" s="29"/>
      <c r="H13" s="28"/>
      <c r="I13" s="30">
        <v>44.1</v>
      </c>
      <c r="J13" s="31"/>
      <c r="K13" s="31"/>
      <c r="M13" s="27">
        <v>0.15865525975899575</v>
      </c>
      <c r="N13" s="28"/>
    </row>
    <row r="14" spans="1:14" x14ac:dyDescent="0.2">
      <c r="A14" s="25">
        <v>-0.5</v>
      </c>
      <c r="B14" s="26"/>
      <c r="D14" s="27">
        <v>0.30853753263570916</v>
      </c>
      <c r="E14" s="28"/>
      <c r="F14" s="29"/>
      <c r="H14" s="28"/>
      <c r="I14" s="30">
        <v>47.05</v>
      </c>
      <c r="J14" s="31"/>
      <c r="K14" s="31"/>
      <c r="M14" s="27">
        <v>0.30853753263570916</v>
      </c>
      <c r="N14" s="28"/>
    </row>
    <row r="15" spans="1:14" x14ac:dyDescent="0.2">
      <c r="A15" s="25">
        <v>0</v>
      </c>
      <c r="B15" s="26"/>
      <c r="D15" s="27">
        <v>0.49999999978172083</v>
      </c>
      <c r="E15" s="28"/>
      <c r="F15" s="29"/>
      <c r="H15" s="28"/>
      <c r="I15" s="30">
        <v>50</v>
      </c>
      <c r="J15" s="31"/>
      <c r="K15" s="31"/>
      <c r="M15" s="32">
        <v>0.49999999978172083</v>
      </c>
      <c r="N15" s="28"/>
    </row>
    <row r="16" spans="1:14" x14ac:dyDescent="0.2">
      <c r="A16" s="25">
        <v>0.5</v>
      </c>
      <c r="B16" s="26"/>
      <c r="D16" s="27">
        <v>0.69146246736429084</v>
      </c>
      <c r="E16" s="28"/>
      <c r="F16" s="29"/>
      <c r="H16" s="28"/>
      <c r="I16" s="30">
        <v>52.95</v>
      </c>
      <c r="J16" s="31"/>
      <c r="K16" s="31"/>
      <c r="M16" s="27">
        <v>0.69146246736429084</v>
      </c>
      <c r="N16" s="28"/>
    </row>
    <row r="17" spans="1:14" x14ac:dyDescent="0.2">
      <c r="A17" s="25">
        <v>1</v>
      </c>
      <c r="B17" s="26"/>
      <c r="D17" s="27">
        <v>0.84134474024100414</v>
      </c>
      <c r="E17" s="28"/>
      <c r="F17" s="29"/>
      <c r="H17" s="28"/>
      <c r="I17" s="30">
        <v>55.9</v>
      </c>
      <c r="J17" s="31"/>
      <c r="K17" s="31"/>
      <c r="M17" s="27">
        <v>0.84134474024100414</v>
      </c>
      <c r="N17" s="28"/>
    </row>
    <row r="18" spans="1:14" x14ac:dyDescent="0.2">
      <c r="A18" s="25">
        <v>1.5</v>
      </c>
      <c r="B18" s="26"/>
      <c r="D18" s="27">
        <v>0.93319277120654931</v>
      </c>
      <c r="E18" s="28"/>
      <c r="F18" s="29"/>
      <c r="H18" s="28"/>
      <c r="I18" s="30">
        <v>58.85</v>
      </c>
      <c r="J18" s="31"/>
      <c r="K18" s="31"/>
      <c r="M18" s="27">
        <v>0.93319277120654942</v>
      </c>
      <c r="N18" s="28"/>
    </row>
    <row r="19" spans="1:14" x14ac:dyDescent="0.2">
      <c r="A19" s="25">
        <v>2</v>
      </c>
      <c r="B19" s="26"/>
      <c r="D19" s="27">
        <v>0.9772499379638131</v>
      </c>
      <c r="E19" s="28"/>
      <c r="F19" s="29"/>
      <c r="H19" s="28"/>
      <c r="I19" s="30">
        <v>61.8</v>
      </c>
      <c r="J19" s="31"/>
      <c r="K19" s="31"/>
      <c r="M19" s="27">
        <v>0.9772499379638131</v>
      </c>
      <c r="N19" s="28"/>
    </row>
    <row r="20" spans="1:14" x14ac:dyDescent="0.2">
      <c r="A20" s="25">
        <v>2.5</v>
      </c>
      <c r="B20" s="26"/>
      <c r="D20" s="27">
        <v>0.99379032014125435</v>
      </c>
      <c r="E20" s="28"/>
      <c r="F20" s="29"/>
      <c r="H20" s="28"/>
      <c r="I20" s="30">
        <v>64.75</v>
      </c>
      <c r="J20" s="31"/>
      <c r="K20" s="31"/>
      <c r="M20" s="27">
        <v>0.99379032014125435</v>
      </c>
      <c r="N20" s="28"/>
    </row>
    <row r="21" spans="1:14" x14ac:dyDescent="0.2">
      <c r="A21" s="25">
        <v>3</v>
      </c>
      <c r="B21" s="26"/>
      <c r="D21" s="27">
        <v>0.99865003277676456</v>
      </c>
      <c r="E21" s="28"/>
      <c r="F21" s="29"/>
      <c r="H21" s="28"/>
      <c r="I21" s="30">
        <v>67.7</v>
      </c>
      <c r="J21" s="31"/>
      <c r="K21" s="31"/>
      <c r="M21" s="27">
        <v>0.99865003277676456</v>
      </c>
      <c r="N21" s="28"/>
    </row>
    <row r="22" spans="1:14" x14ac:dyDescent="0.2">
      <c r="A22" s="25">
        <v>3.5</v>
      </c>
      <c r="B22" s="26"/>
      <c r="D22" s="27">
        <v>0.99976732662633117</v>
      </c>
      <c r="E22" s="28"/>
      <c r="F22" s="29"/>
      <c r="H22" s="28"/>
      <c r="I22" s="30">
        <v>70.650000000000006</v>
      </c>
      <c r="J22" s="31"/>
      <c r="K22" s="31"/>
      <c r="M22" s="27">
        <v>0.99976732662633105</v>
      </c>
      <c r="N22" s="28"/>
    </row>
    <row r="23" spans="1:14" x14ac:dyDescent="0.2">
      <c r="A23" s="25">
        <v>4</v>
      </c>
      <c r="B23" s="26"/>
      <c r="D23" s="27">
        <v>0.99996831396539076</v>
      </c>
      <c r="E23" s="28"/>
      <c r="F23" s="29"/>
      <c r="H23" s="28"/>
      <c r="I23" s="30">
        <v>73.599999999999994</v>
      </c>
      <c r="J23" s="31"/>
      <c r="K23" s="31"/>
      <c r="M23" s="27">
        <v>0.99996831396539076</v>
      </c>
      <c r="N23" s="28"/>
    </row>
  </sheetData>
  <mergeCells count="2">
    <mergeCell ref="B2:E3"/>
    <mergeCell ref="J6:K6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110" zoomScaleNormal="110" workbookViewId="0">
      <selection activeCell="B2" sqref="B2"/>
    </sheetView>
  </sheetViews>
  <sheetFormatPr defaultRowHeight="15.75" x14ac:dyDescent="0.25"/>
  <cols>
    <col min="1" max="1" width="4.77734375" style="2" bestFit="1" customWidth="1"/>
    <col min="2" max="7" width="5.6640625" style="2" bestFit="1" customWidth="1"/>
    <col min="8" max="8" width="2.33203125" style="2" customWidth="1"/>
    <col min="9" max="9" width="7.88671875" style="2" customWidth="1"/>
    <col min="10" max="10" width="4.77734375" style="2" customWidth="1"/>
    <col min="11" max="256" width="8.88671875" style="2"/>
    <col min="257" max="263" width="6.21875" style="2" customWidth="1"/>
    <col min="264" max="264" width="2.33203125" style="2" customWidth="1"/>
    <col min="265" max="265" width="7.88671875" style="2" customWidth="1"/>
    <col min="266" max="266" width="4.77734375" style="2" customWidth="1"/>
    <col min="267" max="512" width="8.88671875" style="2"/>
    <col min="513" max="519" width="6.21875" style="2" customWidth="1"/>
    <col min="520" max="520" width="2.33203125" style="2" customWidth="1"/>
    <col min="521" max="521" width="7.88671875" style="2" customWidth="1"/>
    <col min="522" max="522" width="4.77734375" style="2" customWidth="1"/>
    <col min="523" max="768" width="8.88671875" style="2"/>
    <col min="769" max="775" width="6.21875" style="2" customWidth="1"/>
    <col min="776" max="776" width="2.33203125" style="2" customWidth="1"/>
    <col min="777" max="777" width="7.88671875" style="2" customWidth="1"/>
    <col min="778" max="778" width="4.77734375" style="2" customWidth="1"/>
    <col min="779" max="1024" width="8.88671875" style="2"/>
    <col min="1025" max="1031" width="6.21875" style="2" customWidth="1"/>
    <col min="1032" max="1032" width="2.33203125" style="2" customWidth="1"/>
    <col min="1033" max="1033" width="7.88671875" style="2" customWidth="1"/>
    <col min="1034" max="1034" width="4.77734375" style="2" customWidth="1"/>
    <col min="1035" max="1280" width="8.88671875" style="2"/>
    <col min="1281" max="1287" width="6.21875" style="2" customWidth="1"/>
    <col min="1288" max="1288" width="2.33203125" style="2" customWidth="1"/>
    <col min="1289" max="1289" width="7.88671875" style="2" customWidth="1"/>
    <col min="1290" max="1290" width="4.77734375" style="2" customWidth="1"/>
    <col min="1291" max="1536" width="8.88671875" style="2"/>
    <col min="1537" max="1543" width="6.21875" style="2" customWidth="1"/>
    <col min="1544" max="1544" width="2.33203125" style="2" customWidth="1"/>
    <col min="1545" max="1545" width="7.88671875" style="2" customWidth="1"/>
    <col min="1546" max="1546" width="4.77734375" style="2" customWidth="1"/>
    <col min="1547" max="1792" width="8.88671875" style="2"/>
    <col min="1793" max="1799" width="6.21875" style="2" customWidth="1"/>
    <col min="1800" max="1800" width="2.33203125" style="2" customWidth="1"/>
    <col min="1801" max="1801" width="7.88671875" style="2" customWidth="1"/>
    <col min="1802" max="1802" width="4.77734375" style="2" customWidth="1"/>
    <col min="1803" max="2048" width="8.88671875" style="2"/>
    <col min="2049" max="2055" width="6.21875" style="2" customWidth="1"/>
    <col min="2056" max="2056" width="2.33203125" style="2" customWidth="1"/>
    <col min="2057" max="2057" width="7.88671875" style="2" customWidth="1"/>
    <col min="2058" max="2058" width="4.77734375" style="2" customWidth="1"/>
    <col min="2059" max="2304" width="8.88671875" style="2"/>
    <col min="2305" max="2311" width="6.21875" style="2" customWidth="1"/>
    <col min="2312" max="2312" width="2.33203125" style="2" customWidth="1"/>
    <col min="2313" max="2313" width="7.88671875" style="2" customWidth="1"/>
    <col min="2314" max="2314" width="4.77734375" style="2" customWidth="1"/>
    <col min="2315" max="2560" width="8.88671875" style="2"/>
    <col min="2561" max="2567" width="6.21875" style="2" customWidth="1"/>
    <col min="2568" max="2568" width="2.33203125" style="2" customWidth="1"/>
    <col min="2569" max="2569" width="7.88671875" style="2" customWidth="1"/>
    <col min="2570" max="2570" width="4.77734375" style="2" customWidth="1"/>
    <col min="2571" max="2816" width="8.88671875" style="2"/>
    <col min="2817" max="2823" width="6.21875" style="2" customWidth="1"/>
    <col min="2824" max="2824" width="2.33203125" style="2" customWidth="1"/>
    <col min="2825" max="2825" width="7.88671875" style="2" customWidth="1"/>
    <col min="2826" max="2826" width="4.77734375" style="2" customWidth="1"/>
    <col min="2827" max="3072" width="8.88671875" style="2"/>
    <col min="3073" max="3079" width="6.21875" style="2" customWidth="1"/>
    <col min="3080" max="3080" width="2.33203125" style="2" customWidth="1"/>
    <col min="3081" max="3081" width="7.88671875" style="2" customWidth="1"/>
    <col min="3082" max="3082" width="4.77734375" style="2" customWidth="1"/>
    <col min="3083" max="3328" width="8.88671875" style="2"/>
    <col min="3329" max="3335" width="6.21875" style="2" customWidth="1"/>
    <col min="3336" max="3336" width="2.33203125" style="2" customWidth="1"/>
    <col min="3337" max="3337" width="7.88671875" style="2" customWidth="1"/>
    <col min="3338" max="3338" width="4.77734375" style="2" customWidth="1"/>
    <col min="3339" max="3584" width="8.88671875" style="2"/>
    <col min="3585" max="3591" width="6.21875" style="2" customWidth="1"/>
    <col min="3592" max="3592" width="2.33203125" style="2" customWidth="1"/>
    <col min="3593" max="3593" width="7.88671875" style="2" customWidth="1"/>
    <col min="3594" max="3594" width="4.77734375" style="2" customWidth="1"/>
    <col min="3595" max="3840" width="8.88671875" style="2"/>
    <col min="3841" max="3847" width="6.21875" style="2" customWidth="1"/>
    <col min="3848" max="3848" width="2.33203125" style="2" customWidth="1"/>
    <col min="3849" max="3849" width="7.88671875" style="2" customWidth="1"/>
    <col min="3850" max="3850" width="4.77734375" style="2" customWidth="1"/>
    <col min="3851" max="4096" width="8.88671875" style="2"/>
    <col min="4097" max="4103" width="6.21875" style="2" customWidth="1"/>
    <col min="4104" max="4104" width="2.33203125" style="2" customWidth="1"/>
    <col min="4105" max="4105" width="7.88671875" style="2" customWidth="1"/>
    <col min="4106" max="4106" width="4.77734375" style="2" customWidth="1"/>
    <col min="4107" max="4352" width="8.88671875" style="2"/>
    <col min="4353" max="4359" width="6.21875" style="2" customWidth="1"/>
    <col min="4360" max="4360" width="2.33203125" style="2" customWidth="1"/>
    <col min="4361" max="4361" width="7.88671875" style="2" customWidth="1"/>
    <col min="4362" max="4362" width="4.77734375" style="2" customWidth="1"/>
    <col min="4363" max="4608" width="8.88671875" style="2"/>
    <col min="4609" max="4615" width="6.21875" style="2" customWidth="1"/>
    <col min="4616" max="4616" width="2.33203125" style="2" customWidth="1"/>
    <col min="4617" max="4617" width="7.88671875" style="2" customWidth="1"/>
    <col min="4618" max="4618" width="4.77734375" style="2" customWidth="1"/>
    <col min="4619" max="4864" width="8.88671875" style="2"/>
    <col min="4865" max="4871" width="6.21875" style="2" customWidth="1"/>
    <col min="4872" max="4872" width="2.33203125" style="2" customWidth="1"/>
    <col min="4873" max="4873" width="7.88671875" style="2" customWidth="1"/>
    <col min="4874" max="4874" width="4.77734375" style="2" customWidth="1"/>
    <col min="4875" max="5120" width="8.88671875" style="2"/>
    <col min="5121" max="5127" width="6.21875" style="2" customWidth="1"/>
    <col min="5128" max="5128" width="2.33203125" style="2" customWidth="1"/>
    <col min="5129" max="5129" width="7.88671875" style="2" customWidth="1"/>
    <col min="5130" max="5130" width="4.77734375" style="2" customWidth="1"/>
    <col min="5131" max="5376" width="8.88671875" style="2"/>
    <col min="5377" max="5383" width="6.21875" style="2" customWidth="1"/>
    <col min="5384" max="5384" width="2.33203125" style="2" customWidth="1"/>
    <col min="5385" max="5385" width="7.88671875" style="2" customWidth="1"/>
    <col min="5386" max="5386" width="4.77734375" style="2" customWidth="1"/>
    <col min="5387" max="5632" width="8.88671875" style="2"/>
    <col min="5633" max="5639" width="6.21875" style="2" customWidth="1"/>
    <col min="5640" max="5640" width="2.33203125" style="2" customWidth="1"/>
    <col min="5641" max="5641" width="7.88671875" style="2" customWidth="1"/>
    <col min="5642" max="5642" width="4.77734375" style="2" customWidth="1"/>
    <col min="5643" max="5888" width="8.88671875" style="2"/>
    <col min="5889" max="5895" width="6.21875" style="2" customWidth="1"/>
    <col min="5896" max="5896" width="2.33203125" style="2" customWidth="1"/>
    <col min="5897" max="5897" width="7.88671875" style="2" customWidth="1"/>
    <col min="5898" max="5898" width="4.77734375" style="2" customWidth="1"/>
    <col min="5899" max="6144" width="8.88671875" style="2"/>
    <col min="6145" max="6151" width="6.21875" style="2" customWidth="1"/>
    <col min="6152" max="6152" width="2.33203125" style="2" customWidth="1"/>
    <col min="6153" max="6153" width="7.88671875" style="2" customWidth="1"/>
    <col min="6154" max="6154" width="4.77734375" style="2" customWidth="1"/>
    <col min="6155" max="6400" width="8.88671875" style="2"/>
    <col min="6401" max="6407" width="6.21875" style="2" customWidth="1"/>
    <col min="6408" max="6408" width="2.33203125" style="2" customWidth="1"/>
    <col min="6409" max="6409" width="7.88671875" style="2" customWidth="1"/>
    <col min="6410" max="6410" width="4.77734375" style="2" customWidth="1"/>
    <col min="6411" max="6656" width="8.88671875" style="2"/>
    <col min="6657" max="6663" width="6.21875" style="2" customWidth="1"/>
    <col min="6664" max="6664" width="2.33203125" style="2" customWidth="1"/>
    <col min="6665" max="6665" width="7.88671875" style="2" customWidth="1"/>
    <col min="6666" max="6666" width="4.77734375" style="2" customWidth="1"/>
    <col min="6667" max="6912" width="8.88671875" style="2"/>
    <col min="6913" max="6919" width="6.21875" style="2" customWidth="1"/>
    <col min="6920" max="6920" width="2.33203125" style="2" customWidth="1"/>
    <col min="6921" max="6921" width="7.88671875" style="2" customWidth="1"/>
    <col min="6922" max="6922" width="4.77734375" style="2" customWidth="1"/>
    <col min="6923" max="7168" width="8.88671875" style="2"/>
    <col min="7169" max="7175" width="6.21875" style="2" customWidth="1"/>
    <col min="7176" max="7176" width="2.33203125" style="2" customWidth="1"/>
    <col min="7177" max="7177" width="7.88671875" style="2" customWidth="1"/>
    <col min="7178" max="7178" width="4.77734375" style="2" customWidth="1"/>
    <col min="7179" max="7424" width="8.88671875" style="2"/>
    <col min="7425" max="7431" width="6.21875" style="2" customWidth="1"/>
    <col min="7432" max="7432" width="2.33203125" style="2" customWidth="1"/>
    <col min="7433" max="7433" width="7.88671875" style="2" customWidth="1"/>
    <col min="7434" max="7434" width="4.77734375" style="2" customWidth="1"/>
    <col min="7435" max="7680" width="8.88671875" style="2"/>
    <col min="7681" max="7687" width="6.21875" style="2" customWidth="1"/>
    <col min="7688" max="7688" width="2.33203125" style="2" customWidth="1"/>
    <col min="7689" max="7689" width="7.88671875" style="2" customWidth="1"/>
    <col min="7690" max="7690" width="4.77734375" style="2" customWidth="1"/>
    <col min="7691" max="7936" width="8.88671875" style="2"/>
    <col min="7937" max="7943" width="6.21875" style="2" customWidth="1"/>
    <col min="7944" max="7944" width="2.33203125" style="2" customWidth="1"/>
    <col min="7945" max="7945" width="7.88671875" style="2" customWidth="1"/>
    <col min="7946" max="7946" width="4.77734375" style="2" customWidth="1"/>
    <col min="7947" max="8192" width="8.88671875" style="2"/>
    <col min="8193" max="8199" width="6.21875" style="2" customWidth="1"/>
    <col min="8200" max="8200" width="2.33203125" style="2" customWidth="1"/>
    <col min="8201" max="8201" width="7.88671875" style="2" customWidth="1"/>
    <col min="8202" max="8202" width="4.77734375" style="2" customWidth="1"/>
    <col min="8203" max="8448" width="8.88671875" style="2"/>
    <col min="8449" max="8455" width="6.21875" style="2" customWidth="1"/>
    <col min="8456" max="8456" width="2.33203125" style="2" customWidth="1"/>
    <col min="8457" max="8457" width="7.88671875" style="2" customWidth="1"/>
    <col min="8458" max="8458" width="4.77734375" style="2" customWidth="1"/>
    <col min="8459" max="8704" width="8.88671875" style="2"/>
    <col min="8705" max="8711" width="6.21875" style="2" customWidth="1"/>
    <col min="8712" max="8712" width="2.33203125" style="2" customWidth="1"/>
    <col min="8713" max="8713" width="7.88671875" style="2" customWidth="1"/>
    <col min="8714" max="8714" width="4.77734375" style="2" customWidth="1"/>
    <col min="8715" max="8960" width="8.88671875" style="2"/>
    <col min="8961" max="8967" width="6.21875" style="2" customWidth="1"/>
    <col min="8968" max="8968" width="2.33203125" style="2" customWidth="1"/>
    <col min="8969" max="8969" width="7.88671875" style="2" customWidth="1"/>
    <col min="8970" max="8970" width="4.77734375" style="2" customWidth="1"/>
    <col min="8971" max="9216" width="8.88671875" style="2"/>
    <col min="9217" max="9223" width="6.21875" style="2" customWidth="1"/>
    <col min="9224" max="9224" width="2.33203125" style="2" customWidth="1"/>
    <col min="9225" max="9225" width="7.88671875" style="2" customWidth="1"/>
    <col min="9226" max="9226" width="4.77734375" style="2" customWidth="1"/>
    <col min="9227" max="9472" width="8.88671875" style="2"/>
    <col min="9473" max="9479" width="6.21875" style="2" customWidth="1"/>
    <col min="9480" max="9480" width="2.33203125" style="2" customWidth="1"/>
    <col min="9481" max="9481" width="7.88671875" style="2" customWidth="1"/>
    <col min="9482" max="9482" width="4.77734375" style="2" customWidth="1"/>
    <col min="9483" max="9728" width="8.88671875" style="2"/>
    <col min="9729" max="9735" width="6.21875" style="2" customWidth="1"/>
    <col min="9736" max="9736" width="2.33203125" style="2" customWidth="1"/>
    <col min="9737" max="9737" width="7.88671875" style="2" customWidth="1"/>
    <col min="9738" max="9738" width="4.77734375" style="2" customWidth="1"/>
    <col min="9739" max="9984" width="8.88671875" style="2"/>
    <col min="9985" max="9991" width="6.21875" style="2" customWidth="1"/>
    <col min="9992" max="9992" width="2.33203125" style="2" customWidth="1"/>
    <col min="9993" max="9993" width="7.88671875" style="2" customWidth="1"/>
    <col min="9994" max="9994" width="4.77734375" style="2" customWidth="1"/>
    <col min="9995" max="10240" width="8.88671875" style="2"/>
    <col min="10241" max="10247" width="6.21875" style="2" customWidth="1"/>
    <col min="10248" max="10248" width="2.33203125" style="2" customWidth="1"/>
    <col min="10249" max="10249" width="7.88671875" style="2" customWidth="1"/>
    <col min="10250" max="10250" width="4.77734375" style="2" customWidth="1"/>
    <col min="10251" max="10496" width="8.88671875" style="2"/>
    <col min="10497" max="10503" width="6.21875" style="2" customWidth="1"/>
    <col min="10504" max="10504" width="2.33203125" style="2" customWidth="1"/>
    <col min="10505" max="10505" width="7.88671875" style="2" customWidth="1"/>
    <col min="10506" max="10506" width="4.77734375" style="2" customWidth="1"/>
    <col min="10507" max="10752" width="8.88671875" style="2"/>
    <col min="10753" max="10759" width="6.21875" style="2" customWidth="1"/>
    <col min="10760" max="10760" width="2.33203125" style="2" customWidth="1"/>
    <col min="10761" max="10761" width="7.88671875" style="2" customWidth="1"/>
    <col min="10762" max="10762" width="4.77734375" style="2" customWidth="1"/>
    <col min="10763" max="11008" width="8.88671875" style="2"/>
    <col min="11009" max="11015" width="6.21875" style="2" customWidth="1"/>
    <col min="11016" max="11016" width="2.33203125" style="2" customWidth="1"/>
    <col min="11017" max="11017" width="7.88671875" style="2" customWidth="1"/>
    <col min="11018" max="11018" width="4.77734375" style="2" customWidth="1"/>
    <col min="11019" max="11264" width="8.88671875" style="2"/>
    <col min="11265" max="11271" width="6.21875" style="2" customWidth="1"/>
    <col min="11272" max="11272" width="2.33203125" style="2" customWidth="1"/>
    <col min="11273" max="11273" width="7.88671875" style="2" customWidth="1"/>
    <col min="11274" max="11274" width="4.77734375" style="2" customWidth="1"/>
    <col min="11275" max="11520" width="8.88671875" style="2"/>
    <col min="11521" max="11527" width="6.21875" style="2" customWidth="1"/>
    <col min="11528" max="11528" width="2.33203125" style="2" customWidth="1"/>
    <col min="11529" max="11529" width="7.88671875" style="2" customWidth="1"/>
    <col min="11530" max="11530" width="4.77734375" style="2" customWidth="1"/>
    <col min="11531" max="11776" width="8.88671875" style="2"/>
    <col min="11777" max="11783" width="6.21875" style="2" customWidth="1"/>
    <col min="11784" max="11784" width="2.33203125" style="2" customWidth="1"/>
    <col min="11785" max="11785" width="7.88671875" style="2" customWidth="1"/>
    <col min="11786" max="11786" width="4.77734375" style="2" customWidth="1"/>
    <col min="11787" max="12032" width="8.88671875" style="2"/>
    <col min="12033" max="12039" width="6.21875" style="2" customWidth="1"/>
    <col min="12040" max="12040" width="2.33203125" style="2" customWidth="1"/>
    <col min="12041" max="12041" width="7.88671875" style="2" customWidth="1"/>
    <col min="12042" max="12042" width="4.77734375" style="2" customWidth="1"/>
    <col min="12043" max="12288" width="8.88671875" style="2"/>
    <col min="12289" max="12295" width="6.21875" style="2" customWidth="1"/>
    <col min="12296" max="12296" width="2.33203125" style="2" customWidth="1"/>
    <col min="12297" max="12297" width="7.88671875" style="2" customWidth="1"/>
    <col min="12298" max="12298" width="4.77734375" style="2" customWidth="1"/>
    <col min="12299" max="12544" width="8.88671875" style="2"/>
    <col min="12545" max="12551" width="6.21875" style="2" customWidth="1"/>
    <col min="12552" max="12552" width="2.33203125" style="2" customWidth="1"/>
    <col min="12553" max="12553" width="7.88671875" style="2" customWidth="1"/>
    <col min="12554" max="12554" width="4.77734375" style="2" customWidth="1"/>
    <col min="12555" max="12800" width="8.88671875" style="2"/>
    <col min="12801" max="12807" width="6.21875" style="2" customWidth="1"/>
    <col min="12808" max="12808" width="2.33203125" style="2" customWidth="1"/>
    <col min="12809" max="12809" width="7.88671875" style="2" customWidth="1"/>
    <col min="12810" max="12810" width="4.77734375" style="2" customWidth="1"/>
    <col min="12811" max="13056" width="8.88671875" style="2"/>
    <col min="13057" max="13063" width="6.21875" style="2" customWidth="1"/>
    <col min="13064" max="13064" width="2.33203125" style="2" customWidth="1"/>
    <col min="13065" max="13065" width="7.88671875" style="2" customWidth="1"/>
    <col min="13066" max="13066" width="4.77734375" style="2" customWidth="1"/>
    <col min="13067" max="13312" width="8.88671875" style="2"/>
    <col min="13313" max="13319" width="6.21875" style="2" customWidth="1"/>
    <col min="13320" max="13320" width="2.33203125" style="2" customWidth="1"/>
    <col min="13321" max="13321" width="7.88671875" style="2" customWidth="1"/>
    <col min="13322" max="13322" width="4.77734375" style="2" customWidth="1"/>
    <col min="13323" max="13568" width="8.88671875" style="2"/>
    <col min="13569" max="13575" width="6.21875" style="2" customWidth="1"/>
    <col min="13576" max="13576" width="2.33203125" style="2" customWidth="1"/>
    <col min="13577" max="13577" width="7.88671875" style="2" customWidth="1"/>
    <col min="13578" max="13578" width="4.77734375" style="2" customWidth="1"/>
    <col min="13579" max="13824" width="8.88671875" style="2"/>
    <col min="13825" max="13831" width="6.21875" style="2" customWidth="1"/>
    <col min="13832" max="13832" width="2.33203125" style="2" customWidth="1"/>
    <col min="13833" max="13833" width="7.88671875" style="2" customWidth="1"/>
    <col min="13834" max="13834" width="4.77734375" style="2" customWidth="1"/>
    <col min="13835" max="14080" width="8.88671875" style="2"/>
    <col min="14081" max="14087" width="6.21875" style="2" customWidth="1"/>
    <col min="14088" max="14088" width="2.33203125" style="2" customWidth="1"/>
    <col min="14089" max="14089" width="7.88671875" style="2" customWidth="1"/>
    <col min="14090" max="14090" width="4.77734375" style="2" customWidth="1"/>
    <col min="14091" max="14336" width="8.88671875" style="2"/>
    <col min="14337" max="14343" width="6.21875" style="2" customWidth="1"/>
    <col min="14344" max="14344" width="2.33203125" style="2" customWidth="1"/>
    <col min="14345" max="14345" width="7.88671875" style="2" customWidth="1"/>
    <col min="14346" max="14346" width="4.77734375" style="2" customWidth="1"/>
    <col min="14347" max="14592" width="8.88671875" style="2"/>
    <col min="14593" max="14599" width="6.21875" style="2" customWidth="1"/>
    <col min="14600" max="14600" width="2.33203125" style="2" customWidth="1"/>
    <col min="14601" max="14601" width="7.88671875" style="2" customWidth="1"/>
    <col min="14602" max="14602" width="4.77734375" style="2" customWidth="1"/>
    <col min="14603" max="14848" width="8.88671875" style="2"/>
    <col min="14849" max="14855" width="6.21875" style="2" customWidth="1"/>
    <col min="14856" max="14856" width="2.33203125" style="2" customWidth="1"/>
    <col min="14857" max="14857" width="7.88671875" style="2" customWidth="1"/>
    <col min="14858" max="14858" width="4.77734375" style="2" customWidth="1"/>
    <col min="14859" max="15104" width="8.88671875" style="2"/>
    <col min="15105" max="15111" width="6.21875" style="2" customWidth="1"/>
    <col min="15112" max="15112" width="2.33203125" style="2" customWidth="1"/>
    <col min="15113" max="15113" width="7.88671875" style="2" customWidth="1"/>
    <col min="15114" max="15114" width="4.77734375" style="2" customWidth="1"/>
    <col min="15115" max="15360" width="8.88671875" style="2"/>
    <col min="15361" max="15367" width="6.21875" style="2" customWidth="1"/>
    <col min="15368" max="15368" width="2.33203125" style="2" customWidth="1"/>
    <col min="15369" max="15369" width="7.88671875" style="2" customWidth="1"/>
    <col min="15370" max="15370" width="4.77734375" style="2" customWidth="1"/>
    <col min="15371" max="15616" width="8.88671875" style="2"/>
    <col min="15617" max="15623" width="6.21875" style="2" customWidth="1"/>
    <col min="15624" max="15624" width="2.33203125" style="2" customWidth="1"/>
    <col min="15625" max="15625" width="7.88671875" style="2" customWidth="1"/>
    <col min="15626" max="15626" width="4.77734375" style="2" customWidth="1"/>
    <col min="15627" max="15872" width="8.88671875" style="2"/>
    <col min="15873" max="15879" width="6.21875" style="2" customWidth="1"/>
    <col min="15880" max="15880" width="2.33203125" style="2" customWidth="1"/>
    <col min="15881" max="15881" width="7.88671875" style="2" customWidth="1"/>
    <col min="15882" max="15882" width="4.77734375" style="2" customWidth="1"/>
    <col min="15883" max="16128" width="8.88671875" style="2"/>
    <col min="16129" max="16135" width="6.21875" style="2" customWidth="1"/>
    <col min="16136" max="16136" width="2.33203125" style="2" customWidth="1"/>
    <col min="16137" max="16137" width="7.88671875" style="2" customWidth="1"/>
    <col min="16138" max="16138" width="4.77734375" style="2" customWidth="1"/>
    <col min="16139" max="16384" width="8.88671875" style="2"/>
  </cols>
  <sheetData>
    <row r="1" spans="1:10" x14ac:dyDescent="0.25">
      <c r="A1" s="3" t="s">
        <v>0</v>
      </c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2" t="s">
        <v>1</v>
      </c>
    </row>
    <row r="2" spans="1:10" x14ac:dyDescent="0.25">
      <c r="A2" s="5">
        <v>0</v>
      </c>
      <c r="B2" s="48">
        <f t="shared" ref="B2:G12" si="0">_xlfn.T.DIST.2T($A2,B$1)</f>
        <v>1</v>
      </c>
      <c r="C2" s="48">
        <f t="shared" si="0"/>
        <v>1</v>
      </c>
      <c r="D2" s="48">
        <f t="shared" si="0"/>
        <v>1</v>
      </c>
      <c r="E2" s="48">
        <f t="shared" si="0"/>
        <v>1</v>
      </c>
      <c r="F2" s="48">
        <f t="shared" si="0"/>
        <v>1</v>
      </c>
      <c r="G2" s="48">
        <f t="shared" si="0"/>
        <v>1</v>
      </c>
      <c r="I2" s="6" t="s">
        <v>2</v>
      </c>
    </row>
    <row r="3" spans="1:10" x14ac:dyDescent="0.25">
      <c r="A3" s="5">
        <v>0.5</v>
      </c>
      <c r="B3" s="48">
        <f t="shared" si="0"/>
        <v>0.70483276469913347</v>
      </c>
      <c r="C3" s="48">
        <f t="shared" si="0"/>
        <v>0.66666666666666663</v>
      </c>
      <c r="D3" s="48">
        <f t="shared" si="0"/>
        <v>0.63829887164092913</v>
      </c>
      <c r="E3" s="48">
        <f t="shared" si="0"/>
        <v>0.62789360574297293</v>
      </c>
      <c r="F3" s="48">
        <f t="shared" si="0"/>
        <v>0.62253184228102354</v>
      </c>
      <c r="G3" s="48">
        <f t="shared" si="0"/>
        <v>0.62072300488512733</v>
      </c>
    </row>
    <row r="4" spans="1:10" x14ac:dyDescent="0.25">
      <c r="A4" s="5">
        <v>1</v>
      </c>
      <c r="B4" s="48">
        <f t="shared" si="0"/>
        <v>0.50000000000000011</v>
      </c>
      <c r="C4" s="48">
        <f t="shared" si="0"/>
        <v>0.42264973081037416</v>
      </c>
      <c r="D4" s="48">
        <f t="shared" si="0"/>
        <v>0.36321746764912277</v>
      </c>
      <c r="E4" s="48">
        <f t="shared" si="0"/>
        <v>0.34089313230205986</v>
      </c>
      <c r="F4" s="48">
        <f t="shared" si="0"/>
        <v>0.32925657717170909</v>
      </c>
      <c r="G4" s="48">
        <f t="shared" si="0"/>
        <v>0.32530861542602985</v>
      </c>
      <c r="I4" s="67" t="s">
        <v>29</v>
      </c>
      <c r="J4" s="67"/>
    </row>
    <row r="5" spans="1:10" x14ac:dyDescent="0.25">
      <c r="A5" s="5">
        <v>1.5</v>
      </c>
      <c r="B5" s="48">
        <f t="shared" si="0"/>
        <v>0.3743340836219976</v>
      </c>
      <c r="C5" s="48">
        <f t="shared" si="0"/>
        <v>0.27239312489100109</v>
      </c>
      <c r="D5" s="48">
        <f t="shared" si="0"/>
        <v>0.19390368024247351</v>
      </c>
      <c r="E5" s="48">
        <f t="shared" si="0"/>
        <v>0.16450732644544028</v>
      </c>
      <c r="F5" s="48">
        <f t="shared" si="0"/>
        <v>0.14923577116925243</v>
      </c>
      <c r="G5" s="48">
        <f t="shared" si="0"/>
        <v>0.14406592912864594</v>
      </c>
      <c r="I5" s="67"/>
      <c r="J5" s="67"/>
    </row>
    <row r="6" spans="1:10" x14ac:dyDescent="0.25">
      <c r="A6" s="5">
        <v>2</v>
      </c>
      <c r="B6" s="48">
        <f t="shared" si="0"/>
        <v>0.29516723530086653</v>
      </c>
      <c r="C6" s="48">
        <f t="shared" si="0"/>
        <v>0.18350341907227397</v>
      </c>
      <c r="D6" s="48">
        <f t="shared" si="0"/>
        <v>0.10193947882985836</v>
      </c>
      <c r="E6" s="48">
        <f t="shared" si="0"/>
        <v>7.3388034770740407E-2</v>
      </c>
      <c r="F6" s="48">
        <f t="shared" si="0"/>
        <v>5.9265535446570504E-2</v>
      </c>
      <c r="G6" s="48">
        <f t="shared" si="0"/>
        <v>5.4625044962983073E-2</v>
      </c>
      <c r="I6" s="67"/>
      <c r="J6" s="67"/>
    </row>
    <row r="7" spans="1:10" x14ac:dyDescent="0.25">
      <c r="A7" s="5">
        <v>2.5</v>
      </c>
      <c r="B7" s="48">
        <f t="shared" si="0"/>
        <v>0.24223788318168682</v>
      </c>
      <c r="C7" s="48">
        <f t="shared" si="0"/>
        <v>0.1296117202215108</v>
      </c>
      <c r="D7" s="48">
        <f t="shared" si="0"/>
        <v>5.4490099342376232E-2</v>
      </c>
      <c r="E7" s="48">
        <f t="shared" si="0"/>
        <v>3.1446844236608797E-2</v>
      </c>
      <c r="F7" s="48">
        <f t="shared" si="0"/>
        <v>2.1233545439132379E-2</v>
      </c>
      <c r="G7" s="48">
        <f t="shared" si="0"/>
        <v>1.8115649068066682E-2</v>
      </c>
      <c r="I7" s="67"/>
      <c r="J7" s="67"/>
    </row>
    <row r="8" spans="1:10" x14ac:dyDescent="0.25">
      <c r="A8" s="5">
        <v>3</v>
      </c>
      <c r="B8" s="48">
        <f t="shared" si="0"/>
        <v>0.2048327646991335</v>
      </c>
      <c r="C8" s="48">
        <f t="shared" si="0"/>
        <v>9.5465966266709223E-2</v>
      </c>
      <c r="D8" s="48">
        <f t="shared" si="0"/>
        <v>3.0099247897462586E-2</v>
      </c>
      <c r="E8" s="48">
        <f t="shared" si="0"/>
        <v>1.3343655022569569E-2</v>
      </c>
      <c r="F8" s="48">
        <f t="shared" si="0"/>
        <v>7.0758987912111085E-3</v>
      </c>
      <c r="G8" s="48">
        <f t="shared" si="0"/>
        <v>5.3899640656519532E-3</v>
      </c>
      <c r="I8" s="67"/>
      <c r="J8" s="67"/>
    </row>
    <row r="9" spans="1:10" x14ac:dyDescent="0.25">
      <c r="A9" s="5">
        <v>3.5</v>
      </c>
      <c r="B9" s="48">
        <f t="shared" si="0"/>
        <v>0.17717106556580953</v>
      </c>
      <c r="C9" s="48">
        <f t="shared" si="0"/>
        <v>7.2827350054469275E-2</v>
      </c>
      <c r="D9" s="48">
        <f t="shared" si="0"/>
        <v>1.7284431785293354E-2</v>
      </c>
      <c r="E9" s="48">
        <f t="shared" si="0"/>
        <v>5.7265054298852132E-3</v>
      </c>
      <c r="F9" s="48">
        <f t="shared" si="0"/>
        <v>2.2551231530571658E-3</v>
      </c>
      <c r="G9" s="48">
        <f t="shared" si="0"/>
        <v>1.4768074376442513E-3</v>
      </c>
      <c r="I9" s="67"/>
      <c r="J9" s="67"/>
    </row>
    <row r="10" spans="1:10" x14ac:dyDescent="0.25">
      <c r="A10" s="5">
        <v>4</v>
      </c>
      <c r="B10" s="48">
        <f t="shared" si="0"/>
        <v>0.15595826075473862</v>
      </c>
      <c r="C10" s="48">
        <f t="shared" si="0"/>
        <v>5.7190958417936644E-2</v>
      </c>
      <c r="D10" s="48">
        <f t="shared" si="0"/>
        <v>1.0323415480831452E-2</v>
      </c>
      <c r="E10" s="48">
        <f t="shared" si="0"/>
        <v>2.5183326247366928E-3</v>
      </c>
      <c r="F10" s="48">
        <f t="shared" si="0"/>
        <v>7.0352329312831834E-4</v>
      </c>
      <c r="G10" s="48">
        <f t="shared" si="0"/>
        <v>3.8184563608375675E-4</v>
      </c>
      <c r="I10" s="67"/>
      <c r="J10" s="67"/>
    </row>
    <row r="11" spans="1:10" x14ac:dyDescent="0.25">
      <c r="A11" s="5">
        <v>4.5</v>
      </c>
      <c r="B11" s="48">
        <f t="shared" si="0"/>
        <v>0.13920897454612791</v>
      </c>
      <c r="C11" s="48">
        <f t="shared" si="0"/>
        <v>4.6001907994276017E-2</v>
      </c>
      <c r="D11" s="48">
        <f t="shared" si="0"/>
        <v>6.3995363463242938E-3</v>
      </c>
      <c r="E11" s="48">
        <f t="shared" si="0"/>
        <v>1.1431050868040647E-3</v>
      </c>
      <c r="F11" s="48">
        <f t="shared" si="0"/>
        <v>2.1877121173718246E-4</v>
      </c>
      <c r="G11" s="48">
        <f t="shared" si="0"/>
        <v>9.519359392112461E-5</v>
      </c>
      <c r="I11" s="67"/>
      <c r="J11" s="67"/>
    </row>
    <row r="12" spans="1:10" x14ac:dyDescent="0.25">
      <c r="A12" s="5">
        <v>5</v>
      </c>
      <c r="B12" s="48">
        <f t="shared" si="0"/>
        <v>0.1256659163780024</v>
      </c>
      <c r="C12" s="48">
        <f t="shared" si="0"/>
        <v>3.7749551350623717E-2</v>
      </c>
      <c r="D12" s="48">
        <f t="shared" si="0"/>
        <v>4.1047159800533242E-3</v>
      </c>
      <c r="E12" s="48">
        <f t="shared" si="0"/>
        <v>5.3733360275645225E-4</v>
      </c>
      <c r="F12" s="48">
        <f t="shared" si="0"/>
        <v>6.8730285795421929E-5</v>
      </c>
      <c r="G12" s="48">
        <f t="shared" si="0"/>
        <v>2.3296685467007776E-5</v>
      </c>
      <c r="I12" s="67"/>
      <c r="J12" s="67"/>
    </row>
    <row r="14" spans="1:10" x14ac:dyDescent="0.25">
      <c r="A14" s="3"/>
      <c r="B14" s="4">
        <v>1</v>
      </c>
      <c r="C14" s="4">
        <v>2</v>
      </c>
      <c r="D14" s="4">
        <v>5</v>
      </c>
      <c r="E14" s="4">
        <v>10</v>
      </c>
      <c r="F14" s="4">
        <v>20</v>
      </c>
      <c r="G14" s="4">
        <v>30</v>
      </c>
    </row>
    <row r="15" spans="1:10" x14ac:dyDescent="0.25">
      <c r="A15" s="5">
        <v>0</v>
      </c>
      <c r="B15" s="48">
        <f t="shared" ref="B15:G25" si="1">_xlfn.T.DIST.RT($A15,B$14)</f>
        <v>0.5</v>
      </c>
      <c r="C15" s="48">
        <f t="shared" si="1"/>
        <v>0.5</v>
      </c>
      <c r="D15" s="48">
        <f t="shared" si="1"/>
        <v>0.5</v>
      </c>
      <c r="E15" s="48">
        <f t="shared" si="1"/>
        <v>0.5</v>
      </c>
      <c r="F15" s="48">
        <f t="shared" si="1"/>
        <v>0.5</v>
      </c>
      <c r="G15" s="48">
        <f t="shared" si="1"/>
        <v>0.5</v>
      </c>
    </row>
    <row r="16" spans="1:10" x14ac:dyDescent="0.25">
      <c r="A16" s="5">
        <v>0.5</v>
      </c>
      <c r="B16" s="48">
        <f t="shared" si="1"/>
        <v>0.35241638234956674</v>
      </c>
      <c r="C16" s="48">
        <f t="shared" si="1"/>
        <v>0.33333333333333331</v>
      </c>
      <c r="D16" s="48">
        <f t="shared" si="1"/>
        <v>0.31914943582046457</v>
      </c>
      <c r="E16" s="48">
        <f t="shared" si="1"/>
        <v>0.31394680287148646</v>
      </c>
      <c r="F16" s="48">
        <f t="shared" si="1"/>
        <v>0.31126592114051177</v>
      </c>
      <c r="G16" s="48">
        <f t="shared" si="1"/>
        <v>0.31036150244256366</v>
      </c>
    </row>
    <row r="17" spans="1:7" x14ac:dyDescent="0.25">
      <c r="A17" s="5">
        <v>1</v>
      </c>
      <c r="B17" s="48">
        <f t="shared" si="1"/>
        <v>0.25000000000000006</v>
      </c>
      <c r="C17" s="48">
        <f t="shared" si="1"/>
        <v>0.21132486540518708</v>
      </c>
      <c r="D17" s="48">
        <f t="shared" si="1"/>
        <v>0.18160873382456139</v>
      </c>
      <c r="E17" s="48">
        <f t="shared" si="1"/>
        <v>0.17044656615102993</v>
      </c>
      <c r="F17" s="48">
        <f t="shared" si="1"/>
        <v>0.16462828858585454</v>
      </c>
      <c r="G17" s="48">
        <f t="shared" si="1"/>
        <v>0.16265430771301492</v>
      </c>
    </row>
    <row r="18" spans="1:7" x14ac:dyDescent="0.25">
      <c r="A18" s="5">
        <v>1.5</v>
      </c>
      <c r="B18" s="48">
        <f t="shared" si="1"/>
        <v>0.1871670418109988</v>
      </c>
      <c r="C18" s="48">
        <f t="shared" si="1"/>
        <v>0.13619656244550055</v>
      </c>
      <c r="D18" s="48">
        <f t="shared" si="1"/>
        <v>9.6951840121236754E-2</v>
      </c>
      <c r="E18" s="48">
        <f t="shared" si="1"/>
        <v>8.2253663222720139E-2</v>
      </c>
      <c r="F18" s="48">
        <f t="shared" si="1"/>
        <v>7.4617885584626217E-2</v>
      </c>
      <c r="G18" s="48">
        <f t="shared" si="1"/>
        <v>7.2032964564322968E-2</v>
      </c>
    </row>
    <row r="19" spans="1:7" x14ac:dyDescent="0.25">
      <c r="A19" s="5">
        <v>2</v>
      </c>
      <c r="B19" s="48">
        <f t="shared" si="1"/>
        <v>0.14758361765043326</v>
      </c>
      <c r="C19" s="48">
        <f t="shared" si="1"/>
        <v>9.1751709536136983E-2</v>
      </c>
      <c r="D19" s="48">
        <f t="shared" si="1"/>
        <v>5.0969739414929181E-2</v>
      </c>
      <c r="E19" s="48">
        <f t="shared" si="1"/>
        <v>3.6694017385370203E-2</v>
      </c>
      <c r="F19" s="48">
        <f t="shared" si="1"/>
        <v>2.9632767723285252E-2</v>
      </c>
      <c r="G19" s="48">
        <f t="shared" si="1"/>
        <v>2.7312522481491536E-2</v>
      </c>
    </row>
    <row r="20" spans="1:7" x14ac:dyDescent="0.25">
      <c r="A20" s="5">
        <v>2.5</v>
      </c>
      <c r="B20" s="48">
        <f t="shared" si="1"/>
        <v>0.12111894159084341</v>
      </c>
      <c r="C20" s="48">
        <f t="shared" si="1"/>
        <v>6.4805860110755398E-2</v>
      </c>
      <c r="D20" s="48">
        <f t="shared" si="1"/>
        <v>2.7245049671188116E-2</v>
      </c>
      <c r="E20" s="48">
        <f t="shared" si="1"/>
        <v>1.5723422118304398E-2</v>
      </c>
      <c r="F20" s="48">
        <f t="shared" si="1"/>
        <v>1.061677271956619E-2</v>
      </c>
      <c r="G20" s="48">
        <f t="shared" si="1"/>
        <v>9.0578245340333409E-3</v>
      </c>
    </row>
    <row r="21" spans="1:7" x14ac:dyDescent="0.25">
      <c r="A21" s="5">
        <v>3</v>
      </c>
      <c r="B21" s="48">
        <f t="shared" si="1"/>
        <v>0.10241638234956675</v>
      </c>
      <c r="C21" s="48">
        <f t="shared" si="1"/>
        <v>4.7732983133354612E-2</v>
      </c>
      <c r="D21" s="48">
        <f t="shared" si="1"/>
        <v>1.5049623948731293E-2</v>
      </c>
      <c r="E21" s="48">
        <f t="shared" si="1"/>
        <v>6.6718275112847844E-3</v>
      </c>
      <c r="F21" s="48">
        <f t="shared" si="1"/>
        <v>3.5379493956055543E-3</v>
      </c>
      <c r="G21" s="48">
        <f t="shared" si="1"/>
        <v>2.6949820328259766E-3</v>
      </c>
    </row>
    <row r="22" spans="1:7" x14ac:dyDescent="0.25">
      <c r="A22" s="5">
        <v>3.5</v>
      </c>
      <c r="B22" s="48">
        <f t="shared" si="1"/>
        <v>8.8585532782904763E-2</v>
      </c>
      <c r="C22" s="48">
        <f t="shared" si="1"/>
        <v>3.6413675027234638E-2</v>
      </c>
      <c r="D22" s="48">
        <f t="shared" si="1"/>
        <v>8.642215892646677E-3</v>
      </c>
      <c r="E22" s="48">
        <f t="shared" si="1"/>
        <v>2.8632527149426066E-3</v>
      </c>
      <c r="F22" s="48">
        <f t="shared" si="1"/>
        <v>1.1275615765285829E-3</v>
      </c>
      <c r="G22" s="48">
        <f t="shared" si="1"/>
        <v>7.3840371882212563E-4</v>
      </c>
    </row>
    <row r="23" spans="1:7" x14ac:dyDescent="0.25">
      <c r="A23" s="5">
        <v>4</v>
      </c>
      <c r="B23" s="48">
        <f t="shared" si="1"/>
        <v>7.797913037736931E-2</v>
      </c>
      <c r="C23" s="48">
        <f t="shared" si="1"/>
        <v>2.8595479208968322E-2</v>
      </c>
      <c r="D23" s="48">
        <f t="shared" si="1"/>
        <v>5.1617077404157259E-3</v>
      </c>
      <c r="E23" s="48">
        <f t="shared" si="1"/>
        <v>1.2591663123683464E-3</v>
      </c>
      <c r="F23" s="48">
        <f t="shared" si="1"/>
        <v>3.5176164656415917E-4</v>
      </c>
      <c r="G23" s="48">
        <f t="shared" si="1"/>
        <v>1.9092281804187838E-4</v>
      </c>
    </row>
    <row r="24" spans="1:7" x14ac:dyDescent="0.25">
      <c r="A24" s="5">
        <v>4.5</v>
      </c>
      <c r="B24" s="48">
        <f t="shared" si="1"/>
        <v>6.9604487273063953E-2</v>
      </c>
      <c r="C24" s="48">
        <f t="shared" si="1"/>
        <v>2.3000953997138009E-2</v>
      </c>
      <c r="D24" s="48">
        <f t="shared" si="1"/>
        <v>3.1997681731621469E-3</v>
      </c>
      <c r="E24" s="48">
        <f t="shared" si="1"/>
        <v>5.7155254340203237E-4</v>
      </c>
      <c r="F24" s="48">
        <f t="shared" si="1"/>
        <v>1.0938560586859123E-4</v>
      </c>
      <c r="G24" s="48">
        <f t="shared" si="1"/>
        <v>4.7596796960562305E-5</v>
      </c>
    </row>
    <row r="25" spans="1:7" x14ac:dyDescent="0.25">
      <c r="A25" s="5">
        <v>5</v>
      </c>
      <c r="B25" s="48">
        <f t="shared" si="1"/>
        <v>6.2832958189001198E-2</v>
      </c>
      <c r="C25" s="48">
        <f t="shared" si="1"/>
        <v>1.8874775675311858E-2</v>
      </c>
      <c r="D25" s="48">
        <f t="shared" si="1"/>
        <v>2.0523579900266621E-3</v>
      </c>
      <c r="E25" s="48">
        <f t="shared" si="1"/>
        <v>2.6866680137822613E-4</v>
      </c>
      <c r="F25" s="48">
        <f t="shared" si="1"/>
        <v>3.4365142897710965E-5</v>
      </c>
      <c r="G25" s="48">
        <f t="shared" si="1"/>
        <v>1.1648342733503888E-5</v>
      </c>
    </row>
  </sheetData>
  <mergeCells count="1">
    <mergeCell ref="I4:J12"/>
  </mergeCells>
  <conditionalFormatting sqref="B2:G12">
    <cfRule type="expression" dxfId="5" priority="2">
      <formula>B2&lt;0.05</formula>
    </cfRule>
  </conditionalFormatting>
  <conditionalFormatting sqref="B15:G25">
    <cfRule type="expression" dxfId="4" priority="1">
      <formula>B15&lt;0.025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zoomScale="110" zoomScaleNormal="110" workbookViewId="0"/>
  </sheetViews>
  <sheetFormatPr defaultRowHeight="15.75" x14ac:dyDescent="0.25"/>
  <cols>
    <col min="1" max="1" width="3.109375" style="2" bestFit="1" customWidth="1"/>
    <col min="2" max="7" width="5.6640625" style="2" bestFit="1" customWidth="1"/>
    <col min="8" max="8" width="2.33203125" style="2" customWidth="1"/>
    <col min="9" max="9" width="3.109375" style="2" bestFit="1" customWidth="1"/>
    <col min="10" max="15" width="4.88671875" style="2" bestFit="1" customWidth="1"/>
    <col min="16" max="16" width="5" style="2" customWidth="1"/>
    <col min="17" max="17" width="3.109375" style="2" bestFit="1" customWidth="1"/>
    <col min="18" max="20" width="5" style="2" bestFit="1" customWidth="1"/>
    <col min="21" max="23" width="5.6640625" style="2" bestFit="1" customWidth="1"/>
    <col min="24" max="24" width="3.88671875" style="2" customWidth="1"/>
    <col min="25" max="25" width="3.109375" style="2" bestFit="1" customWidth="1"/>
    <col min="26" max="28" width="4.88671875" style="2" bestFit="1" customWidth="1"/>
    <col min="29" max="31" width="5.6640625" style="2" bestFit="1" customWidth="1"/>
    <col min="32" max="254" width="8.88671875" style="2"/>
    <col min="255" max="261" width="6.21875" style="2" customWidth="1"/>
    <col min="262" max="262" width="2.33203125" style="2" customWidth="1"/>
    <col min="263" max="263" width="7.88671875" style="2" customWidth="1"/>
    <col min="264" max="264" width="4.77734375" style="2" customWidth="1"/>
    <col min="265" max="510" width="8.88671875" style="2"/>
    <col min="511" max="517" width="6.21875" style="2" customWidth="1"/>
    <col min="518" max="518" width="2.33203125" style="2" customWidth="1"/>
    <col min="519" max="519" width="7.88671875" style="2" customWidth="1"/>
    <col min="520" max="520" width="4.77734375" style="2" customWidth="1"/>
    <col min="521" max="766" width="8.88671875" style="2"/>
    <col min="767" max="773" width="6.21875" style="2" customWidth="1"/>
    <col min="774" max="774" width="2.33203125" style="2" customWidth="1"/>
    <col min="775" max="775" width="7.88671875" style="2" customWidth="1"/>
    <col min="776" max="776" width="4.77734375" style="2" customWidth="1"/>
    <col min="777" max="1022" width="8.88671875" style="2"/>
    <col min="1023" max="1029" width="6.21875" style="2" customWidth="1"/>
    <col min="1030" max="1030" width="2.33203125" style="2" customWidth="1"/>
    <col min="1031" max="1031" width="7.88671875" style="2" customWidth="1"/>
    <col min="1032" max="1032" width="4.77734375" style="2" customWidth="1"/>
    <col min="1033" max="1278" width="8.88671875" style="2"/>
    <col min="1279" max="1285" width="6.21875" style="2" customWidth="1"/>
    <col min="1286" max="1286" width="2.33203125" style="2" customWidth="1"/>
    <col min="1287" max="1287" width="7.88671875" style="2" customWidth="1"/>
    <col min="1288" max="1288" width="4.77734375" style="2" customWidth="1"/>
    <col min="1289" max="1534" width="8.88671875" style="2"/>
    <col min="1535" max="1541" width="6.21875" style="2" customWidth="1"/>
    <col min="1542" max="1542" width="2.33203125" style="2" customWidth="1"/>
    <col min="1543" max="1543" width="7.88671875" style="2" customWidth="1"/>
    <col min="1544" max="1544" width="4.77734375" style="2" customWidth="1"/>
    <col min="1545" max="1790" width="8.88671875" style="2"/>
    <col min="1791" max="1797" width="6.21875" style="2" customWidth="1"/>
    <col min="1798" max="1798" width="2.33203125" style="2" customWidth="1"/>
    <col min="1799" max="1799" width="7.88671875" style="2" customWidth="1"/>
    <col min="1800" max="1800" width="4.77734375" style="2" customWidth="1"/>
    <col min="1801" max="2046" width="8.88671875" style="2"/>
    <col min="2047" max="2053" width="6.21875" style="2" customWidth="1"/>
    <col min="2054" max="2054" width="2.33203125" style="2" customWidth="1"/>
    <col min="2055" max="2055" width="7.88671875" style="2" customWidth="1"/>
    <col min="2056" max="2056" width="4.77734375" style="2" customWidth="1"/>
    <col min="2057" max="2302" width="8.88671875" style="2"/>
    <col min="2303" max="2309" width="6.21875" style="2" customWidth="1"/>
    <col min="2310" max="2310" width="2.33203125" style="2" customWidth="1"/>
    <col min="2311" max="2311" width="7.88671875" style="2" customWidth="1"/>
    <col min="2312" max="2312" width="4.77734375" style="2" customWidth="1"/>
    <col min="2313" max="2558" width="8.88671875" style="2"/>
    <col min="2559" max="2565" width="6.21875" style="2" customWidth="1"/>
    <col min="2566" max="2566" width="2.33203125" style="2" customWidth="1"/>
    <col min="2567" max="2567" width="7.88671875" style="2" customWidth="1"/>
    <col min="2568" max="2568" width="4.77734375" style="2" customWidth="1"/>
    <col min="2569" max="2814" width="8.88671875" style="2"/>
    <col min="2815" max="2821" width="6.21875" style="2" customWidth="1"/>
    <col min="2822" max="2822" width="2.33203125" style="2" customWidth="1"/>
    <col min="2823" max="2823" width="7.88671875" style="2" customWidth="1"/>
    <col min="2824" max="2824" width="4.77734375" style="2" customWidth="1"/>
    <col min="2825" max="3070" width="8.88671875" style="2"/>
    <col min="3071" max="3077" width="6.21875" style="2" customWidth="1"/>
    <col min="3078" max="3078" width="2.33203125" style="2" customWidth="1"/>
    <col min="3079" max="3079" width="7.88671875" style="2" customWidth="1"/>
    <col min="3080" max="3080" width="4.77734375" style="2" customWidth="1"/>
    <col min="3081" max="3326" width="8.88671875" style="2"/>
    <col min="3327" max="3333" width="6.21875" style="2" customWidth="1"/>
    <col min="3334" max="3334" width="2.33203125" style="2" customWidth="1"/>
    <col min="3335" max="3335" width="7.88671875" style="2" customWidth="1"/>
    <col min="3336" max="3336" width="4.77734375" style="2" customWidth="1"/>
    <col min="3337" max="3582" width="8.88671875" style="2"/>
    <col min="3583" max="3589" width="6.21875" style="2" customWidth="1"/>
    <col min="3590" max="3590" width="2.33203125" style="2" customWidth="1"/>
    <col min="3591" max="3591" width="7.88671875" style="2" customWidth="1"/>
    <col min="3592" max="3592" width="4.77734375" style="2" customWidth="1"/>
    <col min="3593" max="3838" width="8.88671875" style="2"/>
    <col min="3839" max="3845" width="6.21875" style="2" customWidth="1"/>
    <col min="3846" max="3846" width="2.33203125" style="2" customWidth="1"/>
    <col min="3847" max="3847" width="7.88671875" style="2" customWidth="1"/>
    <col min="3848" max="3848" width="4.77734375" style="2" customWidth="1"/>
    <col min="3849" max="4094" width="8.88671875" style="2"/>
    <col min="4095" max="4101" width="6.21875" style="2" customWidth="1"/>
    <col min="4102" max="4102" width="2.33203125" style="2" customWidth="1"/>
    <col min="4103" max="4103" width="7.88671875" style="2" customWidth="1"/>
    <col min="4104" max="4104" width="4.77734375" style="2" customWidth="1"/>
    <col min="4105" max="4350" width="8.88671875" style="2"/>
    <col min="4351" max="4357" width="6.21875" style="2" customWidth="1"/>
    <col min="4358" max="4358" width="2.33203125" style="2" customWidth="1"/>
    <col min="4359" max="4359" width="7.88671875" style="2" customWidth="1"/>
    <col min="4360" max="4360" width="4.77734375" style="2" customWidth="1"/>
    <col min="4361" max="4606" width="8.88671875" style="2"/>
    <col min="4607" max="4613" width="6.21875" style="2" customWidth="1"/>
    <col min="4614" max="4614" width="2.33203125" style="2" customWidth="1"/>
    <col min="4615" max="4615" width="7.88671875" style="2" customWidth="1"/>
    <col min="4616" max="4616" width="4.77734375" style="2" customWidth="1"/>
    <col min="4617" max="4862" width="8.88671875" style="2"/>
    <col min="4863" max="4869" width="6.21875" style="2" customWidth="1"/>
    <col min="4870" max="4870" width="2.33203125" style="2" customWidth="1"/>
    <col min="4871" max="4871" width="7.88671875" style="2" customWidth="1"/>
    <col min="4872" max="4872" width="4.77734375" style="2" customWidth="1"/>
    <col min="4873" max="5118" width="8.88671875" style="2"/>
    <col min="5119" max="5125" width="6.21875" style="2" customWidth="1"/>
    <col min="5126" max="5126" width="2.33203125" style="2" customWidth="1"/>
    <col min="5127" max="5127" width="7.88671875" style="2" customWidth="1"/>
    <col min="5128" max="5128" width="4.77734375" style="2" customWidth="1"/>
    <col min="5129" max="5374" width="8.88671875" style="2"/>
    <col min="5375" max="5381" width="6.21875" style="2" customWidth="1"/>
    <col min="5382" max="5382" width="2.33203125" style="2" customWidth="1"/>
    <col min="5383" max="5383" width="7.88671875" style="2" customWidth="1"/>
    <col min="5384" max="5384" width="4.77734375" style="2" customWidth="1"/>
    <col min="5385" max="5630" width="8.88671875" style="2"/>
    <col min="5631" max="5637" width="6.21875" style="2" customWidth="1"/>
    <col min="5638" max="5638" width="2.33203125" style="2" customWidth="1"/>
    <col min="5639" max="5639" width="7.88671875" style="2" customWidth="1"/>
    <col min="5640" max="5640" width="4.77734375" style="2" customWidth="1"/>
    <col min="5641" max="5886" width="8.88671875" style="2"/>
    <col min="5887" max="5893" width="6.21875" style="2" customWidth="1"/>
    <col min="5894" max="5894" width="2.33203125" style="2" customWidth="1"/>
    <col min="5895" max="5895" width="7.88671875" style="2" customWidth="1"/>
    <col min="5896" max="5896" width="4.77734375" style="2" customWidth="1"/>
    <col min="5897" max="6142" width="8.88671875" style="2"/>
    <col min="6143" max="6149" width="6.21875" style="2" customWidth="1"/>
    <col min="6150" max="6150" width="2.33203125" style="2" customWidth="1"/>
    <col min="6151" max="6151" width="7.88671875" style="2" customWidth="1"/>
    <col min="6152" max="6152" width="4.77734375" style="2" customWidth="1"/>
    <col min="6153" max="6398" width="8.88671875" style="2"/>
    <col min="6399" max="6405" width="6.21875" style="2" customWidth="1"/>
    <col min="6406" max="6406" width="2.33203125" style="2" customWidth="1"/>
    <col min="6407" max="6407" width="7.88671875" style="2" customWidth="1"/>
    <col min="6408" max="6408" width="4.77734375" style="2" customWidth="1"/>
    <col min="6409" max="6654" width="8.88671875" style="2"/>
    <col min="6655" max="6661" width="6.21875" style="2" customWidth="1"/>
    <col min="6662" max="6662" width="2.33203125" style="2" customWidth="1"/>
    <col min="6663" max="6663" width="7.88671875" style="2" customWidth="1"/>
    <col min="6664" max="6664" width="4.77734375" style="2" customWidth="1"/>
    <col min="6665" max="6910" width="8.88671875" style="2"/>
    <col min="6911" max="6917" width="6.21875" style="2" customWidth="1"/>
    <col min="6918" max="6918" width="2.33203125" style="2" customWidth="1"/>
    <col min="6919" max="6919" width="7.88671875" style="2" customWidth="1"/>
    <col min="6920" max="6920" width="4.77734375" style="2" customWidth="1"/>
    <col min="6921" max="7166" width="8.88671875" style="2"/>
    <col min="7167" max="7173" width="6.21875" style="2" customWidth="1"/>
    <col min="7174" max="7174" width="2.33203125" style="2" customWidth="1"/>
    <col min="7175" max="7175" width="7.88671875" style="2" customWidth="1"/>
    <col min="7176" max="7176" width="4.77734375" style="2" customWidth="1"/>
    <col min="7177" max="7422" width="8.88671875" style="2"/>
    <col min="7423" max="7429" width="6.21875" style="2" customWidth="1"/>
    <col min="7430" max="7430" width="2.33203125" style="2" customWidth="1"/>
    <col min="7431" max="7431" width="7.88671875" style="2" customWidth="1"/>
    <col min="7432" max="7432" width="4.77734375" style="2" customWidth="1"/>
    <col min="7433" max="7678" width="8.88671875" style="2"/>
    <col min="7679" max="7685" width="6.21875" style="2" customWidth="1"/>
    <col min="7686" max="7686" width="2.33203125" style="2" customWidth="1"/>
    <col min="7687" max="7687" width="7.88671875" style="2" customWidth="1"/>
    <col min="7688" max="7688" width="4.77734375" style="2" customWidth="1"/>
    <col min="7689" max="7934" width="8.88671875" style="2"/>
    <col min="7935" max="7941" width="6.21875" style="2" customWidth="1"/>
    <col min="7942" max="7942" width="2.33203125" style="2" customWidth="1"/>
    <col min="7943" max="7943" width="7.88671875" style="2" customWidth="1"/>
    <col min="7944" max="7944" width="4.77734375" style="2" customWidth="1"/>
    <col min="7945" max="8190" width="8.88671875" style="2"/>
    <col min="8191" max="8197" width="6.21875" style="2" customWidth="1"/>
    <col min="8198" max="8198" width="2.33203125" style="2" customWidth="1"/>
    <col min="8199" max="8199" width="7.88671875" style="2" customWidth="1"/>
    <col min="8200" max="8200" width="4.77734375" style="2" customWidth="1"/>
    <col min="8201" max="8446" width="8.88671875" style="2"/>
    <col min="8447" max="8453" width="6.21875" style="2" customWidth="1"/>
    <col min="8454" max="8454" width="2.33203125" style="2" customWidth="1"/>
    <col min="8455" max="8455" width="7.88671875" style="2" customWidth="1"/>
    <col min="8456" max="8456" width="4.77734375" style="2" customWidth="1"/>
    <col min="8457" max="8702" width="8.88671875" style="2"/>
    <col min="8703" max="8709" width="6.21875" style="2" customWidth="1"/>
    <col min="8710" max="8710" width="2.33203125" style="2" customWidth="1"/>
    <col min="8711" max="8711" width="7.88671875" style="2" customWidth="1"/>
    <col min="8712" max="8712" width="4.77734375" style="2" customWidth="1"/>
    <col min="8713" max="8958" width="8.88671875" style="2"/>
    <col min="8959" max="8965" width="6.21875" style="2" customWidth="1"/>
    <col min="8966" max="8966" width="2.33203125" style="2" customWidth="1"/>
    <col min="8967" max="8967" width="7.88671875" style="2" customWidth="1"/>
    <col min="8968" max="8968" width="4.77734375" style="2" customWidth="1"/>
    <col min="8969" max="9214" width="8.88671875" style="2"/>
    <col min="9215" max="9221" width="6.21875" style="2" customWidth="1"/>
    <col min="9222" max="9222" width="2.33203125" style="2" customWidth="1"/>
    <col min="9223" max="9223" width="7.88671875" style="2" customWidth="1"/>
    <col min="9224" max="9224" width="4.77734375" style="2" customWidth="1"/>
    <col min="9225" max="9470" width="8.88671875" style="2"/>
    <col min="9471" max="9477" width="6.21875" style="2" customWidth="1"/>
    <col min="9478" max="9478" width="2.33203125" style="2" customWidth="1"/>
    <col min="9479" max="9479" width="7.88671875" style="2" customWidth="1"/>
    <col min="9480" max="9480" width="4.77734375" style="2" customWidth="1"/>
    <col min="9481" max="9726" width="8.88671875" style="2"/>
    <col min="9727" max="9733" width="6.21875" style="2" customWidth="1"/>
    <col min="9734" max="9734" width="2.33203125" style="2" customWidth="1"/>
    <col min="9735" max="9735" width="7.88671875" style="2" customWidth="1"/>
    <col min="9736" max="9736" width="4.77734375" style="2" customWidth="1"/>
    <col min="9737" max="9982" width="8.88671875" style="2"/>
    <col min="9983" max="9989" width="6.21875" style="2" customWidth="1"/>
    <col min="9990" max="9990" width="2.33203125" style="2" customWidth="1"/>
    <col min="9991" max="9991" width="7.88671875" style="2" customWidth="1"/>
    <col min="9992" max="9992" width="4.77734375" style="2" customWidth="1"/>
    <col min="9993" max="10238" width="8.88671875" style="2"/>
    <col min="10239" max="10245" width="6.21875" style="2" customWidth="1"/>
    <col min="10246" max="10246" width="2.33203125" style="2" customWidth="1"/>
    <col min="10247" max="10247" width="7.88671875" style="2" customWidth="1"/>
    <col min="10248" max="10248" width="4.77734375" style="2" customWidth="1"/>
    <col min="10249" max="10494" width="8.88671875" style="2"/>
    <col min="10495" max="10501" width="6.21875" style="2" customWidth="1"/>
    <col min="10502" max="10502" width="2.33203125" style="2" customWidth="1"/>
    <col min="10503" max="10503" width="7.88671875" style="2" customWidth="1"/>
    <col min="10504" max="10504" width="4.77734375" style="2" customWidth="1"/>
    <col min="10505" max="10750" width="8.88671875" style="2"/>
    <col min="10751" max="10757" width="6.21875" style="2" customWidth="1"/>
    <col min="10758" max="10758" width="2.33203125" style="2" customWidth="1"/>
    <col min="10759" max="10759" width="7.88671875" style="2" customWidth="1"/>
    <col min="10760" max="10760" width="4.77734375" style="2" customWidth="1"/>
    <col min="10761" max="11006" width="8.88671875" style="2"/>
    <col min="11007" max="11013" width="6.21875" style="2" customWidth="1"/>
    <col min="11014" max="11014" width="2.33203125" style="2" customWidth="1"/>
    <col min="11015" max="11015" width="7.88671875" style="2" customWidth="1"/>
    <col min="11016" max="11016" width="4.77734375" style="2" customWidth="1"/>
    <col min="11017" max="11262" width="8.88671875" style="2"/>
    <col min="11263" max="11269" width="6.21875" style="2" customWidth="1"/>
    <col min="11270" max="11270" width="2.33203125" style="2" customWidth="1"/>
    <col min="11271" max="11271" width="7.88671875" style="2" customWidth="1"/>
    <col min="11272" max="11272" width="4.77734375" style="2" customWidth="1"/>
    <col min="11273" max="11518" width="8.88671875" style="2"/>
    <col min="11519" max="11525" width="6.21875" style="2" customWidth="1"/>
    <col min="11526" max="11526" width="2.33203125" style="2" customWidth="1"/>
    <col min="11527" max="11527" width="7.88671875" style="2" customWidth="1"/>
    <col min="11528" max="11528" width="4.77734375" style="2" customWidth="1"/>
    <col min="11529" max="11774" width="8.88671875" style="2"/>
    <col min="11775" max="11781" width="6.21875" style="2" customWidth="1"/>
    <col min="11782" max="11782" width="2.33203125" style="2" customWidth="1"/>
    <col min="11783" max="11783" width="7.88671875" style="2" customWidth="1"/>
    <col min="11784" max="11784" width="4.77734375" style="2" customWidth="1"/>
    <col min="11785" max="12030" width="8.88671875" style="2"/>
    <col min="12031" max="12037" width="6.21875" style="2" customWidth="1"/>
    <col min="12038" max="12038" width="2.33203125" style="2" customWidth="1"/>
    <col min="12039" max="12039" width="7.88671875" style="2" customWidth="1"/>
    <col min="12040" max="12040" width="4.77734375" style="2" customWidth="1"/>
    <col min="12041" max="12286" width="8.88671875" style="2"/>
    <col min="12287" max="12293" width="6.21875" style="2" customWidth="1"/>
    <col min="12294" max="12294" width="2.33203125" style="2" customWidth="1"/>
    <col min="12295" max="12295" width="7.88671875" style="2" customWidth="1"/>
    <col min="12296" max="12296" width="4.77734375" style="2" customWidth="1"/>
    <col min="12297" max="12542" width="8.88671875" style="2"/>
    <col min="12543" max="12549" width="6.21875" style="2" customWidth="1"/>
    <col min="12550" max="12550" width="2.33203125" style="2" customWidth="1"/>
    <col min="12551" max="12551" width="7.88671875" style="2" customWidth="1"/>
    <col min="12552" max="12552" width="4.77734375" style="2" customWidth="1"/>
    <col min="12553" max="12798" width="8.88671875" style="2"/>
    <col min="12799" max="12805" width="6.21875" style="2" customWidth="1"/>
    <col min="12806" max="12806" width="2.33203125" style="2" customWidth="1"/>
    <col min="12807" max="12807" width="7.88671875" style="2" customWidth="1"/>
    <col min="12808" max="12808" width="4.77734375" style="2" customWidth="1"/>
    <col min="12809" max="13054" width="8.88671875" style="2"/>
    <col min="13055" max="13061" width="6.21875" style="2" customWidth="1"/>
    <col min="13062" max="13062" width="2.33203125" style="2" customWidth="1"/>
    <col min="13063" max="13063" width="7.88671875" style="2" customWidth="1"/>
    <col min="13064" max="13064" width="4.77734375" style="2" customWidth="1"/>
    <col min="13065" max="13310" width="8.88671875" style="2"/>
    <col min="13311" max="13317" width="6.21875" style="2" customWidth="1"/>
    <col min="13318" max="13318" width="2.33203125" style="2" customWidth="1"/>
    <col min="13319" max="13319" width="7.88671875" style="2" customWidth="1"/>
    <col min="13320" max="13320" width="4.77734375" style="2" customWidth="1"/>
    <col min="13321" max="13566" width="8.88671875" style="2"/>
    <col min="13567" max="13573" width="6.21875" style="2" customWidth="1"/>
    <col min="13574" max="13574" width="2.33203125" style="2" customWidth="1"/>
    <col min="13575" max="13575" width="7.88671875" style="2" customWidth="1"/>
    <col min="13576" max="13576" width="4.77734375" style="2" customWidth="1"/>
    <col min="13577" max="13822" width="8.88671875" style="2"/>
    <col min="13823" max="13829" width="6.21875" style="2" customWidth="1"/>
    <col min="13830" max="13830" width="2.33203125" style="2" customWidth="1"/>
    <col min="13831" max="13831" width="7.88671875" style="2" customWidth="1"/>
    <col min="13832" max="13832" width="4.77734375" style="2" customWidth="1"/>
    <col min="13833" max="14078" width="8.88671875" style="2"/>
    <col min="14079" max="14085" width="6.21875" style="2" customWidth="1"/>
    <col min="14086" max="14086" width="2.33203125" style="2" customWidth="1"/>
    <col min="14087" max="14087" width="7.88671875" style="2" customWidth="1"/>
    <col min="14088" max="14088" width="4.77734375" style="2" customWidth="1"/>
    <col min="14089" max="14334" width="8.88671875" style="2"/>
    <col min="14335" max="14341" width="6.21875" style="2" customWidth="1"/>
    <col min="14342" max="14342" width="2.33203125" style="2" customWidth="1"/>
    <col min="14343" max="14343" width="7.88671875" style="2" customWidth="1"/>
    <col min="14344" max="14344" width="4.77734375" style="2" customWidth="1"/>
    <col min="14345" max="14590" width="8.88671875" style="2"/>
    <col min="14591" max="14597" width="6.21875" style="2" customWidth="1"/>
    <col min="14598" max="14598" width="2.33203125" style="2" customWidth="1"/>
    <col min="14599" max="14599" width="7.88671875" style="2" customWidth="1"/>
    <col min="14600" max="14600" width="4.77734375" style="2" customWidth="1"/>
    <col min="14601" max="14846" width="8.88671875" style="2"/>
    <col min="14847" max="14853" width="6.21875" style="2" customWidth="1"/>
    <col min="14854" max="14854" width="2.33203125" style="2" customWidth="1"/>
    <col min="14855" max="14855" width="7.88671875" style="2" customWidth="1"/>
    <col min="14856" max="14856" width="4.77734375" style="2" customWidth="1"/>
    <col min="14857" max="15102" width="8.88671875" style="2"/>
    <col min="15103" max="15109" width="6.21875" style="2" customWidth="1"/>
    <col min="15110" max="15110" width="2.33203125" style="2" customWidth="1"/>
    <col min="15111" max="15111" width="7.88671875" style="2" customWidth="1"/>
    <col min="15112" max="15112" width="4.77734375" style="2" customWidth="1"/>
    <col min="15113" max="15358" width="8.88671875" style="2"/>
    <col min="15359" max="15365" width="6.21875" style="2" customWidth="1"/>
    <col min="15366" max="15366" width="2.33203125" style="2" customWidth="1"/>
    <col min="15367" max="15367" width="7.88671875" style="2" customWidth="1"/>
    <col min="15368" max="15368" width="4.77734375" style="2" customWidth="1"/>
    <col min="15369" max="15614" width="8.88671875" style="2"/>
    <col min="15615" max="15621" width="6.21875" style="2" customWidth="1"/>
    <col min="15622" max="15622" width="2.33203125" style="2" customWidth="1"/>
    <col min="15623" max="15623" width="7.88671875" style="2" customWidth="1"/>
    <col min="15624" max="15624" width="4.77734375" style="2" customWidth="1"/>
    <col min="15625" max="15870" width="8.88671875" style="2"/>
    <col min="15871" max="15877" width="6.21875" style="2" customWidth="1"/>
    <col min="15878" max="15878" width="2.33203125" style="2" customWidth="1"/>
    <col min="15879" max="15879" width="7.88671875" style="2" customWidth="1"/>
    <col min="15880" max="15880" width="4.77734375" style="2" customWidth="1"/>
    <col min="15881" max="16126" width="8.88671875" style="2"/>
    <col min="16127" max="16133" width="6.21875" style="2" customWidth="1"/>
    <col min="16134" max="16134" width="2.33203125" style="2" customWidth="1"/>
    <col min="16135" max="16135" width="7.88671875" style="2" customWidth="1"/>
    <col min="16136" max="16136" width="4.77734375" style="2" customWidth="1"/>
    <col min="16137" max="16384" width="8.88671875" style="2"/>
  </cols>
  <sheetData>
    <row r="1" spans="1:31" x14ac:dyDescent="0.25">
      <c r="A1" s="3"/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3"/>
      <c r="J1" s="4">
        <v>1</v>
      </c>
      <c r="K1" s="4">
        <v>2</v>
      </c>
      <c r="L1" s="4">
        <v>5</v>
      </c>
      <c r="M1" s="4">
        <v>10</v>
      </c>
      <c r="N1" s="4">
        <v>20</v>
      </c>
      <c r="O1" s="4">
        <v>30</v>
      </c>
      <c r="Q1" s="3"/>
      <c r="R1" s="4">
        <v>1</v>
      </c>
      <c r="S1" s="4">
        <v>2</v>
      </c>
      <c r="T1" s="4">
        <v>5</v>
      </c>
      <c r="U1" s="4">
        <v>10</v>
      </c>
      <c r="V1" s="4">
        <v>20</v>
      </c>
      <c r="W1" s="4">
        <v>30</v>
      </c>
      <c r="Y1" s="3"/>
      <c r="Z1" s="4">
        <v>1</v>
      </c>
      <c r="AA1" s="4">
        <v>2</v>
      </c>
      <c r="AB1" s="4">
        <v>5</v>
      </c>
      <c r="AC1" s="4">
        <v>10</v>
      </c>
      <c r="AD1" s="4">
        <v>20</v>
      </c>
      <c r="AE1" s="4">
        <v>30</v>
      </c>
    </row>
    <row r="2" spans="1:31" x14ac:dyDescent="0.25">
      <c r="A2" s="5">
        <v>0</v>
      </c>
      <c r="B2" s="48">
        <f t="shared" ref="B2:G12" si="0">_xlfn.T.DIST.2T($A2,B$1)</f>
        <v>1</v>
      </c>
      <c r="C2" s="48">
        <f t="shared" si="0"/>
        <v>1</v>
      </c>
      <c r="D2" s="48">
        <f t="shared" si="0"/>
        <v>1</v>
      </c>
      <c r="E2" s="48">
        <f t="shared" si="0"/>
        <v>1</v>
      </c>
      <c r="F2" s="48">
        <f t="shared" si="0"/>
        <v>1</v>
      </c>
      <c r="G2" s="48">
        <f t="shared" si="0"/>
        <v>1</v>
      </c>
      <c r="I2" s="5">
        <v>0</v>
      </c>
      <c r="J2" s="48">
        <f t="shared" ref="J2:O12" si="1">_xlfn.T.DIST.RT($I2,J$1)</f>
        <v>0.5</v>
      </c>
      <c r="K2" s="48">
        <f t="shared" si="1"/>
        <v>0.5</v>
      </c>
      <c r="L2" s="48">
        <f t="shared" si="1"/>
        <v>0.5</v>
      </c>
      <c r="M2" s="48">
        <f t="shared" si="1"/>
        <v>0.5</v>
      </c>
      <c r="N2" s="48">
        <f t="shared" si="1"/>
        <v>0.5</v>
      </c>
      <c r="O2" s="48">
        <f t="shared" si="1"/>
        <v>0.5</v>
      </c>
      <c r="Q2" s="5">
        <v>0</v>
      </c>
      <c r="R2" s="48">
        <f t="shared" ref="R2:W12" si="2">_xlfn.T.DIST($I2,R$1,TRUE)</f>
        <v>0.5</v>
      </c>
      <c r="S2" s="48">
        <f t="shared" si="2"/>
        <v>0.5</v>
      </c>
      <c r="T2" s="48">
        <f t="shared" si="2"/>
        <v>0.5</v>
      </c>
      <c r="U2" s="48">
        <f t="shared" si="2"/>
        <v>0.5</v>
      </c>
      <c r="V2" s="48">
        <f t="shared" si="2"/>
        <v>0.5</v>
      </c>
      <c r="W2" s="48">
        <f t="shared" si="2"/>
        <v>0.5</v>
      </c>
      <c r="Y2" s="5">
        <v>0</v>
      </c>
      <c r="Z2" s="48">
        <f t="shared" ref="Z2:AE12" si="3">_xlfn.T.DIST($I2,Z$1,FALSE)</f>
        <v>0.31830988618379069</v>
      </c>
      <c r="AA2" s="48">
        <f t="shared" si="3"/>
        <v>0.35355339059327379</v>
      </c>
      <c r="AB2" s="48">
        <f t="shared" si="3"/>
        <v>0.37960668982249451</v>
      </c>
      <c r="AC2" s="48">
        <f t="shared" si="3"/>
        <v>0.38910838396603115</v>
      </c>
      <c r="AD2" s="48">
        <f t="shared" si="3"/>
        <v>0.39398858571143264</v>
      </c>
      <c r="AE2" s="48">
        <f t="shared" si="3"/>
        <v>0.39563218489409779</v>
      </c>
    </row>
    <row r="3" spans="1:31" x14ac:dyDescent="0.25">
      <c r="A3" s="5">
        <v>0.5</v>
      </c>
      <c r="B3" s="48">
        <f t="shared" si="0"/>
        <v>0.70483276469913347</v>
      </c>
      <c r="C3" s="48">
        <f t="shared" si="0"/>
        <v>0.66666666666666663</v>
      </c>
      <c r="D3" s="48">
        <f t="shared" si="0"/>
        <v>0.63829887164092913</v>
      </c>
      <c r="E3" s="48">
        <f t="shared" si="0"/>
        <v>0.62789360574297293</v>
      </c>
      <c r="F3" s="48">
        <f t="shared" si="0"/>
        <v>0.62253184228102354</v>
      </c>
      <c r="G3" s="48">
        <f t="shared" si="0"/>
        <v>0.62072300488512733</v>
      </c>
      <c r="I3" s="5">
        <v>0.5</v>
      </c>
      <c r="J3" s="48">
        <f t="shared" si="1"/>
        <v>0.35241638234956674</v>
      </c>
      <c r="K3" s="48">
        <f t="shared" si="1"/>
        <v>0.33333333333333331</v>
      </c>
      <c r="L3" s="48">
        <f t="shared" si="1"/>
        <v>0.31914943582046457</v>
      </c>
      <c r="M3" s="48">
        <f t="shared" si="1"/>
        <v>0.31394680287148646</v>
      </c>
      <c r="N3" s="48">
        <f t="shared" si="1"/>
        <v>0.31126592114051177</v>
      </c>
      <c r="O3" s="48">
        <f t="shared" si="1"/>
        <v>0.31036150244256366</v>
      </c>
      <c r="Q3" s="5">
        <v>0.5</v>
      </c>
      <c r="R3" s="48">
        <f t="shared" si="2"/>
        <v>0.64758361765043326</v>
      </c>
      <c r="S3" s="48">
        <f t="shared" si="2"/>
        <v>0.66666666666666674</v>
      </c>
      <c r="T3" s="48">
        <f t="shared" si="2"/>
        <v>0.68085056417953549</v>
      </c>
      <c r="U3" s="48">
        <f t="shared" si="2"/>
        <v>0.68605319712851354</v>
      </c>
      <c r="V3" s="48">
        <f t="shared" si="2"/>
        <v>0.68873407885948823</v>
      </c>
      <c r="W3" s="48">
        <f t="shared" si="2"/>
        <v>0.68963849755743634</v>
      </c>
      <c r="Y3" s="5">
        <v>0.5</v>
      </c>
      <c r="Z3" s="48">
        <f t="shared" si="3"/>
        <v>0.25464790894703254</v>
      </c>
      <c r="AA3" s="48">
        <f t="shared" si="3"/>
        <v>0.29629629629629628</v>
      </c>
      <c r="AB3" s="48">
        <f t="shared" si="3"/>
        <v>0.32791853132274656</v>
      </c>
      <c r="AC3" s="48">
        <f t="shared" si="3"/>
        <v>0.33969513635207788</v>
      </c>
      <c r="AD3" s="48">
        <f t="shared" si="3"/>
        <v>0.34580861238374172</v>
      </c>
      <c r="AE3" s="48">
        <f t="shared" si="3"/>
        <v>0.34787857969720454</v>
      </c>
    </row>
    <row r="4" spans="1:31" ht="15.75" customHeight="1" x14ac:dyDescent="0.25">
      <c r="A4" s="5">
        <v>1</v>
      </c>
      <c r="B4" s="48">
        <f t="shared" si="0"/>
        <v>0.50000000000000011</v>
      </c>
      <c r="C4" s="48">
        <f t="shared" si="0"/>
        <v>0.42264973081037416</v>
      </c>
      <c r="D4" s="48">
        <f t="shared" si="0"/>
        <v>0.36321746764912277</v>
      </c>
      <c r="E4" s="48">
        <f t="shared" si="0"/>
        <v>0.34089313230205986</v>
      </c>
      <c r="F4" s="48">
        <f t="shared" si="0"/>
        <v>0.32925657717170909</v>
      </c>
      <c r="G4" s="48">
        <f t="shared" si="0"/>
        <v>0.32530861542602985</v>
      </c>
      <c r="I4" s="5">
        <v>1</v>
      </c>
      <c r="J4" s="48">
        <f t="shared" si="1"/>
        <v>0.25000000000000006</v>
      </c>
      <c r="K4" s="48">
        <f t="shared" si="1"/>
        <v>0.21132486540518708</v>
      </c>
      <c r="L4" s="48">
        <f t="shared" si="1"/>
        <v>0.18160873382456139</v>
      </c>
      <c r="M4" s="48">
        <f t="shared" si="1"/>
        <v>0.17044656615102993</v>
      </c>
      <c r="N4" s="48">
        <f t="shared" si="1"/>
        <v>0.16462828858585454</v>
      </c>
      <c r="O4" s="48">
        <f t="shared" si="1"/>
        <v>0.16265430771301492</v>
      </c>
      <c r="Q4" s="5">
        <v>1</v>
      </c>
      <c r="R4" s="48">
        <f t="shared" si="2"/>
        <v>0.75</v>
      </c>
      <c r="S4" s="48">
        <f t="shared" si="2"/>
        <v>0.78867513459481287</v>
      </c>
      <c r="T4" s="48">
        <f t="shared" si="2"/>
        <v>0.81839126617543867</v>
      </c>
      <c r="U4" s="48">
        <f t="shared" si="2"/>
        <v>0.82955343384897007</v>
      </c>
      <c r="V4" s="48">
        <f t="shared" si="2"/>
        <v>0.83537171141414546</v>
      </c>
      <c r="W4" s="48">
        <f t="shared" si="2"/>
        <v>0.83734569228698508</v>
      </c>
      <c r="Y4" s="5">
        <v>1</v>
      </c>
      <c r="Z4" s="48">
        <f t="shared" si="3"/>
        <v>0.15915494309189535</v>
      </c>
      <c r="AA4" s="48">
        <f t="shared" si="3"/>
        <v>0.19245008972987526</v>
      </c>
      <c r="AB4" s="48">
        <f t="shared" si="3"/>
        <v>0.2196797973509807</v>
      </c>
      <c r="AC4" s="48">
        <f t="shared" si="3"/>
        <v>0.23036198922913867</v>
      </c>
      <c r="AD4" s="48">
        <f t="shared" si="3"/>
        <v>0.23604564912670095</v>
      </c>
      <c r="AE4" s="48">
        <f t="shared" si="3"/>
        <v>0.23799334232287983</v>
      </c>
    </row>
    <row r="5" spans="1:31" x14ac:dyDescent="0.25">
      <c r="A5" s="5">
        <v>1.5</v>
      </c>
      <c r="B5" s="48">
        <f t="shared" si="0"/>
        <v>0.3743340836219976</v>
      </c>
      <c r="C5" s="48">
        <f t="shared" si="0"/>
        <v>0.27239312489100109</v>
      </c>
      <c r="D5" s="48">
        <f t="shared" si="0"/>
        <v>0.19390368024247351</v>
      </c>
      <c r="E5" s="48">
        <f t="shared" si="0"/>
        <v>0.16450732644544028</v>
      </c>
      <c r="F5" s="48">
        <f t="shared" si="0"/>
        <v>0.14923577116925243</v>
      </c>
      <c r="G5" s="48">
        <f t="shared" si="0"/>
        <v>0.14406592912864594</v>
      </c>
      <c r="I5" s="5">
        <v>1.5</v>
      </c>
      <c r="J5" s="48">
        <f t="shared" si="1"/>
        <v>0.1871670418109988</v>
      </c>
      <c r="K5" s="48">
        <f t="shared" si="1"/>
        <v>0.13619656244550055</v>
      </c>
      <c r="L5" s="48">
        <f t="shared" si="1"/>
        <v>9.6951840121236754E-2</v>
      </c>
      <c r="M5" s="48">
        <f t="shared" si="1"/>
        <v>8.2253663222720139E-2</v>
      </c>
      <c r="N5" s="48">
        <f t="shared" si="1"/>
        <v>7.4617885584626217E-2</v>
      </c>
      <c r="O5" s="48">
        <f t="shared" si="1"/>
        <v>7.2032964564322968E-2</v>
      </c>
      <c r="Q5" s="5">
        <v>1.5</v>
      </c>
      <c r="R5" s="48">
        <f t="shared" si="2"/>
        <v>0.81283295818900125</v>
      </c>
      <c r="S5" s="48">
        <f t="shared" si="2"/>
        <v>0.8638034375544994</v>
      </c>
      <c r="T5" s="48">
        <f t="shared" si="2"/>
        <v>0.90304815987876319</v>
      </c>
      <c r="U5" s="48">
        <f t="shared" si="2"/>
        <v>0.9177463367772799</v>
      </c>
      <c r="V5" s="48">
        <f t="shared" si="2"/>
        <v>0.92538211441537377</v>
      </c>
      <c r="W5" s="48">
        <f t="shared" si="2"/>
        <v>0.92796703543567705</v>
      </c>
      <c r="Y5" s="5">
        <v>1.5</v>
      </c>
      <c r="Z5" s="48">
        <f t="shared" si="3"/>
        <v>9.7941503441166353E-2</v>
      </c>
      <c r="AA5" s="48">
        <f t="shared" si="3"/>
        <v>0.11413441178180377</v>
      </c>
      <c r="AB5" s="48">
        <f t="shared" si="3"/>
        <v>0.12451734464635514</v>
      </c>
      <c r="AC5" s="48">
        <f t="shared" si="3"/>
        <v>0.12744479428709171</v>
      </c>
      <c r="AD5" s="48">
        <f t="shared" si="3"/>
        <v>0.12862738297214607</v>
      </c>
      <c r="AE5" s="48">
        <f t="shared" si="3"/>
        <v>0.12896160173967178</v>
      </c>
    </row>
    <row r="6" spans="1:31" x14ac:dyDescent="0.25">
      <c r="A6" s="5">
        <v>2</v>
      </c>
      <c r="B6" s="48">
        <f t="shared" si="0"/>
        <v>0.29516723530086653</v>
      </c>
      <c r="C6" s="48">
        <f t="shared" si="0"/>
        <v>0.18350341907227397</v>
      </c>
      <c r="D6" s="48">
        <f t="shared" si="0"/>
        <v>0.10193947882985836</v>
      </c>
      <c r="E6" s="48">
        <f t="shared" si="0"/>
        <v>7.3388034770740407E-2</v>
      </c>
      <c r="F6" s="48">
        <f t="shared" si="0"/>
        <v>5.9265535446570504E-2</v>
      </c>
      <c r="G6" s="48">
        <f t="shared" si="0"/>
        <v>5.4625044962983073E-2</v>
      </c>
      <c r="I6" s="5">
        <v>2</v>
      </c>
      <c r="J6" s="48">
        <f t="shared" si="1"/>
        <v>0.14758361765043326</v>
      </c>
      <c r="K6" s="48">
        <f t="shared" si="1"/>
        <v>9.1751709536136983E-2</v>
      </c>
      <c r="L6" s="48">
        <f t="shared" si="1"/>
        <v>5.0969739414929181E-2</v>
      </c>
      <c r="M6" s="48">
        <f t="shared" si="1"/>
        <v>3.6694017385370203E-2</v>
      </c>
      <c r="N6" s="48">
        <f t="shared" si="1"/>
        <v>2.9632767723285252E-2</v>
      </c>
      <c r="O6" s="48">
        <f t="shared" si="1"/>
        <v>2.7312522481491536E-2</v>
      </c>
      <c r="Q6" s="5">
        <v>2</v>
      </c>
      <c r="R6" s="48">
        <f t="shared" si="2"/>
        <v>0.85241638234956674</v>
      </c>
      <c r="S6" s="48">
        <f t="shared" si="2"/>
        <v>0.90824829046386302</v>
      </c>
      <c r="T6" s="48">
        <f t="shared" si="2"/>
        <v>0.94903026058507078</v>
      </c>
      <c r="U6" s="48">
        <f t="shared" si="2"/>
        <v>0.96330598261462974</v>
      </c>
      <c r="V6" s="48">
        <f t="shared" si="2"/>
        <v>0.97036723227671473</v>
      </c>
      <c r="W6" s="48">
        <f t="shared" si="2"/>
        <v>0.97268747751850848</v>
      </c>
      <c r="Y6" s="5">
        <v>2</v>
      </c>
      <c r="Z6" s="48">
        <f t="shared" si="3"/>
        <v>6.3661977236758135E-2</v>
      </c>
      <c r="AA6" s="48">
        <f t="shared" si="3"/>
        <v>6.8041381743977156E-2</v>
      </c>
      <c r="AB6" s="48">
        <f t="shared" si="3"/>
        <v>6.5090310326216497E-2</v>
      </c>
      <c r="AC6" s="48">
        <f t="shared" si="3"/>
        <v>6.1145766321218181E-2</v>
      </c>
      <c r="AD6" s="48">
        <f t="shared" si="3"/>
        <v>5.808721524735698E-2</v>
      </c>
      <c r="AE6" s="48">
        <f t="shared" si="3"/>
        <v>5.6852275047197962E-2</v>
      </c>
    </row>
    <row r="7" spans="1:31" x14ac:dyDescent="0.25">
      <c r="A7" s="5">
        <v>2.5</v>
      </c>
      <c r="B7" s="48">
        <f t="shared" si="0"/>
        <v>0.24223788318168682</v>
      </c>
      <c r="C7" s="48">
        <f t="shared" si="0"/>
        <v>0.1296117202215108</v>
      </c>
      <c r="D7" s="48">
        <f t="shared" si="0"/>
        <v>5.4490099342376232E-2</v>
      </c>
      <c r="E7" s="48">
        <f t="shared" si="0"/>
        <v>3.1446844236608797E-2</v>
      </c>
      <c r="F7" s="48">
        <f t="shared" si="0"/>
        <v>2.1233545439132379E-2</v>
      </c>
      <c r="G7" s="48">
        <f t="shared" si="0"/>
        <v>1.8115649068066682E-2</v>
      </c>
      <c r="I7" s="5">
        <v>2.5</v>
      </c>
      <c r="J7" s="48">
        <f t="shared" si="1"/>
        <v>0.12111894159084341</v>
      </c>
      <c r="K7" s="48">
        <f t="shared" si="1"/>
        <v>6.4805860110755398E-2</v>
      </c>
      <c r="L7" s="48">
        <f t="shared" si="1"/>
        <v>2.7245049671188116E-2</v>
      </c>
      <c r="M7" s="48">
        <f t="shared" si="1"/>
        <v>1.5723422118304398E-2</v>
      </c>
      <c r="N7" s="48">
        <f t="shared" si="1"/>
        <v>1.061677271956619E-2</v>
      </c>
      <c r="O7" s="48">
        <f t="shared" si="1"/>
        <v>9.0578245340333409E-3</v>
      </c>
      <c r="Q7" s="5">
        <v>2.5</v>
      </c>
      <c r="R7" s="48">
        <f t="shared" si="2"/>
        <v>0.87888105840915665</v>
      </c>
      <c r="S7" s="48">
        <f t="shared" si="2"/>
        <v>0.9351941398892446</v>
      </c>
      <c r="T7" s="48">
        <f t="shared" si="2"/>
        <v>0.97275495032881187</v>
      </c>
      <c r="U7" s="48">
        <f t="shared" si="2"/>
        <v>0.98427657788169565</v>
      </c>
      <c r="V7" s="48">
        <f t="shared" si="2"/>
        <v>0.98938322728043382</v>
      </c>
      <c r="W7" s="48">
        <f t="shared" si="2"/>
        <v>0.99094217546596663</v>
      </c>
      <c r="Y7" s="5">
        <v>2.5</v>
      </c>
      <c r="Z7" s="48">
        <f t="shared" si="3"/>
        <v>4.3904811887419404E-2</v>
      </c>
      <c r="AA7" s="48">
        <f t="shared" si="3"/>
        <v>4.2200643868047963E-2</v>
      </c>
      <c r="AB7" s="48">
        <f t="shared" si="3"/>
        <v>3.3326238887022831E-2</v>
      </c>
      <c r="AC7" s="48">
        <f t="shared" si="3"/>
        <v>2.6938727628244463E-2</v>
      </c>
      <c r="AD7" s="48">
        <f t="shared" si="3"/>
        <v>2.2669443719144873E-2</v>
      </c>
      <c r="AE7" s="48">
        <f t="shared" si="3"/>
        <v>2.1057019220621639E-2</v>
      </c>
    </row>
    <row r="8" spans="1:31" x14ac:dyDescent="0.25">
      <c r="A8" s="5">
        <v>3</v>
      </c>
      <c r="B8" s="48">
        <f t="shared" si="0"/>
        <v>0.2048327646991335</v>
      </c>
      <c r="C8" s="48">
        <f t="shared" si="0"/>
        <v>9.5465966266709223E-2</v>
      </c>
      <c r="D8" s="48">
        <f t="shared" si="0"/>
        <v>3.0099247897462586E-2</v>
      </c>
      <c r="E8" s="48">
        <f t="shared" si="0"/>
        <v>1.3343655022569569E-2</v>
      </c>
      <c r="F8" s="48">
        <f t="shared" si="0"/>
        <v>7.0758987912111085E-3</v>
      </c>
      <c r="G8" s="48">
        <f t="shared" si="0"/>
        <v>5.3899640656519532E-3</v>
      </c>
      <c r="I8" s="5">
        <v>3</v>
      </c>
      <c r="J8" s="48">
        <f t="shared" si="1"/>
        <v>0.10241638234956675</v>
      </c>
      <c r="K8" s="48">
        <f t="shared" si="1"/>
        <v>4.7732983133354612E-2</v>
      </c>
      <c r="L8" s="48">
        <f t="shared" si="1"/>
        <v>1.5049623948731293E-2</v>
      </c>
      <c r="M8" s="48">
        <f t="shared" si="1"/>
        <v>6.6718275112847844E-3</v>
      </c>
      <c r="N8" s="48">
        <f t="shared" si="1"/>
        <v>3.5379493956055543E-3</v>
      </c>
      <c r="O8" s="48">
        <f t="shared" si="1"/>
        <v>2.6949820328259766E-3</v>
      </c>
      <c r="Q8" s="5">
        <v>3</v>
      </c>
      <c r="R8" s="48">
        <f t="shared" si="2"/>
        <v>0.89758361765043326</v>
      </c>
      <c r="S8" s="48">
        <f t="shared" si="2"/>
        <v>0.95226701686664539</v>
      </c>
      <c r="T8" s="48">
        <f t="shared" si="2"/>
        <v>0.98495037605126867</v>
      </c>
      <c r="U8" s="48">
        <f t="shared" si="2"/>
        <v>0.99332817248871519</v>
      </c>
      <c r="V8" s="48">
        <f t="shared" si="2"/>
        <v>0.99646205060439441</v>
      </c>
      <c r="W8" s="48">
        <f t="shared" si="2"/>
        <v>0.99730501796717408</v>
      </c>
      <c r="Y8" s="5">
        <v>3</v>
      </c>
      <c r="Z8" s="48">
        <f t="shared" si="3"/>
        <v>3.1830988618379068E-2</v>
      </c>
      <c r="AA8" s="48">
        <f t="shared" si="3"/>
        <v>2.7410122234342141E-2</v>
      </c>
      <c r="AB8" s="48">
        <f t="shared" si="3"/>
        <v>1.7292578800222964E-2</v>
      </c>
      <c r="AC8" s="48">
        <f t="shared" si="3"/>
        <v>1.1400549464542524E-2</v>
      </c>
      <c r="AD8" s="48">
        <f t="shared" si="3"/>
        <v>7.9637866461806615E-3</v>
      </c>
      <c r="AE8" s="48">
        <f t="shared" si="3"/>
        <v>6.7790627460931003E-3</v>
      </c>
    </row>
    <row r="9" spans="1:31" x14ac:dyDescent="0.25">
      <c r="A9" s="5">
        <v>3.5</v>
      </c>
      <c r="B9" s="48">
        <f t="shared" si="0"/>
        <v>0.17717106556580953</v>
      </c>
      <c r="C9" s="48">
        <f t="shared" si="0"/>
        <v>7.2827350054469275E-2</v>
      </c>
      <c r="D9" s="48">
        <f t="shared" si="0"/>
        <v>1.7284431785293354E-2</v>
      </c>
      <c r="E9" s="48">
        <f t="shared" si="0"/>
        <v>5.7265054298852132E-3</v>
      </c>
      <c r="F9" s="48">
        <f t="shared" si="0"/>
        <v>2.2551231530571658E-3</v>
      </c>
      <c r="G9" s="48">
        <f t="shared" si="0"/>
        <v>1.4768074376442513E-3</v>
      </c>
      <c r="I9" s="5">
        <v>3.5</v>
      </c>
      <c r="J9" s="48">
        <f t="shared" si="1"/>
        <v>8.8585532782904763E-2</v>
      </c>
      <c r="K9" s="48">
        <f t="shared" si="1"/>
        <v>3.6413675027234638E-2</v>
      </c>
      <c r="L9" s="48">
        <f t="shared" si="1"/>
        <v>8.642215892646677E-3</v>
      </c>
      <c r="M9" s="48">
        <f t="shared" si="1"/>
        <v>2.8632527149426066E-3</v>
      </c>
      <c r="N9" s="48">
        <f t="shared" si="1"/>
        <v>1.1275615765285829E-3</v>
      </c>
      <c r="O9" s="48">
        <f t="shared" si="1"/>
        <v>7.3840371882212563E-4</v>
      </c>
      <c r="Q9" s="5">
        <v>3.5</v>
      </c>
      <c r="R9" s="48">
        <f t="shared" si="2"/>
        <v>0.91141446721709518</v>
      </c>
      <c r="S9" s="48">
        <f t="shared" si="2"/>
        <v>0.96358632497276542</v>
      </c>
      <c r="T9" s="48">
        <f t="shared" si="2"/>
        <v>0.99135778410735331</v>
      </c>
      <c r="U9" s="48">
        <f t="shared" si="2"/>
        <v>0.99713674728505741</v>
      </c>
      <c r="V9" s="48">
        <f t="shared" si="2"/>
        <v>0.9988724384234714</v>
      </c>
      <c r="W9" s="48">
        <f t="shared" si="2"/>
        <v>0.99926159628117783</v>
      </c>
      <c r="Y9" s="5">
        <v>3.5</v>
      </c>
      <c r="Z9" s="48">
        <f t="shared" si="3"/>
        <v>2.4023387636512503E-2</v>
      </c>
      <c r="AA9" s="48">
        <f t="shared" si="3"/>
        <v>1.8589927818456756E-2</v>
      </c>
      <c r="AB9" s="48">
        <f t="shared" si="3"/>
        <v>9.244354092520923E-3</v>
      </c>
      <c r="AC9" s="48">
        <f t="shared" si="3"/>
        <v>4.7836071267013227E-3</v>
      </c>
      <c r="AD9" s="48">
        <f t="shared" si="3"/>
        <v>2.6105772275963452E-3</v>
      </c>
      <c r="AE9" s="48">
        <f t="shared" si="3"/>
        <v>1.9604555808020938E-3</v>
      </c>
    </row>
    <row r="10" spans="1:31" x14ac:dyDescent="0.25">
      <c r="A10" s="5">
        <v>4</v>
      </c>
      <c r="B10" s="48">
        <f t="shared" si="0"/>
        <v>0.15595826075473862</v>
      </c>
      <c r="C10" s="48">
        <f t="shared" si="0"/>
        <v>5.7190958417936644E-2</v>
      </c>
      <c r="D10" s="48">
        <f t="shared" si="0"/>
        <v>1.0323415480831452E-2</v>
      </c>
      <c r="E10" s="48">
        <f t="shared" si="0"/>
        <v>2.5183326247366928E-3</v>
      </c>
      <c r="F10" s="48">
        <f t="shared" si="0"/>
        <v>7.0352329312831834E-4</v>
      </c>
      <c r="G10" s="48">
        <f t="shared" si="0"/>
        <v>3.8184563608375675E-4</v>
      </c>
      <c r="I10" s="5">
        <v>4</v>
      </c>
      <c r="J10" s="48">
        <f t="shared" si="1"/>
        <v>7.797913037736931E-2</v>
      </c>
      <c r="K10" s="48">
        <f t="shared" si="1"/>
        <v>2.8595479208968322E-2</v>
      </c>
      <c r="L10" s="48">
        <f t="shared" si="1"/>
        <v>5.1617077404157259E-3</v>
      </c>
      <c r="M10" s="48">
        <f t="shared" si="1"/>
        <v>1.2591663123683464E-3</v>
      </c>
      <c r="N10" s="48">
        <f t="shared" si="1"/>
        <v>3.5176164656415917E-4</v>
      </c>
      <c r="O10" s="48">
        <f t="shared" si="1"/>
        <v>1.9092281804187838E-4</v>
      </c>
      <c r="Q10" s="5">
        <v>4</v>
      </c>
      <c r="R10" s="48">
        <f t="shared" si="2"/>
        <v>0.92202086962263063</v>
      </c>
      <c r="S10" s="48">
        <f t="shared" si="2"/>
        <v>0.97140452079103168</v>
      </c>
      <c r="T10" s="48">
        <f t="shared" si="2"/>
        <v>0.99483829225958431</v>
      </c>
      <c r="U10" s="48">
        <f t="shared" si="2"/>
        <v>0.99874083368763167</v>
      </c>
      <c r="V10" s="48">
        <f t="shared" si="2"/>
        <v>0.99964823835343586</v>
      </c>
      <c r="W10" s="48">
        <f t="shared" si="2"/>
        <v>0.99980907718195811</v>
      </c>
      <c r="Y10" s="5">
        <v>4</v>
      </c>
      <c r="Z10" s="48">
        <f t="shared" si="3"/>
        <v>1.8724110951987685E-2</v>
      </c>
      <c r="AA10" s="48">
        <f t="shared" si="3"/>
        <v>1.3094570021973112E-2</v>
      </c>
      <c r="AB10" s="48">
        <f t="shared" si="3"/>
        <v>5.1237270519179116E-3</v>
      </c>
      <c r="AC10" s="48">
        <f t="shared" si="3"/>
        <v>2.0310339110412167E-3</v>
      </c>
      <c r="AD10" s="48">
        <f t="shared" si="3"/>
        <v>8.2247430013313949E-4</v>
      </c>
      <c r="AE10" s="48">
        <f t="shared" si="3"/>
        <v>5.2471644019740798E-4</v>
      </c>
    </row>
    <row r="11" spans="1:31" x14ac:dyDescent="0.25">
      <c r="A11" s="5">
        <v>4.5</v>
      </c>
      <c r="B11" s="48">
        <f t="shared" si="0"/>
        <v>0.13920897454612791</v>
      </c>
      <c r="C11" s="48">
        <f t="shared" si="0"/>
        <v>4.6001907994276017E-2</v>
      </c>
      <c r="D11" s="48">
        <f t="shared" si="0"/>
        <v>6.3995363463242938E-3</v>
      </c>
      <c r="E11" s="48">
        <f t="shared" si="0"/>
        <v>1.1431050868040647E-3</v>
      </c>
      <c r="F11" s="48">
        <f t="shared" si="0"/>
        <v>2.1877121173718246E-4</v>
      </c>
      <c r="G11" s="48">
        <f t="shared" si="0"/>
        <v>9.519359392112461E-5</v>
      </c>
      <c r="I11" s="5">
        <v>4.5</v>
      </c>
      <c r="J11" s="48">
        <f t="shared" si="1"/>
        <v>6.9604487273063953E-2</v>
      </c>
      <c r="K11" s="48">
        <f t="shared" si="1"/>
        <v>2.3000953997138009E-2</v>
      </c>
      <c r="L11" s="48">
        <f t="shared" si="1"/>
        <v>3.1997681731621469E-3</v>
      </c>
      <c r="M11" s="48">
        <f t="shared" si="1"/>
        <v>5.7155254340203237E-4</v>
      </c>
      <c r="N11" s="48">
        <f t="shared" si="1"/>
        <v>1.0938560586859123E-4</v>
      </c>
      <c r="O11" s="48">
        <f t="shared" si="1"/>
        <v>4.7596796960562305E-5</v>
      </c>
      <c r="Q11" s="5">
        <v>4.5</v>
      </c>
      <c r="R11" s="48">
        <f t="shared" si="2"/>
        <v>0.9303955127269361</v>
      </c>
      <c r="S11" s="48">
        <f t="shared" si="2"/>
        <v>0.97699904600286203</v>
      </c>
      <c r="T11" s="48">
        <f t="shared" si="2"/>
        <v>0.99680023182683786</v>
      </c>
      <c r="U11" s="48">
        <f t="shared" si="2"/>
        <v>0.99942844745659798</v>
      </c>
      <c r="V11" s="48">
        <f t="shared" si="2"/>
        <v>0.99989061439413141</v>
      </c>
      <c r="W11" s="48">
        <f t="shared" si="2"/>
        <v>0.99995240320303946</v>
      </c>
      <c r="Y11" s="5">
        <v>4.5</v>
      </c>
      <c r="Z11" s="48">
        <f t="shared" si="3"/>
        <v>1.4979288761590149E-2</v>
      </c>
      <c r="AA11" s="48">
        <f t="shared" si="3"/>
        <v>9.5280708315178386E-3</v>
      </c>
      <c r="AB11" s="48">
        <f t="shared" si="3"/>
        <v>2.9475401058331073E-3</v>
      </c>
      <c r="AC11" s="48">
        <f t="shared" si="3"/>
        <v>8.8324462669310902E-4</v>
      </c>
      <c r="AD11" s="48">
        <f t="shared" si="3"/>
        <v>2.5483366783358611E-4</v>
      </c>
      <c r="AE11" s="48">
        <f t="shared" si="3"/>
        <v>1.3337119368780277E-4</v>
      </c>
    </row>
    <row r="12" spans="1:31" x14ac:dyDescent="0.25">
      <c r="A12" s="5">
        <v>5</v>
      </c>
      <c r="B12" s="48">
        <f t="shared" si="0"/>
        <v>0.1256659163780024</v>
      </c>
      <c r="C12" s="48">
        <f t="shared" si="0"/>
        <v>3.7749551350623717E-2</v>
      </c>
      <c r="D12" s="48">
        <f t="shared" si="0"/>
        <v>4.1047159800533242E-3</v>
      </c>
      <c r="E12" s="48">
        <f t="shared" si="0"/>
        <v>5.3733360275645225E-4</v>
      </c>
      <c r="F12" s="48">
        <f t="shared" si="0"/>
        <v>6.8730285795421929E-5</v>
      </c>
      <c r="G12" s="48">
        <f t="shared" si="0"/>
        <v>2.3296685467007776E-5</v>
      </c>
      <c r="I12" s="5">
        <v>5</v>
      </c>
      <c r="J12" s="48">
        <f t="shared" si="1"/>
        <v>6.2832958189001198E-2</v>
      </c>
      <c r="K12" s="48">
        <f t="shared" si="1"/>
        <v>1.8874775675311858E-2</v>
      </c>
      <c r="L12" s="48">
        <f t="shared" si="1"/>
        <v>2.0523579900266621E-3</v>
      </c>
      <c r="M12" s="48">
        <f t="shared" si="1"/>
        <v>2.6866680137822613E-4</v>
      </c>
      <c r="N12" s="48">
        <f t="shared" si="1"/>
        <v>3.4365142897710965E-5</v>
      </c>
      <c r="O12" s="48">
        <f t="shared" si="1"/>
        <v>1.1648342733503888E-5</v>
      </c>
      <c r="Q12" s="5">
        <v>5</v>
      </c>
      <c r="R12" s="48">
        <f t="shared" si="2"/>
        <v>0.93716704181099875</v>
      </c>
      <c r="S12" s="48">
        <f t="shared" si="2"/>
        <v>0.98112522432468818</v>
      </c>
      <c r="T12" s="48">
        <f t="shared" si="2"/>
        <v>0.99794764200997332</v>
      </c>
      <c r="U12" s="48">
        <f t="shared" si="2"/>
        <v>0.99973133319862173</v>
      </c>
      <c r="V12" s="48">
        <f t="shared" si="2"/>
        <v>0.99996563485710233</v>
      </c>
      <c r="W12" s="48">
        <f t="shared" si="2"/>
        <v>0.99998835165726652</v>
      </c>
      <c r="Y12" s="5">
        <v>5</v>
      </c>
      <c r="Z12" s="48">
        <f t="shared" si="3"/>
        <v>1.2242687930145794E-2</v>
      </c>
      <c r="AA12" s="48">
        <f t="shared" si="3"/>
        <v>7.1277811011064901E-3</v>
      </c>
      <c r="AB12" s="48">
        <f t="shared" si="3"/>
        <v>1.7574383788078454E-3</v>
      </c>
      <c r="AC12" s="48">
        <f t="shared" si="3"/>
        <v>3.960010564637988E-4</v>
      </c>
      <c r="AD12" s="48">
        <f t="shared" si="3"/>
        <v>7.8989106244035256E-5</v>
      </c>
      <c r="AE12" s="48">
        <f t="shared" si="3"/>
        <v>3.2888902052922403E-5</v>
      </c>
    </row>
  </sheetData>
  <conditionalFormatting sqref="B2:G12">
    <cfRule type="expression" dxfId="3" priority="4">
      <formula>B2&lt;0.05</formula>
    </cfRule>
  </conditionalFormatting>
  <conditionalFormatting sqref="J2:O12">
    <cfRule type="expression" dxfId="2" priority="3">
      <formula>J2&lt;0.025</formula>
    </cfRule>
  </conditionalFormatting>
  <conditionalFormatting sqref="R2:W12">
    <cfRule type="expression" dxfId="1" priority="2">
      <formula>R2&lt;0.025</formula>
    </cfRule>
  </conditionalFormatting>
  <conditionalFormatting sqref="Z2:AE12">
    <cfRule type="expression" dxfId="0" priority="1">
      <formula>Z2&lt;0.025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90" zoomScaleNormal="90" workbookViewId="0">
      <selection activeCell="B2" sqref="B2"/>
    </sheetView>
  </sheetViews>
  <sheetFormatPr defaultRowHeight="12.75" x14ac:dyDescent="0.2"/>
  <cols>
    <col min="1" max="1" width="5.109375" style="1" bestFit="1" customWidth="1"/>
    <col min="2" max="9" width="6" style="1" bestFit="1" customWidth="1"/>
    <col min="10" max="10" width="3.5546875" style="1" customWidth="1"/>
    <col min="11" max="16384" width="8.88671875" style="1"/>
  </cols>
  <sheetData>
    <row r="1" spans="1:11" x14ac:dyDescent="0.2">
      <c r="A1" s="3" t="s">
        <v>19</v>
      </c>
      <c r="B1" s="43">
        <v>2</v>
      </c>
      <c r="C1" s="43">
        <v>4</v>
      </c>
      <c r="D1" s="43">
        <v>6</v>
      </c>
      <c r="E1" s="43">
        <v>8</v>
      </c>
      <c r="F1" s="43">
        <v>10</v>
      </c>
      <c r="G1" s="43">
        <v>12</v>
      </c>
      <c r="H1" s="43">
        <v>14</v>
      </c>
      <c r="I1" s="43">
        <v>16</v>
      </c>
      <c r="J1" s="43"/>
      <c r="K1" s="44" t="s">
        <v>11</v>
      </c>
    </row>
    <row r="2" spans="1:11" x14ac:dyDescent="0.2">
      <c r="A2" s="45">
        <v>0</v>
      </c>
      <c r="B2" s="51">
        <f t="shared" ref="B2:I11" si="0">_xlfn.F.DIST.RT($A2,B$1,B$1)</f>
        <v>1</v>
      </c>
      <c r="C2" s="51">
        <f t="shared" si="0"/>
        <v>1</v>
      </c>
      <c r="D2" s="51">
        <f t="shared" si="0"/>
        <v>1</v>
      </c>
      <c r="E2" s="51">
        <f t="shared" si="0"/>
        <v>1</v>
      </c>
      <c r="F2" s="51">
        <f t="shared" si="0"/>
        <v>1</v>
      </c>
      <c r="G2" s="51">
        <f t="shared" si="0"/>
        <v>1</v>
      </c>
      <c r="H2" s="51">
        <f t="shared" si="0"/>
        <v>1</v>
      </c>
      <c r="I2" s="51">
        <f t="shared" si="0"/>
        <v>1</v>
      </c>
      <c r="K2" s="68" t="s">
        <v>17</v>
      </c>
    </row>
    <row r="3" spans="1:11" x14ac:dyDescent="0.2">
      <c r="A3" s="45">
        <v>0.5</v>
      </c>
      <c r="B3" s="51">
        <f t="shared" si="0"/>
        <v>0.66666666666666674</v>
      </c>
      <c r="C3" s="51">
        <f t="shared" si="0"/>
        <v>0.74074074074074081</v>
      </c>
      <c r="D3" s="51">
        <f t="shared" si="0"/>
        <v>0.79012345679012341</v>
      </c>
      <c r="E3" s="51">
        <f t="shared" si="0"/>
        <v>0.82670324645633286</v>
      </c>
      <c r="F3" s="51">
        <f t="shared" si="0"/>
        <v>0.85515419397449577</v>
      </c>
      <c r="G3" s="51">
        <f t="shared" si="0"/>
        <v>0.87791495198902592</v>
      </c>
      <c r="H3" s="51">
        <f t="shared" si="0"/>
        <v>0.89646075481568033</v>
      </c>
      <c r="I3" s="51">
        <f t="shared" si="0"/>
        <v>0.91176840159323636</v>
      </c>
      <c r="K3" s="68"/>
    </row>
    <row r="4" spans="1:11" x14ac:dyDescent="0.2">
      <c r="A4" s="45">
        <v>1</v>
      </c>
      <c r="B4" s="51">
        <f t="shared" si="0"/>
        <v>0.5</v>
      </c>
      <c r="C4" s="51">
        <f t="shared" si="0"/>
        <v>0.5</v>
      </c>
      <c r="D4" s="51">
        <f t="shared" si="0"/>
        <v>0.49999999999999989</v>
      </c>
      <c r="E4" s="51">
        <f t="shared" si="0"/>
        <v>0.49999999999999989</v>
      </c>
      <c r="F4" s="51">
        <f t="shared" si="0"/>
        <v>0.5</v>
      </c>
      <c r="G4" s="51">
        <f t="shared" si="0"/>
        <v>0.5</v>
      </c>
      <c r="H4" s="51">
        <f t="shared" si="0"/>
        <v>0.49999999999999989</v>
      </c>
      <c r="I4" s="51">
        <f t="shared" si="0"/>
        <v>0.5</v>
      </c>
      <c r="K4" s="68"/>
    </row>
    <row r="5" spans="1:11" x14ac:dyDescent="0.2">
      <c r="A5" s="45">
        <v>1.5</v>
      </c>
      <c r="B5" s="51">
        <f t="shared" si="0"/>
        <v>0.4</v>
      </c>
      <c r="C5" s="51">
        <f t="shared" si="0"/>
        <v>0.35199999999999998</v>
      </c>
      <c r="D5" s="51">
        <f t="shared" si="0"/>
        <v>0.31744000000000006</v>
      </c>
      <c r="E5" s="51">
        <f t="shared" si="0"/>
        <v>0.28979200000000005</v>
      </c>
      <c r="F5" s="51">
        <f t="shared" si="0"/>
        <v>0.26656768000000008</v>
      </c>
      <c r="G5" s="51">
        <f t="shared" si="0"/>
        <v>0.24650186752000008</v>
      </c>
      <c r="H5" s="51">
        <f t="shared" si="0"/>
        <v>0.22884395253760009</v>
      </c>
      <c r="I5" s="51">
        <f t="shared" si="0"/>
        <v>0.21310318261043201</v>
      </c>
      <c r="K5" s="68"/>
    </row>
    <row r="6" spans="1:11" x14ac:dyDescent="0.2">
      <c r="A6" s="45">
        <v>2</v>
      </c>
      <c r="B6" s="51">
        <f t="shared" si="0"/>
        <v>0.33333333333333331</v>
      </c>
      <c r="C6" s="51">
        <f t="shared" si="0"/>
        <v>0.25925925925925919</v>
      </c>
      <c r="D6" s="51">
        <f t="shared" si="0"/>
        <v>0.20987654320987653</v>
      </c>
      <c r="E6" s="51">
        <f t="shared" si="0"/>
        <v>0.17329675354366719</v>
      </c>
      <c r="F6" s="51">
        <f t="shared" si="0"/>
        <v>0.14484580602550429</v>
      </c>
      <c r="G6" s="51">
        <f t="shared" si="0"/>
        <v>0.12208504801097401</v>
      </c>
      <c r="H6" s="51">
        <f t="shared" si="0"/>
        <v>0.10353924518431967</v>
      </c>
      <c r="I6" s="51">
        <f t="shared" si="0"/>
        <v>8.8231598406763659E-2</v>
      </c>
    </row>
    <row r="7" spans="1:11" x14ac:dyDescent="0.2">
      <c r="A7" s="45">
        <v>2.5</v>
      </c>
      <c r="B7" s="51">
        <f t="shared" si="0"/>
        <v>0.2857142857142857</v>
      </c>
      <c r="C7" s="51">
        <f t="shared" si="0"/>
        <v>0.19825072886297374</v>
      </c>
      <c r="D7" s="51">
        <f t="shared" si="0"/>
        <v>0.14470161242339502</v>
      </c>
      <c r="E7" s="51">
        <f t="shared" si="0"/>
        <v>0.10827364205633463</v>
      </c>
      <c r="F7" s="51">
        <f t="shared" si="0"/>
        <v>8.2253663222720069E-2</v>
      </c>
      <c r="G7" s="51">
        <f t="shared" si="0"/>
        <v>6.3136944079656324E-2</v>
      </c>
      <c r="H7" s="51">
        <f t="shared" si="0"/>
        <v>4.8831916149472562E-2</v>
      </c>
      <c r="I7" s="51">
        <f t="shared" si="0"/>
        <v>3.7988454744668533E-2</v>
      </c>
    </row>
    <row r="8" spans="1:11" x14ac:dyDescent="0.2">
      <c r="A8" s="45">
        <v>3</v>
      </c>
      <c r="B8" s="51">
        <f t="shared" si="0"/>
        <v>0.25</v>
      </c>
      <c r="C8" s="51">
        <f t="shared" si="0"/>
        <v>0.15625</v>
      </c>
      <c r="D8" s="51">
        <f t="shared" si="0"/>
        <v>0.10351562500000003</v>
      </c>
      <c r="E8" s="51">
        <f t="shared" si="0"/>
        <v>7.0556640625000014E-2</v>
      </c>
      <c r="F8" s="51">
        <f t="shared" si="0"/>
        <v>4.8927307128906264E-2</v>
      </c>
      <c r="G8" s="51">
        <f t="shared" si="0"/>
        <v>3.4327507019042962E-2</v>
      </c>
      <c r="H8" s="51">
        <f t="shared" si="0"/>
        <v>2.429014444351198E-2</v>
      </c>
      <c r="I8" s="51">
        <f t="shared" si="0"/>
        <v>1.7299838364124305E-2</v>
      </c>
    </row>
    <row r="9" spans="1:11" x14ac:dyDescent="0.2">
      <c r="A9" s="45">
        <v>3.5</v>
      </c>
      <c r="B9" s="51">
        <f t="shared" si="0"/>
        <v>0.22222222222222221</v>
      </c>
      <c r="C9" s="51">
        <f t="shared" si="0"/>
        <v>0.12620027434842246</v>
      </c>
      <c r="D9" s="51">
        <f t="shared" si="0"/>
        <v>7.6411116191637443E-2</v>
      </c>
      <c r="E9" s="51">
        <f t="shared" si="0"/>
        <v>4.7726004496370357E-2</v>
      </c>
      <c r="F9" s="51">
        <f t="shared" si="0"/>
        <v>3.0373282606640854E-2</v>
      </c>
      <c r="G9" s="51">
        <f t="shared" si="0"/>
        <v>1.9576033430809169E-2</v>
      </c>
      <c r="H9" s="51">
        <f t="shared" si="0"/>
        <v>1.2733332307031095E-2</v>
      </c>
      <c r="I9" s="51">
        <f t="shared" si="0"/>
        <v>8.3404871411488519E-3</v>
      </c>
    </row>
    <row r="10" spans="1:11" x14ac:dyDescent="0.2">
      <c r="A10" s="45">
        <v>4</v>
      </c>
      <c r="B10" s="51">
        <f t="shared" si="0"/>
        <v>0.2</v>
      </c>
      <c r="C10" s="51">
        <f t="shared" si="0"/>
        <v>0.10400000000000002</v>
      </c>
      <c r="D10" s="51">
        <f t="shared" si="0"/>
        <v>5.7920000000000006E-2</v>
      </c>
      <c r="E10" s="51">
        <f t="shared" si="0"/>
        <v>3.3343999999999992E-2</v>
      </c>
      <c r="F10" s="51">
        <f t="shared" si="0"/>
        <v>1.9581439999999999E-2</v>
      </c>
      <c r="G10" s="51">
        <f t="shared" si="0"/>
        <v>1.1654205440000004E-2</v>
      </c>
      <c r="H10" s="51">
        <f t="shared" si="0"/>
        <v>7.0035611647999976E-3</v>
      </c>
      <c r="I10" s="51">
        <f t="shared" si="0"/>
        <v>4.239749709823994E-3</v>
      </c>
    </row>
    <row r="11" spans="1:11" x14ac:dyDescent="0.2">
      <c r="A11" s="45">
        <v>4.5</v>
      </c>
      <c r="B11" s="51">
        <f t="shared" si="0"/>
        <v>0.18181818181818182</v>
      </c>
      <c r="C11" s="51">
        <f t="shared" si="0"/>
        <v>8.7152516904583005E-2</v>
      </c>
      <c r="D11" s="51">
        <f t="shared" si="0"/>
        <v>4.4905030083638074E-2</v>
      </c>
      <c r="E11" s="51">
        <f t="shared" si="0"/>
        <v>2.3955863064987711E-2</v>
      </c>
      <c r="F11" s="51">
        <f t="shared" si="0"/>
        <v>1.3048445526351574E-2</v>
      </c>
      <c r="G11" s="51">
        <f t="shared" si="0"/>
        <v>7.2071177866522137E-3</v>
      </c>
      <c r="H11" s="51">
        <f t="shared" si="0"/>
        <v>4.0209390195434817E-3</v>
      </c>
      <c r="I11" s="51">
        <f t="shared" si="0"/>
        <v>2.2604529947419607E-3</v>
      </c>
    </row>
    <row r="12" spans="1:11" x14ac:dyDescent="0.2">
      <c r="A12" s="45">
        <v>5</v>
      </c>
      <c r="B12" s="51">
        <f t="shared" ref="B12:I19" si="1">_xlfn.F.DIST.RT($A12,B$1,B$1)</f>
        <v>0.16666666666666669</v>
      </c>
      <c r="C12" s="51">
        <f t="shared" si="1"/>
        <v>7.4074074074074084E-2</v>
      </c>
      <c r="D12" s="51">
        <f t="shared" si="1"/>
        <v>3.5493827160493797E-2</v>
      </c>
      <c r="E12" s="51">
        <f t="shared" si="1"/>
        <v>1.7632601737540003E-2</v>
      </c>
      <c r="F12" s="51">
        <f t="shared" si="1"/>
        <v>8.9500616013818944E-3</v>
      </c>
      <c r="G12" s="51">
        <f t="shared" si="1"/>
        <v>4.6087915333028447E-3</v>
      </c>
      <c r="H12" s="51">
        <f t="shared" si="1"/>
        <v>2.3979595541885165E-3</v>
      </c>
      <c r="I12" s="51">
        <f t="shared" si="1"/>
        <v>1.2574509935342957E-3</v>
      </c>
    </row>
    <row r="13" spans="1:11" x14ac:dyDescent="0.2">
      <c r="A13" s="45">
        <v>5.5</v>
      </c>
      <c r="B13" s="51">
        <f t="shared" si="1"/>
        <v>0.15384615384615385</v>
      </c>
      <c r="C13" s="51">
        <f t="shared" si="1"/>
        <v>6.3723258989531198E-2</v>
      </c>
      <c r="D13" s="51">
        <f t="shared" si="1"/>
        <v>2.8527335554400415E-2</v>
      </c>
      <c r="E13" s="51">
        <f t="shared" si="1"/>
        <v>1.3254942742312139E-2</v>
      </c>
      <c r="F13" s="51">
        <f t="shared" si="1"/>
        <v>6.296515248047062E-3</v>
      </c>
      <c r="G13" s="51">
        <f t="shared" si="1"/>
        <v>3.0355243749950254E-3</v>
      </c>
      <c r="H13" s="51">
        <f t="shared" si="1"/>
        <v>1.4789961870688038E-3</v>
      </c>
      <c r="I13" s="51">
        <f t="shared" si="1"/>
        <v>7.2638915114843505E-4</v>
      </c>
    </row>
    <row r="14" spans="1:11" x14ac:dyDescent="0.2">
      <c r="A14" s="45">
        <v>6</v>
      </c>
      <c r="B14" s="51">
        <f t="shared" si="1"/>
        <v>0.14285714285714285</v>
      </c>
      <c r="C14" s="51">
        <f t="shared" si="1"/>
        <v>5.5393586005830886E-2</v>
      </c>
      <c r="D14" s="51">
        <f t="shared" si="1"/>
        <v>2.3264116142083631E-2</v>
      </c>
      <c r="E14" s="51">
        <f t="shared" si="1"/>
        <v>1.0150046809941913E-2</v>
      </c>
      <c r="F14" s="51">
        <f t="shared" si="1"/>
        <v>4.5297313818811824E-3</v>
      </c>
      <c r="G14" s="51">
        <f t="shared" si="1"/>
        <v>2.0522045809401174E-3</v>
      </c>
      <c r="H14" s="51">
        <f t="shared" si="1"/>
        <v>9.3984560908902924E-4</v>
      </c>
      <c r="I14" s="51">
        <f t="shared" si="1"/>
        <v>4.3393307378649168E-4</v>
      </c>
    </row>
    <row r="15" spans="1:11" x14ac:dyDescent="0.2">
      <c r="A15" s="45">
        <v>6.5</v>
      </c>
      <c r="B15" s="51">
        <f t="shared" si="1"/>
        <v>0.13333333333333333</v>
      </c>
      <c r="C15" s="51">
        <f t="shared" si="1"/>
        <v>4.8592592592592604E-2</v>
      </c>
      <c r="D15" s="51">
        <f t="shared" si="1"/>
        <v>1.9215802469135807E-2</v>
      </c>
      <c r="E15" s="51">
        <f t="shared" si="1"/>
        <v>7.9002981252857783E-3</v>
      </c>
      <c r="F15" s="51">
        <f t="shared" si="1"/>
        <v>3.3238052573286657E-3</v>
      </c>
      <c r="G15" s="51">
        <f t="shared" si="1"/>
        <v>1.4199842242584946E-3</v>
      </c>
      <c r="H15" s="51">
        <f t="shared" si="1"/>
        <v>6.133282013576569E-4</v>
      </c>
      <c r="I15" s="51">
        <f t="shared" si="1"/>
        <v>2.6710631470307515E-4</v>
      </c>
    </row>
    <row r="16" spans="1:11" x14ac:dyDescent="0.2">
      <c r="A16" s="45">
        <v>7</v>
      </c>
      <c r="B16" s="51">
        <f t="shared" si="1"/>
        <v>0.12500000000000003</v>
      </c>
      <c r="C16" s="51">
        <f t="shared" si="1"/>
        <v>4.2968750000000014E-2</v>
      </c>
      <c r="D16" s="51">
        <f t="shared" si="1"/>
        <v>1.6052246093750007E-2</v>
      </c>
      <c r="E16" s="51">
        <f t="shared" si="1"/>
        <v>6.2389373779296884E-3</v>
      </c>
      <c r="F16" s="51">
        <f t="shared" si="1"/>
        <v>2.4822801351547302E-3</v>
      </c>
      <c r="G16" s="51">
        <f t="shared" si="1"/>
        <v>1.0030963458120827E-3</v>
      </c>
      <c r="H16" s="51">
        <f t="shared" si="1"/>
        <v>4.098820136277944E-4</v>
      </c>
      <c r="I16" s="51">
        <f t="shared" si="1"/>
        <v>1.6888869117792662E-4</v>
      </c>
    </row>
    <row r="17" spans="1:9" x14ac:dyDescent="0.2">
      <c r="A17" s="45">
        <v>7.5</v>
      </c>
      <c r="B17" s="51">
        <f t="shared" si="1"/>
        <v>0.11764705882352941</v>
      </c>
      <c r="C17" s="51">
        <f t="shared" si="1"/>
        <v>3.8265825361286386E-2</v>
      </c>
      <c r="D17" s="51">
        <f t="shared" si="1"/>
        <v>1.3545026013183012E-2</v>
      </c>
      <c r="E17" s="51">
        <f t="shared" si="1"/>
        <v>4.9911162041507097E-3</v>
      </c>
      <c r="F17" s="51">
        <f t="shared" si="1"/>
        <v>1.8832943012151002E-3</v>
      </c>
      <c r="G17" s="51">
        <f t="shared" si="1"/>
        <v>7.2189372849175404E-4</v>
      </c>
      <c r="H17" s="51">
        <f t="shared" si="1"/>
        <v>2.7983814717837173E-4</v>
      </c>
      <c r="I17" s="51">
        <f t="shared" si="1"/>
        <v>1.093965488469636E-4</v>
      </c>
    </row>
    <row r="18" spans="1:9" x14ac:dyDescent="0.2">
      <c r="A18" s="45">
        <v>8</v>
      </c>
      <c r="B18" s="51">
        <f t="shared" si="1"/>
        <v>0.11111111111111109</v>
      </c>
      <c r="C18" s="51">
        <f t="shared" si="1"/>
        <v>3.4293552812071318E-2</v>
      </c>
      <c r="D18" s="51">
        <f t="shared" si="1"/>
        <v>1.153279479754102E-2</v>
      </c>
      <c r="E18" s="51">
        <f t="shared" si="1"/>
        <v>4.0395411302059413E-3</v>
      </c>
      <c r="F18" s="51">
        <f t="shared" si="1"/>
        <v>1.4492806032259185E-3</v>
      </c>
      <c r="G18" s="51">
        <f t="shared" si="1"/>
        <v>5.2829908252191051E-4</v>
      </c>
      <c r="H18" s="51">
        <f t="shared" si="1"/>
        <v>1.9477491041510617E-4</v>
      </c>
      <c r="I18" s="51">
        <f t="shared" si="1"/>
        <v>7.2423891370635419E-5</v>
      </c>
    </row>
    <row r="19" spans="1:9" x14ac:dyDescent="0.2">
      <c r="A19" s="45">
        <v>8.5</v>
      </c>
      <c r="B19" s="51">
        <f t="shared" si="1"/>
        <v>0.10526315789473682</v>
      </c>
      <c r="C19" s="51">
        <f t="shared" si="1"/>
        <v>3.0908295669922717E-2</v>
      </c>
      <c r="D19" s="51">
        <f t="shared" si="1"/>
        <v>9.8994426313325796E-3</v>
      </c>
      <c r="E19" s="51">
        <f t="shared" si="1"/>
        <v>3.3038655001039214E-3</v>
      </c>
      <c r="F19" s="51">
        <f t="shared" si="1"/>
        <v>1.1297001853775794E-3</v>
      </c>
      <c r="G19" s="51">
        <f t="shared" si="1"/>
        <v>3.9253166869473977E-4</v>
      </c>
      <c r="H19" s="51">
        <f t="shared" si="1"/>
        <v>1.3796008490952864E-4</v>
      </c>
      <c r="I19" s="51">
        <f t="shared" si="1"/>
        <v>4.890536387030244E-5</v>
      </c>
    </row>
    <row r="21" spans="1:9" x14ac:dyDescent="0.2">
      <c r="A21" s="3"/>
      <c r="B21" s="43">
        <v>2</v>
      </c>
      <c r="C21" s="43">
        <v>4</v>
      </c>
      <c r="D21" s="43">
        <v>6</v>
      </c>
      <c r="E21" s="43">
        <v>8</v>
      </c>
      <c r="F21" s="43">
        <v>10</v>
      </c>
      <c r="G21" s="43">
        <v>12</v>
      </c>
      <c r="H21" s="43">
        <v>14</v>
      </c>
      <c r="I21" s="43">
        <v>16</v>
      </c>
    </row>
    <row r="22" spans="1:9" x14ac:dyDescent="0.2">
      <c r="A22" s="45">
        <v>0</v>
      </c>
      <c r="B22" s="51">
        <f t="shared" ref="B22:I31" si="2">_xlfn.F.DIST($A22,B$1,B$1,TRUE)</f>
        <v>0</v>
      </c>
      <c r="C22" s="51">
        <f t="shared" si="2"/>
        <v>0</v>
      </c>
      <c r="D22" s="51">
        <f t="shared" si="2"/>
        <v>0</v>
      </c>
      <c r="E22" s="51">
        <f t="shared" si="2"/>
        <v>0</v>
      </c>
      <c r="F22" s="51">
        <f t="shared" si="2"/>
        <v>0</v>
      </c>
      <c r="G22" s="51">
        <f t="shared" si="2"/>
        <v>0</v>
      </c>
      <c r="H22" s="51">
        <f t="shared" si="2"/>
        <v>0</v>
      </c>
      <c r="I22" s="51">
        <f t="shared" si="2"/>
        <v>0</v>
      </c>
    </row>
    <row r="23" spans="1:9" x14ac:dyDescent="0.2">
      <c r="A23" s="45">
        <v>0.5</v>
      </c>
      <c r="B23" s="51">
        <f t="shared" si="2"/>
        <v>0.33333333333333331</v>
      </c>
      <c r="C23" s="51">
        <f t="shared" si="2"/>
        <v>0.25925925925925919</v>
      </c>
      <c r="D23" s="51">
        <f t="shared" si="2"/>
        <v>0.20987654320987653</v>
      </c>
      <c r="E23" s="51">
        <f t="shared" si="2"/>
        <v>0.17329675354366719</v>
      </c>
      <c r="F23" s="51">
        <f t="shared" si="2"/>
        <v>0.14484580602550429</v>
      </c>
      <c r="G23" s="51">
        <f t="shared" si="2"/>
        <v>0.12208504801097401</v>
      </c>
      <c r="H23" s="51">
        <f t="shared" si="2"/>
        <v>0.10353924518431967</v>
      </c>
      <c r="I23" s="51">
        <f t="shared" si="2"/>
        <v>8.8231598406763659E-2</v>
      </c>
    </row>
    <row r="24" spans="1:9" x14ac:dyDescent="0.2">
      <c r="A24" s="45">
        <v>1</v>
      </c>
      <c r="B24" s="51">
        <f t="shared" si="2"/>
        <v>0.5</v>
      </c>
      <c r="C24" s="51">
        <f t="shared" si="2"/>
        <v>0.5</v>
      </c>
      <c r="D24" s="51">
        <f t="shared" si="2"/>
        <v>0.50000000000000011</v>
      </c>
      <c r="E24" s="51">
        <f t="shared" si="2"/>
        <v>0.50000000000000011</v>
      </c>
      <c r="F24" s="51">
        <f t="shared" si="2"/>
        <v>0.5</v>
      </c>
      <c r="G24" s="51">
        <f t="shared" si="2"/>
        <v>0.49999999999999994</v>
      </c>
      <c r="H24" s="51">
        <f t="shared" si="2"/>
        <v>0.50000000000000011</v>
      </c>
      <c r="I24" s="51">
        <f t="shared" si="2"/>
        <v>0.5</v>
      </c>
    </row>
    <row r="25" spans="1:9" x14ac:dyDescent="0.2">
      <c r="A25" s="45">
        <v>1.5</v>
      </c>
      <c r="B25" s="51">
        <f t="shared" si="2"/>
        <v>0.6</v>
      </c>
      <c r="C25" s="51">
        <f t="shared" si="2"/>
        <v>0.64800000000000002</v>
      </c>
      <c r="D25" s="51">
        <f t="shared" si="2"/>
        <v>0.68255999999999994</v>
      </c>
      <c r="E25" s="51">
        <f t="shared" si="2"/>
        <v>0.71020799999999995</v>
      </c>
      <c r="F25" s="51">
        <f t="shared" si="2"/>
        <v>0.73343231999999992</v>
      </c>
      <c r="G25" s="51">
        <f t="shared" si="2"/>
        <v>0.75349813247999986</v>
      </c>
      <c r="H25" s="51">
        <f t="shared" si="2"/>
        <v>0.77115604746239996</v>
      </c>
      <c r="I25" s="51">
        <f t="shared" si="2"/>
        <v>0.78689681738956796</v>
      </c>
    </row>
    <row r="26" spans="1:9" x14ac:dyDescent="0.2">
      <c r="A26" s="45">
        <v>2</v>
      </c>
      <c r="B26" s="51">
        <f t="shared" si="2"/>
        <v>0.66666666666666674</v>
      </c>
      <c r="C26" s="51">
        <f t="shared" si="2"/>
        <v>0.74074074074074081</v>
      </c>
      <c r="D26" s="51">
        <f t="shared" si="2"/>
        <v>0.79012345679012341</v>
      </c>
      <c r="E26" s="51">
        <f t="shared" si="2"/>
        <v>0.82670324645633286</v>
      </c>
      <c r="F26" s="51">
        <f t="shared" si="2"/>
        <v>0.85515419397449577</v>
      </c>
      <c r="G26" s="51">
        <f t="shared" si="2"/>
        <v>0.87791495198902592</v>
      </c>
      <c r="H26" s="51">
        <f t="shared" si="2"/>
        <v>0.89646075481568033</v>
      </c>
      <c r="I26" s="51">
        <f t="shared" si="2"/>
        <v>0.91176840159323636</v>
      </c>
    </row>
    <row r="27" spans="1:9" x14ac:dyDescent="0.2">
      <c r="A27" s="45">
        <v>2.5</v>
      </c>
      <c r="B27" s="51">
        <f t="shared" si="2"/>
        <v>0.7142857142857143</v>
      </c>
      <c r="C27" s="51">
        <f t="shared" si="2"/>
        <v>0.80174927113702621</v>
      </c>
      <c r="D27" s="51">
        <f t="shared" si="2"/>
        <v>0.85529838757660492</v>
      </c>
      <c r="E27" s="51">
        <f t="shared" si="2"/>
        <v>0.89172635794366539</v>
      </c>
      <c r="F27" s="51">
        <f t="shared" si="2"/>
        <v>0.9177463367772799</v>
      </c>
      <c r="G27" s="51">
        <f t="shared" si="2"/>
        <v>0.93686305592034369</v>
      </c>
      <c r="H27" s="51">
        <f t="shared" si="2"/>
        <v>0.95116808385052742</v>
      </c>
      <c r="I27" s="51">
        <f t="shared" si="2"/>
        <v>0.9620115452553315</v>
      </c>
    </row>
    <row r="28" spans="1:9" x14ac:dyDescent="0.2">
      <c r="A28" s="45">
        <v>3</v>
      </c>
      <c r="B28" s="51">
        <f t="shared" si="2"/>
        <v>0.75</v>
      </c>
      <c r="C28" s="51">
        <f t="shared" si="2"/>
        <v>0.84375</v>
      </c>
      <c r="D28" s="51">
        <f t="shared" si="2"/>
        <v>0.896484375</v>
      </c>
      <c r="E28" s="51">
        <f t="shared" si="2"/>
        <v>0.929443359375</v>
      </c>
      <c r="F28" s="51">
        <f t="shared" si="2"/>
        <v>0.95107269287109375</v>
      </c>
      <c r="G28" s="51">
        <f t="shared" si="2"/>
        <v>0.96567249298095703</v>
      </c>
      <c r="H28" s="51">
        <f t="shared" si="2"/>
        <v>0.97570985555648804</v>
      </c>
      <c r="I28" s="51">
        <f t="shared" si="2"/>
        <v>0.9827001616358757</v>
      </c>
    </row>
    <row r="29" spans="1:9" x14ac:dyDescent="0.2">
      <c r="A29" s="45">
        <v>3.5</v>
      </c>
      <c r="B29" s="51">
        <f t="shared" si="2"/>
        <v>0.77777777777777779</v>
      </c>
      <c r="C29" s="51">
        <f t="shared" si="2"/>
        <v>0.87379972565157749</v>
      </c>
      <c r="D29" s="51">
        <f t="shared" si="2"/>
        <v>0.92358888380836257</v>
      </c>
      <c r="E29" s="51">
        <f t="shared" si="2"/>
        <v>0.95227399550362968</v>
      </c>
      <c r="F29" s="51">
        <f t="shared" si="2"/>
        <v>0.96962671739335915</v>
      </c>
      <c r="G29" s="51">
        <f t="shared" si="2"/>
        <v>0.98042396656919084</v>
      </c>
      <c r="H29" s="51">
        <f t="shared" si="2"/>
        <v>0.98726666769296889</v>
      </c>
      <c r="I29" s="51">
        <f t="shared" si="2"/>
        <v>0.99165951285885112</v>
      </c>
    </row>
    <row r="30" spans="1:9" x14ac:dyDescent="0.2">
      <c r="A30" s="45">
        <v>4</v>
      </c>
      <c r="B30" s="51">
        <f t="shared" si="2"/>
        <v>0.8</v>
      </c>
      <c r="C30" s="51">
        <f t="shared" si="2"/>
        <v>0.89599999999999991</v>
      </c>
      <c r="D30" s="51">
        <f t="shared" si="2"/>
        <v>0.94208000000000003</v>
      </c>
      <c r="E30" s="51">
        <f t="shared" si="2"/>
        <v>0.96665599999999996</v>
      </c>
      <c r="F30" s="51">
        <f t="shared" si="2"/>
        <v>0.98041855999999994</v>
      </c>
      <c r="G30" s="51">
        <f t="shared" si="2"/>
        <v>0.98834579456000005</v>
      </c>
      <c r="H30" s="51">
        <f t="shared" si="2"/>
        <v>0.99299643883519995</v>
      </c>
      <c r="I30" s="51">
        <f t="shared" si="2"/>
        <v>0.99576025029017601</v>
      </c>
    </row>
    <row r="31" spans="1:9" x14ac:dyDescent="0.2">
      <c r="A31" s="45">
        <v>4.5</v>
      </c>
      <c r="B31" s="51">
        <f t="shared" si="2"/>
        <v>0.81818181818181812</v>
      </c>
      <c r="C31" s="51">
        <f t="shared" si="2"/>
        <v>0.91284748309541697</v>
      </c>
      <c r="D31" s="51">
        <f t="shared" si="2"/>
        <v>0.955094969916362</v>
      </c>
      <c r="E31" s="51">
        <f t="shared" si="2"/>
        <v>0.97604413693501235</v>
      </c>
      <c r="F31" s="51">
        <f t="shared" si="2"/>
        <v>0.98695155447364846</v>
      </c>
      <c r="G31" s="51">
        <f t="shared" si="2"/>
        <v>0.99279288221334783</v>
      </c>
      <c r="H31" s="51">
        <f t="shared" si="2"/>
        <v>0.99597906098045652</v>
      </c>
      <c r="I31" s="51">
        <f t="shared" si="2"/>
        <v>0.99773954700525802</v>
      </c>
    </row>
    <row r="32" spans="1:9" x14ac:dyDescent="0.2">
      <c r="A32" s="45">
        <v>5</v>
      </c>
      <c r="B32" s="51">
        <f t="shared" ref="B32:I39" si="3">_xlfn.F.DIST($A32,B$1,B$1,TRUE)</f>
        <v>0.83333333333333326</v>
      </c>
      <c r="C32" s="51">
        <f t="shared" si="3"/>
        <v>0.92592592592592593</v>
      </c>
      <c r="D32" s="51">
        <f t="shared" si="3"/>
        <v>0.96450617283950613</v>
      </c>
      <c r="E32" s="51">
        <f t="shared" si="3"/>
        <v>0.98236739826246</v>
      </c>
      <c r="F32" s="51">
        <f t="shared" si="3"/>
        <v>0.9910499383986181</v>
      </c>
      <c r="G32" s="51">
        <f t="shared" si="3"/>
        <v>0.99539120846669715</v>
      </c>
      <c r="H32" s="51">
        <f t="shared" si="3"/>
        <v>0.99760204044581147</v>
      </c>
      <c r="I32" s="51">
        <f t="shared" si="3"/>
        <v>0.99874254900646564</v>
      </c>
    </row>
    <row r="33" spans="1:9" x14ac:dyDescent="0.2">
      <c r="A33" s="45">
        <v>5.5</v>
      </c>
      <c r="B33" s="51">
        <f t="shared" si="3"/>
        <v>0.84615384615384615</v>
      </c>
      <c r="C33" s="51">
        <f t="shared" si="3"/>
        <v>0.93627674101046887</v>
      </c>
      <c r="D33" s="51">
        <f t="shared" si="3"/>
        <v>0.97147266444559954</v>
      </c>
      <c r="E33" s="51">
        <f t="shared" si="3"/>
        <v>0.98674505725768791</v>
      </c>
      <c r="F33" s="51">
        <f t="shared" si="3"/>
        <v>0.99370348475195291</v>
      </c>
      <c r="G33" s="51">
        <f t="shared" si="3"/>
        <v>0.9969644756250049</v>
      </c>
      <c r="H33" s="51">
        <f t="shared" si="3"/>
        <v>0.99852100381293118</v>
      </c>
      <c r="I33" s="51">
        <f t="shared" si="3"/>
        <v>0.99927361084885158</v>
      </c>
    </row>
    <row r="34" spans="1:9" x14ac:dyDescent="0.2">
      <c r="A34" s="45">
        <v>6</v>
      </c>
      <c r="B34" s="51">
        <f t="shared" si="3"/>
        <v>0.85714285714285721</v>
      </c>
      <c r="C34" s="51">
        <f t="shared" si="3"/>
        <v>0.94460641399416911</v>
      </c>
      <c r="D34" s="51">
        <f t="shared" si="3"/>
        <v>0.97673588385791632</v>
      </c>
      <c r="E34" s="51">
        <f t="shared" si="3"/>
        <v>0.98984995319005809</v>
      </c>
      <c r="F34" s="51">
        <f t="shared" si="3"/>
        <v>0.99547026861811883</v>
      </c>
      <c r="G34" s="51">
        <f t="shared" si="3"/>
        <v>0.99794779541905987</v>
      </c>
      <c r="H34" s="51">
        <f t="shared" si="3"/>
        <v>0.999060154390911</v>
      </c>
      <c r="I34" s="51">
        <f t="shared" si="3"/>
        <v>0.99956606692621353</v>
      </c>
    </row>
    <row r="35" spans="1:9" x14ac:dyDescent="0.2">
      <c r="A35" s="45">
        <v>6.5</v>
      </c>
      <c r="B35" s="51">
        <f t="shared" si="3"/>
        <v>0.8666666666666667</v>
      </c>
      <c r="C35" s="51">
        <f t="shared" si="3"/>
        <v>0.95140740740740737</v>
      </c>
      <c r="D35" s="51">
        <f t="shared" si="3"/>
        <v>0.98078419753086421</v>
      </c>
      <c r="E35" s="51">
        <f t="shared" si="3"/>
        <v>0.99209970187471419</v>
      </c>
      <c r="F35" s="51">
        <f t="shared" si="3"/>
        <v>0.99667619474267133</v>
      </c>
      <c r="G35" s="51">
        <f t="shared" si="3"/>
        <v>0.99858001577574151</v>
      </c>
      <c r="H35" s="51">
        <f t="shared" si="3"/>
        <v>0.99938667179864238</v>
      </c>
      <c r="I35" s="51">
        <f t="shared" si="3"/>
        <v>0.99973289368529694</v>
      </c>
    </row>
    <row r="36" spans="1:9" x14ac:dyDescent="0.2">
      <c r="A36" s="45">
        <v>7</v>
      </c>
      <c r="B36" s="51">
        <f t="shared" si="3"/>
        <v>0.875</v>
      </c>
      <c r="C36" s="51">
        <f t="shared" si="3"/>
        <v>0.95703125</v>
      </c>
      <c r="D36" s="51">
        <f t="shared" si="3"/>
        <v>0.98394775390625</v>
      </c>
      <c r="E36" s="51">
        <f t="shared" si="3"/>
        <v>0.99376106262207031</v>
      </c>
      <c r="F36" s="51">
        <f t="shared" si="3"/>
        <v>0.99751771986484528</v>
      </c>
      <c r="G36" s="51">
        <f t="shared" si="3"/>
        <v>0.99899690365418792</v>
      </c>
      <c r="H36" s="51">
        <f t="shared" si="3"/>
        <v>0.99959011798637221</v>
      </c>
      <c r="I36" s="51">
        <f t="shared" si="3"/>
        <v>0.99983111130882207</v>
      </c>
    </row>
    <row r="37" spans="1:9" x14ac:dyDescent="0.2">
      <c r="A37" s="45">
        <v>7.5</v>
      </c>
      <c r="B37" s="51">
        <f t="shared" si="3"/>
        <v>0.88235294117647056</v>
      </c>
      <c r="C37" s="51">
        <f t="shared" si="3"/>
        <v>0.96173417463871358</v>
      </c>
      <c r="D37" s="51">
        <f t="shared" si="3"/>
        <v>0.98645497398681692</v>
      </c>
      <c r="E37" s="51">
        <f t="shared" si="3"/>
        <v>0.99500888379584929</v>
      </c>
      <c r="F37" s="51">
        <f t="shared" si="3"/>
        <v>0.99811670569878497</v>
      </c>
      <c r="G37" s="51">
        <f t="shared" si="3"/>
        <v>0.99927810627150826</v>
      </c>
      <c r="H37" s="51">
        <f t="shared" si="3"/>
        <v>0.99972016185282164</v>
      </c>
      <c r="I37" s="51">
        <f t="shared" si="3"/>
        <v>0.99989060345115299</v>
      </c>
    </row>
    <row r="38" spans="1:9" x14ac:dyDescent="0.2">
      <c r="A38" s="45">
        <v>8</v>
      </c>
      <c r="B38" s="51">
        <f t="shared" si="3"/>
        <v>0.88888888888888884</v>
      </c>
      <c r="C38" s="51">
        <f t="shared" si="3"/>
        <v>0.96570644718792864</v>
      </c>
      <c r="D38" s="51">
        <f t="shared" si="3"/>
        <v>0.98846720520245901</v>
      </c>
      <c r="E38" s="51">
        <f t="shared" si="3"/>
        <v>0.99596045886979412</v>
      </c>
      <c r="F38" s="51">
        <f t="shared" si="3"/>
        <v>0.99855071939677409</v>
      </c>
      <c r="G38" s="51">
        <f t="shared" si="3"/>
        <v>0.99947170091747806</v>
      </c>
      <c r="H38" s="51">
        <f t="shared" si="3"/>
        <v>0.99980522508958491</v>
      </c>
      <c r="I38" s="51">
        <f t="shared" si="3"/>
        <v>0.99992757610862937</v>
      </c>
    </row>
    <row r="39" spans="1:9" x14ac:dyDescent="0.2">
      <c r="A39" s="45">
        <v>8.5</v>
      </c>
      <c r="B39" s="51">
        <f t="shared" si="3"/>
        <v>0.89473684210526316</v>
      </c>
      <c r="C39" s="51">
        <f t="shared" si="3"/>
        <v>0.9690917043300773</v>
      </c>
      <c r="D39" s="51">
        <f t="shared" si="3"/>
        <v>0.99010055736866742</v>
      </c>
      <c r="E39" s="51">
        <f t="shared" si="3"/>
        <v>0.99669613449989614</v>
      </c>
      <c r="F39" s="51">
        <f t="shared" si="3"/>
        <v>0.99887029981462239</v>
      </c>
      <c r="G39" s="51">
        <f t="shared" si="3"/>
        <v>0.9996074683313052</v>
      </c>
      <c r="H39" s="51">
        <f t="shared" si="3"/>
        <v>0.99986203991509048</v>
      </c>
      <c r="I39" s="51">
        <f t="shared" si="3"/>
        <v>0.99995109463612963</v>
      </c>
    </row>
  </sheetData>
  <mergeCells count="1">
    <mergeCell ref="K2:K5"/>
  </mergeCell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80" zoomScaleNormal="80" workbookViewId="0">
      <selection activeCell="B2" sqref="B2"/>
    </sheetView>
  </sheetViews>
  <sheetFormatPr defaultRowHeight="12.75" x14ac:dyDescent="0.2"/>
  <cols>
    <col min="1" max="1" width="7.21875" style="1" bestFit="1" customWidth="1"/>
    <col min="2" max="9" width="6.109375" style="1" bestFit="1" customWidth="1"/>
    <col min="10" max="10" width="3.5546875" style="1" customWidth="1"/>
    <col min="11" max="16384" width="8.88671875" style="1"/>
  </cols>
  <sheetData>
    <row r="1" spans="1:11" x14ac:dyDescent="0.2">
      <c r="A1" s="3" t="s">
        <v>20</v>
      </c>
      <c r="B1" s="43">
        <v>2</v>
      </c>
      <c r="C1" s="43">
        <v>4</v>
      </c>
      <c r="D1" s="43">
        <v>6</v>
      </c>
      <c r="E1" s="43">
        <v>8</v>
      </c>
      <c r="F1" s="43">
        <v>10</v>
      </c>
      <c r="G1" s="43">
        <v>12</v>
      </c>
      <c r="H1" s="43">
        <v>14</v>
      </c>
      <c r="I1" s="43">
        <v>16</v>
      </c>
      <c r="J1" s="43"/>
      <c r="K1" s="44" t="s">
        <v>11</v>
      </c>
    </row>
    <row r="2" spans="1:11" ht="12.75" customHeight="1" x14ac:dyDescent="0.2">
      <c r="A2" s="45">
        <v>0</v>
      </c>
      <c r="B2" s="51">
        <f t="shared" ref="B2:I11" si="0">_xlfn.CHISQ.DIST.RT($A2,B$1)</f>
        <v>1</v>
      </c>
      <c r="C2" s="51">
        <f t="shared" si="0"/>
        <v>1</v>
      </c>
      <c r="D2" s="51">
        <f t="shared" si="0"/>
        <v>1</v>
      </c>
      <c r="E2" s="51">
        <f t="shared" si="0"/>
        <v>1</v>
      </c>
      <c r="F2" s="51">
        <f t="shared" si="0"/>
        <v>1</v>
      </c>
      <c r="G2" s="51">
        <f t="shared" si="0"/>
        <v>1</v>
      </c>
      <c r="H2" s="51">
        <f t="shared" si="0"/>
        <v>1</v>
      </c>
      <c r="I2" s="51">
        <f t="shared" si="0"/>
        <v>1</v>
      </c>
      <c r="K2" s="46"/>
    </row>
    <row r="3" spans="1:11" x14ac:dyDescent="0.2">
      <c r="A3" s="45">
        <v>0.5</v>
      </c>
      <c r="B3" s="51">
        <f t="shared" si="0"/>
        <v>0.77880078307140488</v>
      </c>
      <c r="C3" s="51">
        <f t="shared" si="0"/>
        <v>0.97350097883925613</v>
      </c>
      <c r="D3" s="51">
        <f t="shared" si="0"/>
        <v>0.99783850331023749</v>
      </c>
      <c r="E3" s="51">
        <f t="shared" si="0"/>
        <v>0.99986663034948586</v>
      </c>
      <c r="F3" s="51">
        <f t="shared" si="0"/>
        <v>0.99999338828943896</v>
      </c>
      <c r="G3" s="51">
        <f t="shared" si="0"/>
        <v>0.99999972618643662</v>
      </c>
      <c r="H3" s="51">
        <f t="shared" si="0"/>
        <v>0.99999999026547814</v>
      </c>
      <c r="I3" s="51">
        <f t="shared" si="0"/>
        <v>0.99999999969687248</v>
      </c>
      <c r="K3" s="46"/>
    </row>
    <row r="4" spans="1:11" x14ac:dyDescent="0.2">
      <c r="A4" s="45">
        <v>1</v>
      </c>
      <c r="B4" s="51">
        <f t="shared" si="0"/>
        <v>0.60653065971263342</v>
      </c>
      <c r="C4" s="51">
        <f t="shared" si="0"/>
        <v>0.90979598956895014</v>
      </c>
      <c r="D4" s="51">
        <f t="shared" si="0"/>
        <v>0.98561232203302929</v>
      </c>
      <c r="E4" s="51">
        <f t="shared" si="0"/>
        <v>0.9982483774437092</v>
      </c>
      <c r="F4" s="51">
        <f t="shared" si="0"/>
        <v>0.99982788437004411</v>
      </c>
      <c r="G4" s="51">
        <f t="shared" si="0"/>
        <v>0.99998583506267757</v>
      </c>
      <c r="H4" s="51">
        <f t="shared" si="0"/>
        <v>0.99999899762039712</v>
      </c>
      <c r="I4" s="51">
        <f t="shared" si="0"/>
        <v>0.99999993780309138</v>
      </c>
      <c r="K4" s="46"/>
    </row>
    <row r="5" spans="1:11" x14ac:dyDescent="0.2">
      <c r="A5" s="45">
        <v>1.5</v>
      </c>
      <c r="B5" s="51">
        <f t="shared" si="0"/>
        <v>0.47236655274101469</v>
      </c>
      <c r="C5" s="51">
        <f t="shared" si="0"/>
        <v>0.82664146729677568</v>
      </c>
      <c r="D5" s="51">
        <f t="shared" si="0"/>
        <v>0.95949456025518609</v>
      </c>
      <c r="E5" s="51">
        <f t="shared" si="0"/>
        <v>0.99270783349478875</v>
      </c>
      <c r="F5" s="51">
        <f t="shared" si="0"/>
        <v>0.99893532222721415</v>
      </c>
      <c r="G5" s="51">
        <f t="shared" si="0"/>
        <v>0.99986944553707802</v>
      </c>
      <c r="H5" s="51">
        <f t="shared" si="0"/>
        <v>0.99998621095081108</v>
      </c>
      <c r="I5" s="51">
        <f t="shared" si="0"/>
        <v>0.9999987215308539</v>
      </c>
      <c r="K5" s="46"/>
    </row>
    <row r="6" spans="1:11" x14ac:dyDescent="0.2">
      <c r="A6" s="45">
        <v>2</v>
      </c>
      <c r="B6" s="51">
        <f t="shared" si="0"/>
        <v>0.36787944117144233</v>
      </c>
      <c r="C6" s="51">
        <f t="shared" si="0"/>
        <v>0.73575888234288478</v>
      </c>
      <c r="D6" s="51">
        <f t="shared" si="0"/>
        <v>0.91969860292860584</v>
      </c>
      <c r="E6" s="51">
        <f t="shared" si="0"/>
        <v>0.98101184312384615</v>
      </c>
      <c r="F6" s="51">
        <f t="shared" si="0"/>
        <v>0.99634015317265634</v>
      </c>
      <c r="G6" s="51">
        <f t="shared" si="0"/>
        <v>0.99940581518241833</v>
      </c>
      <c r="H6" s="51">
        <f t="shared" si="0"/>
        <v>0.99991675885071196</v>
      </c>
      <c r="I6" s="51">
        <f t="shared" si="0"/>
        <v>0.99998975080332531</v>
      </c>
    </row>
    <row r="7" spans="1:11" x14ac:dyDescent="0.2">
      <c r="A7" s="45">
        <v>2.5</v>
      </c>
      <c r="B7" s="51">
        <f t="shared" si="0"/>
        <v>0.28650479686019009</v>
      </c>
      <c r="C7" s="51">
        <f t="shared" si="0"/>
        <v>0.64463579293542783</v>
      </c>
      <c r="D7" s="51">
        <f t="shared" si="0"/>
        <v>0.86846766548245113</v>
      </c>
      <c r="E7" s="51">
        <f t="shared" si="0"/>
        <v>0.96173094571037776</v>
      </c>
      <c r="F7" s="51">
        <f t="shared" si="0"/>
        <v>0.9908757207816048</v>
      </c>
      <c r="G7" s="51">
        <f t="shared" si="0"/>
        <v>0.9981619145494115</v>
      </c>
      <c r="H7" s="51">
        <f t="shared" si="0"/>
        <v>0.99967987158437122</v>
      </c>
      <c r="I7" s="51">
        <f t="shared" si="0"/>
        <v>0.99995093534061397</v>
      </c>
    </row>
    <row r="8" spans="1:11" x14ac:dyDescent="0.2">
      <c r="A8" s="45">
        <v>3</v>
      </c>
      <c r="B8" s="51">
        <f t="shared" si="0"/>
        <v>0.22313016014842982</v>
      </c>
      <c r="C8" s="51">
        <f t="shared" si="0"/>
        <v>0.55782540037107464</v>
      </c>
      <c r="D8" s="51">
        <f t="shared" si="0"/>
        <v>0.80884683053805806</v>
      </c>
      <c r="E8" s="51">
        <f t="shared" si="0"/>
        <v>0.93435754562154982</v>
      </c>
      <c r="F8" s="51">
        <f t="shared" si="0"/>
        <v>0.98142406377785929</v>
      </c>
      <c r="G8" s="51">
        <f t="shared" si="0"/>
        <v>0.99554401922475222</v>
      </c>
      <c r="H8" s="51">
        <f t="shared" si="0"/>
        <v>0.99907400808647528</v>
      </c>
      <c r="I8" s="51">
        <f t="shared" si="0"/>
        <v>0.99983043427113039</v>
      </c>
    </row>
    <row r="9" spans="1:11" x14ac:dyDescent="0.2">
      <c r="A9" s="45">
        <v>3.5</v>
      </c>
      <c r="B9" s="51">
        <f t="shared" si="0"/>
        <v>0.17377394345044514</v>
      </c>
      <c r="C9" s="51">
        <f t="shared" si="0"/>
        <v>0.47787834448872379</v>
      </c>
      <c r="D9" s="51">
        <f t="shared" si="0"/>
        <v>0.74396969539721802</v>
      </c>
      <c r="E9" s="51">
        <f t="shared" si="0"/>
        <v>0.89918965009383967</v>
      </c>
      <c r="F9" s="51">
        <f t="shared" si="0"/>
        <v>0.96709838027361172</v>
      </c>
      <c r="G9" s="51">
        <f t="shared" si="0"/>
        <v>0.99086643583653189</v>
      </c>
      <c r="H9" s="51">
        <f t="shared" si="0"/>
        <v>0.99779878537571687</v>
      </c>
      <c r="I9" s="51">
        <f t="shared" si="0"/>
        <v>0.99953187276051314</v>
      </c>
    </row>
    <row r="10" spans="1:11" x14ac:dyDescent="0.2">
      <c r="A10" s="45">
        <v>4</v>
      </c>
      <c r="B10" s="51">
        <f t="shared" si="0"/>
        <v>0.1353352832366127</v>
      </c>
      <c r="C10" s="51">
        <f t="shared" si="0"/>
        <v>0.40600584970983811</v>
      </c>
      <c r="D10" s="51">
        <f t="shared" si="0"/>
        <v>0.6766764161830634</v>
      </c>
      <c r="E10" s="51">
        <f t="shared" si="0"/>
        <v>0.85712346049854693</v>
      </c>
      <c r="F10" s="51">
        <f t="shared" si="0"/>
        <v>0.94734698265628881</v>
      </c>
      <c r="G10" s="51">
        <f t="shared" si="0"/>
        <v>0.98343639151938556</v>
      </c>
      <c r="H10" s="51">
        <f t="shared" si="0"/>
        <v>0.99546619447375106</v>
      </c>
      <c r="I10" s="51">
        <f t="shared" si="0"/>
        <v>0.99890328103214132</v>
      </c>
    </row>
    <row r="11" spans="1:11" x14ac:dyDescent="0.2">
      <c r="A11" s="45">
        <v>4.5</v>
      </c>
      <c r="B11" s="51">
        <f t="shared" si="0"/>
        <v>0.10539922456186433</v>
      </c>
      <c r="C11" s="51">
        <f t="shared" si="0"/>
        <v>0.3425474798260591</v>
      </c>
      <c r="D11" s="51">
        <f t="shared" si="0"/>
        <v>0.60933926699827801</v>
      </c>
      <c r="E11" s="51">
        <f t="shared" si="0"/>
        <v>0.80943310737744245</v>
      </c>
      <c r="F11" s="51">
        <f t="shared" si="0"/>
        <v>0.9219858925907225</v>
      </c>
      <c r="G11" s="51">
        <f t="shared" si="0"/>
        <v>0.97263464593669835</v>
      </c>
      <c r="H11" s="51">
        <f t="shared" si="0"/>
        <v>0.99162792844143943</v>
      </c>
      <c r="I11" s="51">
        <f t="shared" si="0"/>
        <v>0.99773291210367754</v>
      </c>
    </row>
    <row r="12" spans="1:11" x14ac:dyDescent="0.2">
      <c r="A12" s="45">
        <v>5</v>
      </c>
      <c r="B12" s="51">
        <f t="shared" ref="B12:I19" si="1">_xlfn.CHISQ.DIST.RT($A12,B$1)</f>
        <v>8.20849986238988E-2</v>
      </c>
      <c r="C12" s="51">
        <f t="shared" si="1"/>
        <v>0.28729749518364578</v>
      </c>
      <c r="D12" s="51">
        <f t="shared" si="1"/>
        <v>0.54381311588332959</v>
      </c>
      <c r="E12" s="51">
        <f t="shared" si="1"/>
        <v>0.75757613313306593</v>
      </c>
      <c r="F12" s="51">
        <f t="shared" si="1"/>
        <v>0.89117801891415127</v>
      </c>
      <c r="G12" s="51">
        <f t="shared" si="1"/>
        <v>0.95797896180469388</v>
      </c>
      <c r="H12" s="51">
        <f t="shared" si="1"/>
        <v>0.98581268800908661</v>
      </c>
      <c r="I12" s="51">
        <f t="shared" si="1"/>
        <v>0.99575330451065547</v>
      </c>
    </row>
    <row r="13" spans="1:11" x14ac:dyDescent="0.2">
      <c r="A13" s="45">
        <v>5.5</v>
      </c>
      <c r="B13" s="51">
        <f t="shared" si="1"/>
        <v>6.392786120670757E-2</v>
      </c>
      <c r="C13" s="51">
        <f t="shared" si="1"/>
        <v>0.23972947952515339</v>
      </c>
      <c r="D13" s="51">
        <f t="shared" si="1"/>
        <v>0.48145670471301649</v>
      </c>
      <c r="E13" s="51">
        <f t="shared" si="1"/>
        <v>0.70303999446855747</v>
      </c>
      <c r="F13" s="51">
        <f t="shared" si="1"/>
        <v>0.85537850617549205</v>
      </c>
      <c r="G13" s="51">
        <f t="shared" si="1"/>
        <v>0.93916468761430594</v>
      </c>
      <c r="H13" s="51">
        <f t="shared" si="1"/>
        <v>0.97756668744042896</v>
      </c>
      <c r="I13" s="51">
        <f t="shared" si="1"/>
        <v>0.99265318737212027</v>
      </c>
    </row>
    <row r="14" spans="1:11" x14ac:dyDescent="0.2">
      <c r="A14" s="45">
        <v>6</v>
      </c>
      <c r="B14" s="51">
        <f t="shared" si="1"/>
        <v>4.9787068367863944E-2</v>
      </c>
      <c r="C14" s="51">
        <f t="shared" si="1"/>
        <v>0.19914827347145578</v>
      </c>
      <c r="D14" s="51">
        <f t="shared" si="1"/>
        <v>0.42319008112684342</v>
      </c>
      <c r="E14" s="51">
        <f t="shared" si="1"/>
        <v>0.64723188878223126</v>
      </c>
      <c r="F14" s="51">
        <f t="shared" si="1"/>
        <v>0.81526324452377208</v>
      </c>
      <c r="G14" s="51">
        <f t="shared" si="1"/>
        <v>0.91608205796869657</v>
      </c>
      <c r="H14" s="51">
        <f t="shared" si="1"/>
        <v>0.96649146469115887</v>
      </c>
      <c r="I14" s="51">
        <f t="shared" si="1"/>
        <v>0.98809549614364256</v>
      </c>
    </row>
    <row r="15" spans="1:11" x14ac:dyDescent="0.2">
      <c r="A15" s="45">
        <v>6.5</v>
      </c>
      <c r="B15" s="51">
        <f t="shared" si="1"/>
        <v>3.8774207831722009E-2</v>
      </c>
      <c r="C15" s="51">
        <f t="shared" si="1"/>
        <v>0.16479038328481854</v>
      </c>
      <c r="D15" s="51">
        <f t="shared" si="1"/>
        <v>0.36956666839610042</v>
      </c>
      <c r="E15" s="51">
        <f t="shared" si="1"/>
        <v>0.59140764393332246</v>
      </c>
      <c r="F15" s="51">
        <f t="shared" si="1"/>
        <v>0.77165343655731533</v>
      </c>
      <c r="G15" s="51">
        <f t="shared" si="1"/>
        <v>0.88881320176291068</v>
      </c>
      <c r="H15" s="51">
        <f t="shared" si="1"/>
        <v>0.95227474124927491</v>
      </c>
      <c r="I15" s="51">
        <f t="shared" si="1"/>
        <v>0.98173902743937247</v>
      </c>
    </row>
    <row r="16" spans="1:11" x14ac:dyDescent="0.2">
      <c r="A16" s="45">
        <v>7</v>
      </c>
      <c r="B16" s="51">
        <f t="shared" si="1"/>
        <v>3.0197383422318501E-2</v>
      </c>
      <c r="C16" s="51">
        <f t="shared" si="1"/>
        <v>0.13588822540043324</v>
      </c>
      <c r="D16" s="51">
        <f t="shared" si="1"/>
        <v>0.32084719886213409</v>
      </c>
      <c r="E16" s="51">
        <f t="shared" si="1"/>
        <v>0.53663266790078501</v>
      </c>
      <c r="F16" s="51">
        <f t="shared" si="1"/>
        <v>0.72544495330960457</v>
      </c>
      <c r="G16" s="51">
        <f t="shared" si="1"/>
        <v>0.85761355309577825</v>
      </c>
      <c r="H16" s="51">
        <f t="shared" si="1"/>
        <v>0.93471190297104623</v>
      </c>
      <c r="I16" s="51">
        <f t="shared" si="1"/>
        <v>0.97326107790868033</v>
      </c>
    </row>
    <row r="17" spans="1:9" x14ac:dyDescent="0.2">
      <c r="A17" s="45">
        <v>7.5</v>
      </c>
      <c r="B17" s="51">
        <f t="shared" si="1"/>
        <v>2.3517745856009107E-2</v>
      </c>
      <c r="C17" s="51">
        <f t="shared" si="1"/>
        <v>0.11170929281604326</v>
      </c>
      <c r="D17" s="51">
        <f t="shared" si="1"/>
        <v>0.27706844336610731</v>
      </c>
      <c r="E17" s="51">
        <f t="shared" si="1"/>
        <v>0.48376738155368737</v>
      </c>
      <c r="F17" s="51">
        <f t="shared" si="1"/>
        <v>0.6775476361045436</v>
      </c>
      <c r="G17" s="51">
        <f t="shared" si="1"/>
        <v>0.822882827017686</v>
      </c>
      <c r="H17" s="51">
        <f t="shared" si="1"/>
        <v>0.91371732133839978</v>
      </c>
      <c r="I17" s="51">
        <f t="shared" si="1"/>
        <v>0.96237865758163932</v>
      </c>
    </row>
    <row r="18" spans="1:9" x14ac:dyDescent="0.2">
      <c r="A18" s="45">
        <v>8</v>
      </c>
      <c r="B18" s="51">
        <f t="shared" si="1"/>
        <v>1.8315638888734179E-2</v>
      </c>
      <c r="C18" s="51">
        <f t="shared" si="1"/>
        <v>9.1578194443670893E-2</v>
      </c>
      <c r="D18" s="51">
        <f t="shared" si="1"/>
        <v>0.23810330555354431</v>
      </c>
      <c r="E18" s="51">
        <f t="shared" si="1"/>
        <v>0.43347012036670896</v>
      </c>
      <c r="F18" s="51">
        <f t="shared" si="1"/>
        <v>0.62883693517987349</v>
      </c>
      <c r="G18" s="51">
        <f t="shared" si="1"/>
        <v>0.78513038703040516</v>
      </c>
      <c r="H18" s="51">
        <f t="shared" si="1"/>
        <v>0.88932602159742624</v>
      </c>
      <c r="I18" s="51">
        <f t="shared" si="1"/>
        <v>0.94886638420715264</v>
      </c>
    </row>
    <row r="19" spans="1:9" x14ac:dyDescent="0.2">
      <c r="A19" s="45">
        <v>8.5</v>
      </c>
      <c r="B19" s="51">
        <f t="shared" si="1"/>
        <v>1.4264233908999256E-2</v>
      </c>
      <c r="C19" s="51">
        <f t="shared" si="1"/>
        <v>7.4887228022246094E-2</v>
      </c>
      <c r="D19" s="51">
        <f t="shared" si="1"/>
        <v>0.20371109051289563</v>
      </c>
      <c r="E19" s="51">
        <f t="shared" si="1"/>
        <v>0.3862115623746491</v>
      </c>
      <c r="F19" s="51">
        <f t="shared" si="1"/>
        <v>0.58011831372776212</v>
      </c>
      <c r="G19" s="51">
        <f t="shared" si="1"/>
        <v>0.74493905237790847</v>
      </c>
      <c r="H19" s="51">
        <f t="shared" si="1"/>
        <v>0.8616870755884285</v>
      </c>
      <c r="I19" s="51">
        <f t="shared" si="1"/>
        <v>0.93256980396624434</v>
      </c>
    </row>
    <row r="21" spans="1:9" x14ac:dyDescent="0.2">
      <c r="A21" s="3"/>
      <c r="B21" s="43">
        <v>2</v>
      </c>
      <c r="C21" s="43">
        <v>4</v>
      </c>
      <c r="D21" s="43">
        <v>6</v>
      </c>
      <c r="E21" s="43">
        <v>8</v>
      </c>
      <c r="F21" s="43">
        <v>10</v>
      </c>
      <c r="G21" s="43">
        <v>12</v>
      </c>
      <c r="H21" s="43">
        <v>14</v>
      </c>
      <c r="I21" s="43">
        <v>16</v>
      </c>
    </row>
    <row r="22" spans="1:9" x14ac:dyDescent="0.2">
      <c r="A22" s="45">
        <v>0</v>
      </c>
      <c r="B22" s="51">
        <f t="shared" ref="B22:I31" si="2">_xlfn.CHISQ.DIST($A22,B$1,TRUE)</f>
        <v>0</v>
      </c>
      <c r="C22" s="51">
        <f t="shared" si="2"/>
        <v>0</v>
      </c>
      <c r="D22" s="51">
        <f t="shared" si="2"/>
        <v>0</v>
      </c>
      <c r="E22" s="51">
        <f t="shared" si="2"/>
        <v>0</v>
      </c>
      <c r="F22" s="51">
        <f t="shared" si="2"/>
        <v>0</v>
      </c>
      <c r="G22" s="51">
        <f t="shared" si="2"/>
        <v>0</v>
      </c>
      <c r="H22" s="51">
        <f t="shared" si="2"/>
        <v>0</v>
      </c>
      <c r="I22" s="51">
        <f t="shared" si="2"/>
        <v>0</v>
      </c>
    </row>
    <row r="23" spans="1:9" x14ac:dyDescent="0.2">
      <c r="A23" s="45">
        <v>0.5</v>
      </c>
      <c r="B23" s="51">
        <f t="shared" si="2"/>
        <v>0.22119921692859512</v>
      </c>
      <c r="C23" s="51">
        <f t="shared" si="2"/>
        <v>2.6499021160743909E-2</v>
      </c>
      <c r="D23" s="51">
        <f t="shared" si="2"/>
        <v>2.1614966897625133E-3</v>
      </c>
      <c r="E23" s="51">
        <f t="shared" si="2"/>
        <v>1.3336965051406239E-4</v>
      </c>
      <c r="F23" s="51">
        <f t="shared" si="2"/>
        <v>6.6117105610342492E-6</v>
      </c>
      <c r="G23" s="51">
        <f t="shared" si="2"/>
        <v>2.7381356338284036E-7</v>
      </c>
      <c r="H23" s="51">
        <f t="shared" si="2"/>
        <v>9.7345218140316423E-9</v>
      </c>
      <c r="I23" s="51">
        <f t="shared" si="2"/>
        <v>3.0312747228845836E-10</v>
      </c>
    </row>
    <row r="24" spans="1:9" x14ac:dyDescent="0.2">
      <c r="A24" s="45">
        <v>1</v>
      </c>
      <c r="B24" s="51">
        <f t="shared" si="2"/>
        <v>0.39346934028736658</v>
      </c>
      <c r="C24" s="51">
        <f t="shared" si="2"/>
        <v>9.0204010431049864E-2</v>
      </c>
      <c r="D24" s="51">
        <f t="shared" si="2"/>
        <v>1.4387677966970684E-2</v>
      </c>
      <c r="E24" s="51">
        <f t="shared" si="2"/>
        <v>1.7516225562908235E-3</v>
      </c>
      <c r="F24" s="51">
        <f t="shared" si="2"/>
        <v>1.7211562995584078E-4</v>
      </c>
      <c r="G24" s="51">
        <f t="shared" si="2"/>
        <v>1.4164937322342489E-5</v>
      </c>
      <c r="H24" s="51">
        <f t="shared" si="2"/>
        <v>1.0023796028843018E-6</v>
      </c>
      <c r="I24" s="51">
        <f t="shared" si="2"/>
        <v>6.2196908637286369E-8</v>
      </c>
    </row>
    <row r="25" spans="1:9" x14ac:dyDescent="0.2">
      <c r="A25" s="45">
        <v>1.5</v>
      </c>
      <c r="B25" s="51">
        <f t="shared" si="2"/>
        <v>0.52763344725898531</v>
      </c>
      <c r="C25" s="51">
        <f t="shared" si="2"/>
        <v>0.17335853270322427</v>
      </c>
      <c r="D25" s="51">
        <f t="shared" si="2"/>
        <v>4.0505439744813868E-2</v>
      </c>
      <c r="E25" s="51">
        <f t="shared" si="2"/>
        <v>7.2921665052112774E-3</v>
      </c>
      <c r="F25" s="51">
        <f t="shared" si="2"/>
        <v>1.064677772785793E-3</v>
      </c>
      <c r="G25" s="51">
        <f t="shared" si="2"/>
        <v>1.3055446292196965E-4</v>
      </c>
      <c r="H25" s="51">
        <f t="shared" si="2"/>
        <v>1.3789049188991782E-5</v>
      </c>
      <c r="I25" s="51">
        <f t="shared" si="2"/>
        <v>1.2784691461726994E-6</v>
      </c>
    </row>
    <row r="26" spans="1:9" x14ac:dyDescent="0.2">
      <c r="A26" s="45">
        <v>2</v>
      </c>
      <c r="B26" s="51">
        <f t="shared" si="2"/>
        <v>0.63212055882855767</v>
      </c>
      <c r="C26" s="51">
        <f t="shared" si="2"/>
        <v>0.26424111765711522</v>
      </c>
      <c r="D26" s="51">
        <f t="shared" si="2"/>
        <v>8.0301397071394193E-2</v>
      </c>
      <c r="E26" s="51">
        <f t="shared" si="2"/>
        <v>1.8988156876153805E-2</v>
      </c>
      <c r="F26" s="51">
        <f t="shared" si="2"/>
        <v>3.6598468273437122E-3</v>
      </c>
      <c r="G26" s="51">
        <f t="shared" si="2"/>
        <v>5.9418481758169266E-4</v>
      </c>
      <c r="H26" s="51">
        <f t="shared" si="2"/>
        <v>8.3241149288023239E-5</v>
      </c>
      <c r="I26" s="51">
        <f t="shared" si="2"/>
        <v>1.024919667464167E-5</v>
      </c>
    </row>
    <row r="27" spans="1:9" x14ac:dyDescent="0.2">
      <c r="A27" s="45">
        <v>2.5</v>
      </c>
      <c r="B27" s="51">
        <f t="shared" si="2"/>
        <v>0.71349520313980985</v>
      </c>
      <c r="C27" s="51">
        <f t="shared" si="2"/>
        <v>0.35536420706457222</v>
      </c>
      <c r="D27" s="51">
        <f t="shared" si="2"/>
        <v>0.13153233451754884</v>
      </c>
      <c r="E27" s="51">
        <f t="shared" si="2"/>
        <v>3.8269054289622309E-2</v>
      </c>
      <c r="F27" s="51">
        <f t="shared" si="2"/>
        <v>9.1242792183952714E-3</v>
      </c>
      <c r="G27" s="51">
        <f t="shared" si="2"/>
        <v>1.8380854505885193E-3</v>
      </c>
      <c r="H27" s="51">
        <f t="shared" si="2"/>
        <v>3.2012841562877736E-4</v>
      </c>
      <c r="I27" s="51">
        <f t="shared" si="2"/>
        <v>4.9064659385966587E-5</v>
      </c>
    </row>
    <row r="28" spans="1:9" x14ac:dyDescent="0.2">
      <c r="A28" s="45">
        <v>3</v>
      </c>
      <c r="B28" s="51">
        <f t="shared" si="2"/>
        <v>0.77686983985157021</v>
      </c>
      <c r="C28" s="51">
        <f t="shared" si="2"/>
        <v>0.44217459962892536</v>
      </c>
      <c r="D28" s="51">
        <f t="shared" si="2"/>
        <v>0.19115316946194189</v>
      </c>
      <c r="E28" s="51">
        <f t="shared" si="2"/>
        <v>6.5642454378450107E-2</v>
      </c>
      <c r="F28" s="51">
        <f t="shared" si="2"/>
        <v>1.8575936222140665E-2</v>
      </c>
      <c r="G28" s="51">
        <f t="shared" si="2"/>
        <v>4.4559807752478512E-3</v>
      </c>
      <c r="H28" s="51">
        <f t="shared" si="2"/>
        <v>9.259919135246429E-4</v>
      </c>
      <c r="I28" s="51">
        <f t="shared" si="2"/>
        <v>1.6956572886967018E-4</v>
      </c>
    </row>
    <row r="29" spans="1:9" x14ac:dyDescent="0.2">
      <c r="A29" s="45">
        <v>3.5</v>
      </c>
      <c r="B29" s="51">
        <f t="shared" si="2"/>
        <v>0.82622605654955483</v>
      </c>
      <c r="C29" s="51">
        <f t="shared" si="2"/>
        <v>0.52212165551127621</v>
      </c>
      <c r="D29" s="51">
        <f t="shared" si="2"/>
        <v>0.25603030460278198</v>
      </c>
      <c r="E29" s="51">
        <f t="shared" si="2"/>
        <v>0.10081034990616029</v>
      </c>
      <c r="F29" s="51">
        <f t="shared" si="2"/>
        <v>3.2901619726388311E-2</v>
      </c>
      <c r="G29" s="51">
        <f t="shared" si="2"/>
        <v>9.1335641634681334E-3</v>
      </c>
      <c r="H29" s="51">
        <f t="shared" si="2"/>
        <v>2.2012146242830857E-3</v>
      </c>
      <c r="I29" s="51">
        <f t="shared" si="2"/>
        <v>4.6812723948682136E-4</v>
      </c>
    </row>
    <row r="30" spans="1:9" x14ac:dyDescent="0.2">
      <c r="A30" s="45">
        <v>4</v>
      </c>
      <c r="B30" s="51">
        <f t="shared" si="2"/>
        <v>0.8646647167633873</v>
      </c>
      <c r="C30" s="51">
        <f t="shared" si="2"/>
        <v>0.59399415029016189</v>
      </c>
      <c r="D30" s="51">
        <f t="shared" si="2"/>
        <v>0.3233235838169366</v>
      </c>
      <c r="E30" s="51">
        <f t="shared" si="2"/>
        <v>0.14287653950145301</v>
      </c>
      <c r="F30" s="51">
        <f t="shared" si="2"/>
        <v>5.2653017343711139E-2</v>
      </c>
      <c r="G30" s="51">
        <f t="shared" si="2"/>
        <v>1.6563608480614434E-2</v>
      </c>
      <c r="H30" s="51">
        <f t="shared" si="2"/>
        <v>4.5338055262488658E-3</v>
      </c>
      <c r="I30" s="51">
        <f t="shared" si="2"/>
        <v>1.096718967858704E-3</v>
      </c>
    </row>
    <row r="31" spans="1:9" x14ac:dyDescent="0.2">
      <c r="A31" s="45">
        <v>4.5</v>
      </c>
      <c r="B31" s="51">
        <f t="shared" si="2"/>
        <v>0.89460077543813565</v>
      </c>
      <c r="C31" s="51">
        <f t="shared" si="2"/>
        <v>0.65745252017394096</v>
      </c>
      <c r="D31" s="51">
        <f t="shared" si="2"/>
        <v>0.39066073300172194</v>
      </c>
      <c r="E31" s="51">
        <f t="shared" si="2"/>
        <v>0.19056689262255758</v>
      </c>
      <c r="F31" s="51">
        <f t="shared" si="2"/>
        <v>7.8014107409277555E-2</v>
      </c>
      <c r="G31" s="51">
        <f t="shared" si="2"/>
        <v>2.7365354063301581E-2</v>
      </c>
      <c r="H31" s="51">
        <f t="shared" si="2"/>
        <v>8.3720715585605884E-3</v>
      </c>
      <c r="I31" s="51">
        <f t="shared" si="2"/>
        <v>2.2670878963224083E-3</v>
      </c>
    </row>
    <row r="32" spans="1:9" x14ac:dyDescent="0.2">
      <c r="A32" s="45">
        <v>5</v>
      </c>
      <c r="B32" s="51">
        <f t="shared" ref="B32:I39" si="3">_xlfn.CHISQ.DIST($A32,B$1,TRUE)</f>
        <v>0.91791500137610116</v>
      </c>
      <c r="C32" s="51">
        <f t="shared" si="3"/>
        <v>0.71270250481635422</v>
      </c>
      <c r="D32" s="51">
        <f t="shared" si="3"/>
        <v>0.45618688411667041</v>
      </c>
      <c r="E32" s="51">
        <f t="shared" si="3"/>
        <v>0.24242386686693401</v>
      </c>
      <c r="F32" s="51">
        <f t="shared" si="3"/>
        <v>0.10882198108584876</v>
      </c>
      <c r="G32" s="51">
        <f t="shared" si="3"/>
        <v>4.2021038195306143E-2</v>
      </c>
      <c r="H32" s="51">
        <f t="shared" si="3"/>
        <v>1.4187311990913366E-2</v>
      </c>
      <c r="I32" s="51">
        <f t="shared" si="3"/>
        <v>4.2466954893445076E-3</v>
      </c>
    </row>
    <row r="33" spans="1:9" x14ac:dyDescent="0.2">
      <c r="A33" s="45">
        <v>5.5</v>
      </c>
      <c r="B33" s="51">
        <f t="shared" si="3"/>
        <v>0.93607213879329243</v>
      </c>
      <c r="C33" s="51">
        <f t="shared" si="3"/>
        <v>0.76027052047484656</v>
      </c>
      <c r="D33" s="51">
        <f t="shared" si="3"/>
        <v>0.51854329528698351</v>
      </c>
      <c r="E33" s="51">
        <f t="shared" si="3"/>
        <v>0.29696000553144258</v>
      </c>
      <c r="F33" s="51">
        <f t="shared" si="3"/>
        <v>0.14462149382450792</v>
      </c>
      <c r="G33" s="51">
        <f t="shared" si="3"/>
        <v>6.0835312385694083E-2</v>
      </c>
      <c r="H33" s="51">
        <f t="shared" si="3"/>
        <v>2.243331255957097E-2</v>
      </c>
      <c r="I33" s="51">
        <f t="shared" si="3"/>
        <v>7.3468126278797424E-3</v>
      </c>
    </row>
    <row r="34" spans="1:9" x14ac:dyDescent="0.2">
      <c r="A34" s="45">
        <v>6</v>
      </c>
      <c r="B34" s="51">
        <f t="shared" si="3"/>
        <v>0.95021293163213605</v>
      </c>
      <c r="C34" s="51">
        <f t="shared" si="3"/>
        <v>0.80085172652854419</v>
      </c>
      <c r="D34" s="51">
        <f t="shared" si="3"/>
        <v>0.57680991887315658</v>
      </c>
      <c r="E34" s="51">
        <f t="shared" si="3"/>
        <v>0.35276811121776874</v>
      </c>
      <c r="F34" s="51">
        <f t="shared" si="3"/>
        <v>0.18473675547622792</v>
      </c>
      <c r="G34" s="51">
        <f t="shared" si="3"/>
        <v>8.3917942031303483E-2</v>
      </c>
      <c r="H34" s="51">
        <f t="shared" si="3"/>
        <v>3.3508535308841188E-2</v>
      </c>
      <c r="I34" s="51">
        <f t="shared" si="3"/>
        <v>1.1904503856357395E-2</v>
      </c>
    </row>
    <row r="35" spans="1:9" x14ac:dyDescent="0.2">
      <c r="A35" s="45">
        <v>6.5</v>
      </c>
      <c r="B35" s="51">
        <f t="shared" si="3"/>
        <v>0.96122579216827797</v>
      </c>
      <c r="C35" s="51">
        <f t="shared" si="3"/>
        <v>0.83520961671518146</v>
      </c>
      <c r="D35" s="51">
        <f t="shared" si="3"/>
        <v>0.63043333160389958</v>
      </c>
      <c r="E35" s="51">
        <f t="shared" si="3"/>
        <v>0.40859235606667754</v>
      </c>
      <c r="F35" s="51">
        <f t="shared" si="3"/>
        <v>0.22834656344268461</v>
      </c>
      <c r="G35" s="51">
        <f t="shared" si="3"/>
        <v>0.11118679823708931</v>
      </c>
      <c r="H35" s="51">
        <f t="shared" si="3"/>
        <v>4.7725258750725141E-2</v>
      </c>
      <c r="I35" s="51">
        <f t="shared" si="3"/>
        <v>1.8260972560627475E-2</v>
      </c>
    </row>
    <row r="36" spans="1:9" x14ac:dyDescent="0.2">
      <c r="A36" s="45">
        <v>7</v>
      </c>
      <c r="B36" s="51">
        <f t="shared" si="3"/>
        <v>0.96980261657768152</v>
      </c>
      <c r="C36" s="51">
        <f t="shared" si="3"/>
        <v>0.86411177459956678</v>
      </c>
      <c r="D36" s="51">
        <f t="shared" si="3"/>
        <v>0.67915280113786591</v>
      </c>
      <c r="E36" s="51">
        <f t="shared" si="3"/>
        <v>0.46336733209921499</v>
      </c>
      <c r="F36" s="51">
        <f t="shared" si="3"/>
        <v>0.27455504669039549</v>
      </c>
      <c r="G36" s="51">
        <f t="shared" si="3"/>
        <v>0.14238644690422178</v>
      </c>
      <c r="H36" s="51">
        <f t="shared" si="3"/>
        <v>6.5288097028953718E-2</v>
      </c>
      <c r="I36" s="51">
        <f t="shared" si="3"/>
        <v>2.67389220913197E-2</v>
      </c>
    </row>
    <row r="37" spans="1:9" x14ac:dyDescent="0.2">
      <c r="A37" s="45">
        <v>7.5</v>
      </c>
      <c r="B37" s="51">
        <f t="shared" si="3"/>
        <v>0.97648225414399092</v>
      </c>
      <c r="C37" s="51">
        <f t="shared" si="3"/>
        <v>0.88829070718395675</v>
      </c>
      <c r="D37" s="51">
        <f t="shared" si="3"/>
        <v>0.72293155663389275</v>
      </c>
      <c r="E37" s="51">
        <f t="shared" si="3"/>
        <v>0.51623261844631263</v>
      </c>
      <c r="F37" s="51">
        <f t="shared" si="3"/>
        <v>0.32245236389545645</v>
      </c>
      <c r="G37" s="51">
        <f t="shared" si="3"/>
        <v>0.17711717298231403</v>
      </c>
      <c r="H37" s="51">
        <f t="shared" si="3"/>
        <v>8.6282678661600193E-2</v>
      </c>
      <c r="I37" s="51">
        <f t="shared" si="3"/>
        <v>3.762134241836064E-2</v>
      </c>
    </row>
    <row r="38" spans="1:9" x14ac:dyDescent="0.2">
      <c r="A38" s="45">
        <v>8</v>
      </c>
      <c r="B38" s="51">
        <f t="shared" si="3"/>
        <v>0.98168436111126578</v>
      </c>
      <c r="C38" s="51">
        <f t="shared" si="3"/>
        <v>0.90842180555632912</v>
      </c>
      <c r="D38" s="51">
        <f t="shared" si="3"/>
        <v>0.76189669444645569</v>
      </c>
      <c r="E38" s="51">
        <f t="shared" si="3"/>
        <v>0.56652987963329104</v>
      </c>
      <c r="F38" s="51">
        <f t="shared" si="3"/>
        <v>0.37116306482012656</v>
      </c>
      <c r="G38" s="51">
        <f t="shared" si="3"/>
        <v>0.21486961296959484</v>
      </c>
      <c r="H38" s="51">
        <f t="shared" si="3"/>
        <v>0.11067397840257373</v>
      </c>
      <c r="I38" s="51">
        <f t="shared" si="3"/>
        <v>5.1133615792847351E-2</v>
      </c>
    </row>
    <row r="39" spans="1:9" x14ac:dyDescent="0.2">
      <c r="A39" s="45">
        <v>8.5</v>
      </c>
      <c r="B39" s="51">
        <f t="shared" si="3"/>
        <v>0.98573576609100078</v>
      </c>
      <c r="C39" s="51">
        <f t="shared" si="3"/>
        <v>0.92511277197775388</v>
      </c>
      <c r="D39" s="51">
        <f t="shared" si="3"/>
        <v>0.7962889094871044</v>
      </c>
      <c r="E39" s="51">
        <f t="shared" si="3"/>
        <v>0.61378843762535085</v>
      </c>
      <c r="F39" s="51">
        <f t="shared" si="3"/>
        <v>0.41988168627223782</v>
      </c>
      <c r="G39" s="51">
        <f t="shared" si="3"/>
        <v>0.25506094762209158</v>
      </c>
      <c r="H39" s="51">
        <f t="shared" si="3"/>
        <v>0.1383129244115715</v>
      </c>
      <c r="I39" s="51">
        <f t="shared" si="3"/>
        <v>6.743019603375569E-2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2" sqref="B2"/>
    </sheetView>
  </sheetViews>
  <sheetFormatPr defaultRowHeight="15.75" x14ac:dyDescent="0.25"/>
  <cols>
    <col min="1" max="1" width="6.44140625" style="47" bestFit="1" customWidth="1"/>
    <col min="2" max="6" width="5.77734375" style="47" bestFit="1" customWidth="1"/>
    <col min="7" max="10" width="5.77734375" bestFit="1" customWidth="1"/>
  </cols>
  <sheetData>
    <row r="1" spans="1:10" x14ac:dyDescent="0.25">
      <c r="A1" s="47" t="s">
        <v>18</v>
      </c>
      <c r="B1" s="47">
        <v>0.1</v>
      </c>
      <c r="C1" s="47">
        <v>0.2</v>
      </c>
      <c r="D1" s="47">
        <v>0.3</v>
      </c>
      <c r="E1" s="47">
        <v>0.4</v>
      </c>
      <c r="F1" s="47">
        <v>0.5</v>
      </c>
      <c r="G1" s="47">
        <v>0.6</v>
      </c>
      <c r="H1" s="47">
        <v>0.7</v>
      </c>
      <c r="I1" s="47">
        <v>0.8</v>
      </c>
      <c r="J1" s="47">
        <v>0.9</v>
      </c>
    </row>
    <row r="2" spans="1:10" x14ac:dyDescent="0.25">
      <c r="A2" s="47">
        <v>0</v>
      </c>
      <c r="B2" s="49">
        <f t="shared" ref="B2:J12" si="0">_xlfn.BINOM.DIST($A2,$A$12,B$1,1)</f>
        <v>0.34867844009999993</v>
      </c>
      <c r="C2" s="49">
        <f t="shared" si="0"/>
        <v>0.1073741824</v>
      </c>
      <c r="D2" s="49">
        <f t="shared" si="0"/>
        <v>2.8247524899999994E-2</v>
      </c>
      <c r="E2" s="49">
        <f t="shared" si="0"/>
        <v>6.0466176E-3</v>
      </c>
      <c r="F2" s="50">
        <f t="shared" si="0"/>
        <v>9.765625E-4</v>
      </c>
      <c r="G2" s="49">
        <f t="shared" si="0"/>
        <v>1.0485760000000014E-4</v>
      </c>
      <c r="H2" s="49">
        <f t="shared" si="0"/>
        <v>5.9049000000000059E-6</v>
      </c>
      <c r="I2" s="49">
        <f t="shared" si="0"/>
        <v>1.0240000000000004E-7</v>
      </c>
      <c r="J2" s="49">
        <f t="shared" si="0"/>
        <v>9.9999999999999603E-11</v>
      </c>
    </row>
    <row r="3" spans="1:10" x14ac:dyDescent="0.25">
      <c r="A3" s="47">
        <v>1</v>
      </c>
      <c r="B3" s="49">
        <f t="shared" si="0"/>
        <v>0.73609892909999997</v>
      </c>
      <c r="C3" s="49">
        <f t="shared" si="0"/>
        <v>0.3758096384000002</v>
      </c>
      <c r="D3" s="49">
        <f t="shared" si="0"/>
        <v>0.1493083459</v>
      </c>
      <c r="E3" s="49">
        <f t="shared" si="0"/>
        <v>4.6357401599999994E-2</v>
      </c>
      <c r="F3" s="50">
        <f t="shared" si="0"/>
        <v>1.0742187500000003E-2</v>
      </c>
      <c r="G3" s="49">
        <f t="shared" si="0"/>
        <v>1.6777216000000011E-3</v>
      </c>
      <c r="H3" s="49">
        <f t="shared" si="0"/>
        <v>1.4368590000000012E-4</v>
      </c>
      <c r="I3" s="49">
        <f t="shared" si="0"/>
        <v>4.1983999999999986E-6</v>
      </c>
      <c r="J3" s="49">
        <f t="shared" si="0"/>
        <v>9.0999999999999723E-9</v>
      </c>
    </row>
    <row r="4" spans="1:10" x14ac:dyDescent="0.25">
      <c r="A4" s="47">
        <v>2</v>
      </c>
      <c r="B4" s="49">
        <f t="shared" si="0"/>
        <v>0.92980917360000004</v>
      </c>
      <c r="C4" s="49">
        <f t="shared" si="0"/>
        <v>0.67779952639999996</v>
      </c>
      <c r="D4" s="49">
        <f t="shared" si="0"/>
        <v>0.3827827863999998</v>
      </c>
      <c r="E4" s="49">
        <f t="shared" si="0"/>
        <v>0.16728975359999987</v>
      </c>
      <c r="F4" s="50">
        <f t="shared" si="0"/>
        <v>5.46875E-2</v>
      </c>
      <c r="G4" s="49">
        <f t="shared" si="0"/>
        <v>1.2294553600000004E-2</v>
      </c>
      <c r="H4" s="49">
        <f t="shared" si="0"/>
        <v>1.5903864000000008E-3</v>
      </c>
      <c r="I4" s="49">
        <f t="shared" si="0"/>
        <v>7.792640000000023E-5</v>
      </c>
      <c r="J4" s="49">
        <f t="shared" si="0"/>
        <v>3.7360000000000075E-7</v>
      </c>
    </row>
    <row r="5" spans="1:10" x14ac:dyDescent="0.25">
      <c r="A5" s="47">
        <v>3</v>
      </c>
      <c r="B5" s="49">
        <f t="shared" si="0"/>
        <v>0.98720480160000001</v>
      </c>
      <c r="C5" s="49">
        <f t="shared" si="0"/>
        <v>0.87912611839999999</v>
      </c>
      <c r="D5" s="49">
        <f t="shared" si="0"/>
        <v>0.64961071839999995</v>
      </c>
      <c r="E5" s="49">
        <f t="shared" si="0"/>
        <v>0.38228060159999988</v>
      </c>
      <c r="F5" s="50">
        <f t="shared" si="0"/>
        <v>0.17187500000000006</v>
      </c>
      <c r="G5" s="49">
        <f t="shared" si="0"/>
        <v>5.4761881600000027E-2</v>
      </c>
      <c r="H5" s="49">
        <f t="shared" si="0"/>
        <v>1.0592078400000007E-2</v>
      </c>
      <c r="I5" s="49">
        <f t="shared" si="0"/>
        <v>8.6435839999999902E-4</v>
      </c>
      <c r="J5" s="49">
        <f t="shared" si="0"/>
        <v>9.1216000000000178E-6</v>
      </c>
    </row>
    <row r="6" spans="1:10" x14ac:dyDescent="0.25">
      <c r="A6" s="47">
        <v>4</v>
      </c>
      <c r="B6" s="49">
        <f t="shared" si="0"/>
        <v>0.99836506260000002</v>
      </c>
      <c r="C6" s="49">
        <f t="shared" si="0"/>
        <v>0.96720650240000006</v>
      </c>
      <c r="D6" s="49">
        <f t="shared" si="0"/>
        <v>0.84973166739999995</v>
      </c>
      <c r="E6" s="49">
        <f t="shared" si="0"/>
        <v>0.63310325759999997</v>
      </c>
      <c r="F6" s="50">
        <f t="shared" si="0"/>
        <v>0.376953125</v>
      </c>
      <c r="G6" s="49">
        <f t="shared" si="0"/>
        <v>0.16623861760000003</v>
      </c>
      <c r="H6" s="49">
        <f t="shared" si="0"/>
        <v>4.7348987400000014E-2</v>
      </c>
      <c r="I6" s="49">
        <f t="shared" si="0"/>
        <v>6.3693824E-3</v>
      </c>
      <c r="J6" s="49">
        <f t="shared" si="0"/>
        <v>1.4690260000000034E-4</v>
      </c>
    </row>
    <row r="7" spans="1:10" x14ac:dyDescent="0.25">
      <c r="A7" s="47">
        <v>5</v>
      </c>
      <c r="B7" s="49">
        <f t="shared" si="0"/>
        <v>0.99985309739999995</v>
      </c>
      <c r="C7" s="49">
        <f t="shared" si="0"/>
        <v>0.99363061760000004</v>
      </c>
      <c r="D7" s="49">
        <f t="shared" si="0"/>
        <v>0.95265101260000007</v>
      </c>
      <c r="E7" s="49">
        <f t="shared" si="0"/>
        <v>0.83376138239999997</v>
      </c>
      <c r="F7" s="50">
        <f t="shared" si="0"/>
        <v>0.623046875</v>
      </c>
      <c r="G7" s="49">
        <f t="shared" si="0"/>
        <v>0.36689674240000009</v>
      </c>
      <c r="H7" s="49">
        <f t="shared" si="0"/>
        <v>0.15026833260000003</v>
      </c>
      <c r="I7" s="49">
        <f t="shared" si="0"/>
        <v>3.2793497599999978E-2</v>
      </c>
      <c r="J7" s="49">
        <f t="shared" si="0"/>
        <v>1.6349374000000033E-3</v>
      </c>
    </row>
    <row r="8" spans="1:10" x14ac:dyDescent="0.25">
      <c r="A8" s="47">
        <v>6</v>
      </c>
      <c r="B8" s="49">
        <f t="shared" si="0"/>
        <v>0.99999087840000001</v>
      </c>
      <c r="C8" s="49">
        <f t="shared" si="0"/>
        <v>0.99913564160000001</v>
      </c>
      <c r="D8" s="49">
        <f t="shared" si="0"/>
        <v>0.98940792160000002</v>
      </c>
      <c r="E8" s="49">
        <f t="shared" si="0"/>
        <v>0.94523811840000005</v>
      </c>
      <c r="F8" s="50">
        <f t="shared" si="0"/>
        <v>0.828125</v>
      </c>
      <c r="G8" s="49">
        <f t="shared" si="0"/>
        <v>0.61771939840000012</v>
      </c>
      <c r="H8" s="49">
        <f t="shared" si="0"/>
        <v>0.3503892816000001</v>
      </c>
      <c r="I8" s="49">
        <f t="shared" si="0"/>
        <v>0.12087388159999995</v>
      </c>
      <c r="J8" s="49">
        <f t="shared" si="0"/>
        <v>1.2795198400000025E-2</v>
      </c>
    </row>
    <row r="9" spans="1:10" x14ac:dyDescent="0.25">
      <c r="A9" s="47">
        <v>7</v>
      </c>
      <c r="B9" s="49">
        <f t="shared" si="0"/>
        <v>0.99999962639999995</v>
      </c>
      <c r="C9" s="49">
        <f t="shared" si="0"/>
        <v>0.99992207360000007</v>
      </c>
      <c r="D9" s="49">
        <f t="shared" si="0"/>
        <v>0.99840961360000002</v>
      </c>
      <c r="E9" s="49">
        <f t="shared" si="0"/>
        <v>0.98770544640000002</v>
      </c>
      <c r="F9" s="50">
        <f t="shared" si="0"/>
        <v>0.9453125</v>
      </c>
      <c r="G9" s="49">
        <f t="shared" si="0"/>
        <v>0.83271024640000013</v>
      </c>
      <c r="H9" s="49">
        <f t="shared" si="0"/>
        <v>0.61721721360000026</v>
      </c>
      <c r="I9" s="49">
        <f t="shared" si="0"/>
        <v>0.32220047359999993</v>
      </c>
      <c r="J9" s="49">
        <f t="shared" si="0"/>
        <v>7.0190826399999962E-2</v>
      </c>
    </row>
    <row r="10" spans="1:10" x14ac:dyDescent="0.25">
      <c r="A10" s="47">
        <v>8</v>
      </c>
      <c r="B10" s="49">
        <f t="shared" si="0"/>
        <v>0.99999999090000002</v>
      </c>
      <c r="C10" s="49">
        <f t="shared" si="0"/>
        <v>0.99999580160000001</v>
      </c>
      <c r="D10" s="49">
        <f t="shared" si="0"/>
        <v>0.99985631409999998</v>
      </c>
      <c r="E10" s="49">
        <f t="shared" si="0"/>
        <v>0.99832227839999998</v>
      </c>
      <c r="F10" s="50">
        <f t="shared" si="0"/>
        <v>0.9892578125</v>
      </c>
      <c r="G10" s="49">
        <f t="shared" si="0"/>
        <v>0.95364259839999999</v>
      </c>
      <c r="H10" s="49">
        <f t="shared" si="0"/>
        <v>0.85069165410000003</v>
      </c>
      <c r="I10" s="49">
        <f t="shared" si="0"/>
        <v>0.62419036159999974</v>
      </c>
      <c r="J10" s="49">
        <f t="shared" si="0"/>
        <v>0.26390107089999992</v>
      </c>
    </row>
    <row r="11" spans="1:10" x14ac:dyDescent="0.25">
      <c r="A11" s="47">
        <v>9</v>
      </c>
      <c r="B11" s="49">
        <f t="shared" si="0"/>
        <v>0.99999999989999999</v>
      </c>
      <c r="C11" s="49">
        <f t="shared" si="0"/>
        <v>0.99999989759999997</v>
      </c>
      <c r="D11" s="49">
        <f t="shared" si="0"/>
        <v>0.99999409509999992</v>
      </c>
      <c r="E11" s="49">
        <f t="shared" si="0"/>
        <v>0.99989514239999999</v>
      </c>
      <c r="F11" s="50">
        <f t="shared" si="0"/>
        <v>0.9990234375</v>
      </c>
      <c r="G11" s="49">
        <f t="shared" si="0"/>
        <v>0.99395338239999997</v>
      </c>
      <c r="H11" s="49">
        <f t="shared" si="0"/>
        <v>0.97175247509999996</v>
      </c>
      <c r="I11" s="49">
        <f t="shared" si="0"/>
        <v>0.89262581759999993</v>
      </c>
      <c r="J11" s="49">
        <f t="shared" si="0"/>
        <v>0.65132155989999996</v>
      </c>
    </row>
    <row r="12" spans="1:10" x14ac:dyDescent="0.25">
      <c r="A12" s="47">
        <v>10</v>
      </c>
      <c r="B12" s="49">
        <f t="shared" si="0"/>
        <v>1</v>
      </c>
      <c r="C12" s="49">
        <f t="shared" si="0"/>
        <v>1</v>
      </c>
      <c r="D12" s="49">
        <f t="shared" si="0"/>
        <v>1</v>
      </c>
      <c r="E12" s="49">
        <f t="shared" si="0"/>
        <v>1</v>
      </c>
      <c r="F12" s="50">
        <f t="shared" si="0"/>
        <v>1</v>
      </c>
      <c r="G12" s="49">
        <f t="shared" si="0"/>
        <v>1</v>
      </c>
      <c r="H12" s="49">
        <f t="shared" si="0"/>
        <v>1</v>
      </c>
      <c r="I12" s="49">
        <f t="shared" si="0"/>
        <v>1</v>
      </c>
      <c r="J12" s="49">
        <f t="shared" si="0"/>
        <v>1</v>
      </c>
    </row>
    <row r="16" spans="1:10" x14ac:dyDescent="0.25">
      <c r="B16" s="47">
        <v>0.1</v>
      </c>
      <c r="C16" s="47">
        <v>0.2</v>
      </c>
      <c r="D16" s="47">
        <v>0.3</v>
      </c>
      <c r="E16" s="47">
        <v>0.4</v>
      </c>
      <c r="F16" s="47">
        <v>0.5</v>
      </c>
      <c r="G16" s="47">
        <v>0.6</v>
      </c>
      <c r="H16" s="47">
        <v>0.7</v>
      </c>
      <c r="I16" s="47">
        <v>0.8</v>
      </c>
      <c r="J16" s="47">
        <v>0.9</v>
      </c>
    </row>
    <row r="17" spans="1:10" x14ac:dyDescent="0.25">
      <c r="A17" s="47">
        <v>0</v>
      </c>
      <c r="B17" s="49">
        <f t="shared" ref="B17:J27" si="1">_xlfn.BINOM.DIST($A17,$A$12,B$1,)</f>
        <v>0.34867844009999993</v>
      </c>
      <c r="C17" s="49">
        <f t="shared" si="1"/>
        <v>0.1073741824</v>
      </c>
      <c r="D17" s="49">
        <f t="shared" si="1"/>
        <v>2.8247524899999994E-2</v>
      </c>
      <c r="E17" s="49">
        <f t="shared" si="1"/>
        <v>6.0466176E-3</v>
      </c>
      <c r="F17" s="50">
        <f t="shared" si="1"/>
        <v>9.765625E-4</v>
      </c>
      <c r="G17" s="49">
        <f t="shared" si="1"/>
        <v>1.0485760000000014E-4</v>
      </c>
      <c r="H17" s="49">
        <f t="shared" si="1"/>
        <v>5.9049000000000059E-6</v>
      </c>
      <c r="I17" s="49">
        <f t="shared" si="1"/>
        <v>1.0240000000000004E-7</v>
      </c>
      <c r="J17" s="49">
        <f t="shared" si="1"/>
        <v>9.9999999999999603E-11</v>
      </c>
    </row>
    <row r="18" spans="1:10" x14ac:dyDescent="0.25">
      <c r="A18" s="47">
        <v>1</v>
      </c>
      <c r="B18" s="49">
        <f t="shared" si="1"/>
        <v>0.38742048899999998</v>
      </c>
      <c r="C18" s="49">
        <f t="shared" si="1"/>
        <v>0.26843545600000002</v>
      </c>
      <c r="D18" s="49">
        <f t="shared" si="1"/>
        <v>0.12106082100000001</v>
      </c>
      <c r="E18" s="49">
        <f t="shared" si="1"/>
        <v>4.0310783999999981E-2</v>
      </c>
      <c r="F18" s="50">
        <f t="shared" si="1"/>
        <v>9.7656250000000017E-3</v>
      </c>
      <c r="G18" s="49">
        <f t="shared" si="1"/>
        <v>1.572864E-3</v>
      </c>
      <c r="H18" s="49">
        <f t="shared" si="1"/>
        <v>1.3778100000000015E-4</v>
      </c>
      <c r="I18" s="49">
        <f t="shared" si="1"/>
        <v>4.0959999999999935E-6</v>
      </c>
      <c r="J18" s="49">
        <f t="shared" si="1"/>
        <v>8.9999999999999962E-9</v>
      </c>
    </row>
    <row r="19" spans="1:10" x14ac:dyDescent="0.25">
      <c r="A19" s="47">
        <v>2</v>
      </c>
      <c r="B19" s="49">
        <f t="shared" si="1"/>
        <v>0.19371024450000005</v>
      </c>
      <c r="C19" s="49">
        <f t="shared" si="1"/>
        <v>0.3019898880000001</v>
      </c>
      <c r="D19" s="49">
        <f t="shared" si="1"/>
        <v>0.23347444050000005</v>
      </c>
      <c r="E19" s="49">
        <f t="shared" si="1"/>
        <v>0.12093235200000005</v>
      </c>
      <c r="F19" s="50">
        <f t="shared" si="1"/>
        <v>4.3945312499999972E-2</v>
      </c>
      <c r="G19" s="49">
        <f t="shared" si="1"/>
        <v>1.0616832000000007E-2</v>
      </c>
      <c r="H19" s="49">
        <f t="shared" si="1"/>
        <v>1.4467005000000047E-3</v>
      </c>
      <c r="I19" s="49">
        <f t="shared" si="1"/>
        <v>7.3727999999999861E-5</v>
      </c>
      <c r="J19" s="49">
        <f t="shared" si="1"/>
        <v>3.6449999999999938E-7</v>
      </c>
    </row>
    <row r="20" spans="1:10" x14ac:dyDescent="0.25">
      <c r="A20" s="47">
        <v>3</v>
      </c>
      <c r="B20" s="49">
        <f t="shared" si="1"/>
        <v>5.739562799999999E-2</v>
      </c>
      <c r="C20" s="49">
        <f t="shared" si="1"/>
        <v>0.20132659200000003</v>
      </c>
      <c r="D20" s="49">
        <f t="shared" si="1"/>
        <v>0.26682793200000005</v>
      </c>
      <c r="E20" s="49">
        <f t="shared" si="1"/>
        <v>0.21499084800000007</v>
      </c>
      <c r="F20" s="50">
        <f t="shared" si="1"/>
        <v>0.11718750000000003</v>
      </c>
      <c r="G20" s="49">
        <f t="shared" si="1"/>
        <v>4.2467328000000006E-2</v>
      </c>
      <c r="H20" s="49">
        <f t="shared" si="1"/>
        <v>9.0016920000000108E-3</v>
      </c>
      <c r="I20" s="49">
        <f t="shared" si="1"/>
        <v>7.8643199999999815E-4</v>
      </c>
      <c r="J20" s="49">
        <f t="shared" si="1"/>
        <v>8.7479999999999932E-6</v>
      </c>
    </row>
    <row r="21" spans="1:10" x14ac:dyDescent="0.25">
      <c r="A21" s="47">
        <v>4</v>
      </c>
      <c r="B21" s="49">
        <f t="shared" si="1"/>
        <v>1.1160261000000003E-2</v>
      </c>
      <c r="C21" s="49">
        <f t="shared" si="1"/>
        <v>8.8080384000000025E-2</v>
      </c>
      <c r="D21" s="49">
        <f t="shared" si="1"/>
        <v>0.20012094900000005</v>
      </c>
      <c r="E21" s="49">
        <f t="shared" si="1"/>
        <v>0.25082265600000009</v>
      </c>
      <c r="F21" s="50">
        <f t="shared" si="1"/>
        <v>0.20507812500000006</v>
      </c>
      <c r="G21" s="49">
        <f t="shared" si="1"/>
        <v>0.11147673600000005</v>
      </c>
      <c r="H21" s="49">
        <f t="shared" si="1"/>
        <v>3.6756909000000053E-2</v>
      </c>
      <c r="I21" s="49">
        <f t="shared" si="1"/>
        <v>5.5050239999999894E-3</v>
      </c>
      <c r="J21" s="49">
        <f t="shared" si="1"/>
        <v>1.3778099999999974E-4</v>
      </c>
    </row>
    <row r="22" spans="1:10" x14ac:dyDescent="0.25">
      <c r="A22" s="47">
        <v>5</v>
      </c>
      <c r="B22" s="49">
        <f t="shared" si="1"/>
        <v>1.4880348000000001E-3</v>
      </c>
      <c r="C22" s="49">
        <f t="shared" si="1"/>
        <v>2.6424115200000015E-2</v>
      </c>
      <c r="D22" s="49">
        <f t="shared" si="1"/>
        <v>0.10291934520000003</v>
      </c>
      <c r="E22" s="49">
        <f t="shared" si="1"/>
        <v>0.20065812480000006</v>
      </c>
      <c r="F22" s="50">
        <f t="shared" si="1"/>
        <v>0.24609375000000008</v>
      </c>
      <c r="G22" s="49">
        <f t="shared" si="1"/>
        <v>0.20065812480000006</v>
      </c>
      <c r="H22" s="49">
        <f t="shared" si="1"/>
        <v>0.10291934520000004</v>
      </c>
      <c r="I22" s="49">
        <f t="shared" si="1"/>
        <v>2.642411519999999E-2</v>
      </c>
      <c r="J22" s="49">
        <f t="shared" si="1"/>
        <v>1.4880348000000001E-3</v>
      </c>
    </row>
    <row r="23" spans="1:10" x14ac:dyDescent="0.25">
      <c r="A23" s="47">
        <v>6</v>
      </c>
      <c r="B23" s="49">
        <f t="shared" si="1"/>
        <v>1.3778099999999988E-4</v>
      </c>
      <c r="C23" s="49">
        <f t="shared" si="1"/>
        <v>5.5050240000000016E-3</v>
      </c>
      <c r="D23" s="49">
        <f t="shared" si="1"/>
        <v>3.6756909000000039E-2</v>
      </c>
      <c r="E23" s="49">
        <f t="shared" si="1"/>
        <v>0.11147673600000005</v>
      </c>
      <c r="F23" s="50">
        <f t="shared" si="1"/>
        <v>0.20507812500000006</v>
      </c>
      <c r="G23" s="49">
        <f t="shared" si="1"/>
        <v>0.25082265600000009</v>
      </c>
      <c r="H23" s="49">
        <f t="shared" si="1"/>
        <v>0.20012094900000008</v>
      </c>
      <c r="I23" s="49">
        <f t="shared" si="1"/>
        <v>8.8080383999999984E-2</v>
      </c>
      <c r="J23" s="49">
        <f t="shared" si="1"/>
        <v>1.1160260999999993E-2</v>
      </c>
    </row>
    <row r="24" spans="1:10" x14ac:dyDescent="0.25">
      <c r="A24" s="47">
        <v>7</v>
      </c>
      <c r="B24" s="49">
        <f t="shared" si="1"/>
        <v>8.7480000000000084E-6</v>
      </c>
      <c r="C24" s="49">
        <f t="shared" si="1"/>
        <v>7.8643199999999956E-4</v>
      </c>
      <c r="D24" s="49">
        <f t="shared" si="1"/>
        <v>9.0016919999999986E-3</v>
      </c>
      <c r="E24" s="49">
        <f t="shared" si="1"/>
        <v>4.2467328000000006E-2</v>
      </c>
      <c r="F24" s="50">
        <f t="shared" si="1"/>
        <v>0.11718750000000003</v>
      </c>
      <c r="G24" s="49">
        <f t="shared" si="1"/>
        <v>0.21499084800000007</v>
      </c>
      <c r="H24" s="49">
        <f t="shared" si="1"/>
        <v>0.26682793200000005</v>
      </c>
      <c r="I24" s="49">
        <f t="shared" si="1"/>
        <v>0.20132659199999994</v>
      </c>
      <c r="J24" s="49">
        <f t="shared" si="1"/>
        <v>5.7395627999999935E-2</v>
      </c>
    </row>
    <row r="25" spans="1:10" x14ac:dyDescent="0.25">
      <c r="A25" s="47">
        <v>8</v>
      </c>
      <c r="B25" s="49">
        <f t="shared" si="1"/>
        <v>3.6450000000000065E-7</v>
      </c>
      <c r="C25" s="49">
        <f t="shared" si="1"/>
        <v>7.3728000000000132E-5</v>
      </c>
      <c r="D25" s="49">
        <f t="shared" si="1"/>
        <v>1.446700500000001E-3</v>
      </c>
      <c r="E25" s="49">
        <f t="shared" si="1"/>
        <v>1.0616832000000007E-2</v>
      </c>
      <c r="F25" s="50">
        <f t="shared" si="1"/>
        <v>4.3945312499999986E-2</v>
      </c>
      <c r="G25" s="49">
        <f t="shared" si="1"/>
        <v>0.12093235200000005</v>
      </c>
      <c r="H25" s="49">
        <f t="shared" si="1"/>
        <v>0.23347444050000005</v>
      </c>
      <c r="I25" s="49">
        <f t="shared" si="1"/>
        <v>0.3019898880000001</v>
      </c>
      <c r="J25" s="49">
        <f t="shared" si="1"/>
        <v>0.19371024450000002</v>
      </c>
    </row>
    <row r="26" spans="1:10" x14ac:dyDescent="0.25">
      <c r="A26" s="47">
        <v>9</v>
      </c>
      <c r="B26" s="49">
        <f t="shared" si="1"/>
        <v>8.9999999999999962E-9</v>
      </c>
      <c r="C26" s="49">
        <f t="shared" si="1"/>
        <v>4.0959999999999935E-6</v>
      </c>
      <c r="D26" s="49">
        <f t="shared" si="1"/>
        <v>1.3778099999999991E-4</v>
      </c>
      <c r="E26" s="49">
        <f t="shared" si="1"/>
        <v>1.5728639999999985E-3</v>
      </c>
      <c r="F26" s="50">
        <f t="shared" si="1"/>
        <v>9.7656250000000017E-3</v>
      </c>
      <c r="G26" s="49">
        <f t="shared" si="1"/>
        <v>4.0310783999999981E-2</v>
      </c>
      <c r="H26" s="49">
        <f t="shared" si="1"/>
        <v>0.121060821</v>
      </c>
      <c r="I26" s="49">
        <f t="shared" si="1"/>
        <v>0.26843545600000007</v>
      </c>
      <c r="J26" s="49">
        <f t="shared" si="1"/>
        <v>0.38742048899999998</v>
      </c>
    </row>
    <row r="27" spans="1:10" x14ac:dyDescent="0.25">
      <c r="A27" s="47">
        <v>10</v>
      </c>
      <c r="B27" s="49">
        <f t="shared" si="1"/>
        <v>1.0000000000000031E-10</v>
      </c>
      <c r="C27" s="49">
        <f t="shared" si="1"/>
        <v>1.0240000000000004E-7</v>
      </c>
      <c r="D27" s="49">
        <f t="shared" si="1"/>
        <v>5.9048999999999949E-6</v>
      </c>
      <c r="E27" s="49">
        <f t="shared" si="1"/>
        <v>1.0485760000000014E-4</v>
      </c>
      <c r="F27" s="50">
        <f t="shared" si="1"/>
        <v>9.765625E-4</v>
      </c>
      <c r="G27" s="49">
        <f t="shared" si="1"/>
        <v>6.0466176E-3</v>
      </c>
      <c r="H27" s="49">
        <f t="shared" si="1"/>
        <v>2.824752489999998E-2</v>
      </c>
      <c r="I27" s="49">
        <f t="shared" si="1"/>
        <v>0.10737418240000005</v>
      </c>
      <c r="J27" s="49">
        <f t="shared" si="1"/>
        <v>0.34867844010000004</v>
      </c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40" zoomScaleNormal="140" workbookViewId="0">
      <selection activeCell="E12" sqref="E12"/>
    </sheetView>
  </sheetViews>
  <sheetFormatPr defaultRowHeight="12.75" x14ac:dyDescent="0.2"/>
  <cols>
    <col min="1" max="1" width="6.6640625" style="7" customWidth="1"/>
    <col min="2" max="3" width="8.88671875" style="7"/>
    <col min="4" max="4" width="4.5546875" style="7" customWidth="1"/>
    <col min="5" max="5" width="14" style="7" bestFit="1" customWidth="1"/>
    <col min="6" max="6" width="8.44140625" style="7" bestFit="1" customWidth="1"/>
    <col min="7" max="7" width="5.44140625" style="7" bestFit="1" customWidth="1"/>
    <col min="8" max="8" width="6" style="7" bestFit="1" customWidth="1"/>
    <col min="9" max="9" width="7" style="7" bestFit="1" customWidth="1"/>
    <col min="10" max="256" width="8.88671875" style="7"/>
    <col min="257" max="257" width="6.6640625" style="7" customWidth="1"/>
    <col min="258" max="259" width="8.88671875" style="7"/>
    <col min="260" max="260" width="3.44140625" style="7" customWidth="1"/>
    <col min="261" max="261" width="14" style="7" bestFit="1" customWidth="1"/>
    <col min="262" max="262" width="8.44140625" style="7" bestFit="1" customWidth="1"/>
    <col min="263" max="264" width="5.44140625" style="7" bestFit="1" customWidth="1"/>
    <col min="265" max="265" width="7" style="7" bestFit="1" customWidth="1"/>
    <col min="266" max="512" width="8.88671875" style="7"/>
    <col min="513" max="513" width="6.6640625" style="7" customWidth="1"/>
    <col min="514" max="515" width="8.88671875" style="7"/>
    <col min="516" max="516" width="3.44140625" style="7" customWidth="1"/>
    <col min="517" max="517" width="14" style="7" bestFit="1" customWidth="1"/>
    <col min="518" max="518" width="8.44140625" style="7" bestFit="1" customWidth="1"/>
    <col min="519" max="520" width="5.44140625" style="7" bestFit="1" customWidth="1"/>
    <col min="521" max="521" width="7" style="7" bestFit="1" customWidth="1"/>
    <col min="522" max="768" width="8.88671875" style="7"/>
    <col min="769" max="769" width="6.6640625" style="7" customWidth="1"/>
    <col min="770" max="771" width="8.88671875" style="7"/>
    <col min="772" max="772" width="3.44140625" style="7" customWidth="1"/>
    <col min="773" max="773" width="14" style="7" bestFit="1" customWidth="1"/>
    <col min="774" max="774" width="8.44140625" style="7" bestFit="1" customWidth="1"/>
    <col min="775" max="776" width="5.44140625" style="7" bestFit="1" customWidth="1"/>
    <col min="777" max="777" width="7" style="7" bestFit="1" customWidth="1"/>
    <col min="778" max="1024" width="8.88671875" style="7"/>
    <col min="1025" max="1025" width="6.6640625" style="7" customWidth="1"/>
    <col min="1026" max="1027" width="8.88671875" style="7"/>
    <col min="1028" max="1028" width="3.44140625" style="7" customWidth="1"/>
    <col min="1029" max="1029" width="14" style="7" bestFit="1" customWidth="1"/>
    <col min="1030" max="1030" width="8.44140625" style="7" bestFit="1" customWidth="1"/>
    <col min="1031" max="1032" width="5.44140625" style="7" bestFit="1" customWidth="1"/>
    <col min="1033" max="1033" width="7" style="7" bestFit="1" customWidth="1"/>
    <col min="1034" max="1280" width="8.88671875" style="7"/>
    <col min="1281" max="1281" width="6.6640625" style="7" customWidth="1"/>
    <col min="1282" max="1283" width="8.88671875" style="7"/>
    <col min="1284" max="1284" width="3.44140625" style="7" customWidth="1"/>
    <col min="1285" max="1285" width="14" style="7" bestFit="1" customWidth="1"/>
    <col min="1286" max="1286" width="8.44140625" style="7" bestFit="1" customWidth="1"/>
    <col min="1287" max="1288" width="5.44140625" style="7" bestFit="1" customWidth="1"/>
    <col min="1289" max="1289" width="7" style="7" bestFit="1" customWidth="1"/>
    <col min="1290" max="1536" width="8.88671875" style="7"/>
    <col min="1537" max="1537" width="6.6640625" style="7" customWidth="1"/>
    <col min="1538" max="1539" width="8.88671875" style="7"/>
    <col min="1540" max="1540" width="3.44140625" style="7" customWidth="1"/>
    <col min="1541" max="1541" width="14" style="7" bestFit="1" customWidth="1"/>
    <col min="1542" max="1542" width="8.44140625" style="7" bestFit="1" customWidth="1"/>
    <col min="1543" max="1544" width="5.44140625" style="7" bestFit="1" customWidth="1"/>
    <col min="1545" max="1545" width="7" style="7" bestFit="1" customWidth="1"/>
    <col min="1546" max="1792" width="8.88671875" style="7"/>
    <col min="1793" max="1793" width="6.6640625" style="7" customWidth="1"/>
    <col min="1794" max="1795" width="8.88671875" style="7"/>
    <col min="1796" max="1796" width="3.44140625" style="7" customWidth="1"/>
    <col min="1797" max="1797" width="14" style="7" bestFit="1" customWidth="1"/>
    <col min="1798" max="1798" width="8.44140625" style="7" bestFit="1" customWidth="1"/>
    <col min="1799" max="1800" width="5.44140625" style="7" bestFit="1" customWidth="1"/>
    <col min="1801" max="1801" width="7" style="7" bestFit="1" customWidth="1"/>
    <col min="1802" max="2048" width="8.88671875" style="7"/>
    <col min="2049" max="2049" width="6.6640625" style="7" customWidth="1"/>
    <col min="2050" max="2051" width="8.88671875" style="7"/>
    <col min="2052" max="2052" width="3.44140625" style="7" customWidth="1"/>
    <col min="2053" max="2053" width="14" style="7" bestFit="1" customWidth="1"/>
    <col min="2054" max="2054" width="8.44140625" style="7" bestFit="1" customWidth="1"/>
    <col min="2055" max="2056" width="5.44140625" style="7" bestFit="1" customWidth="1"/>
    <col min="2057" max="2057" width="7" style="7" bestFit="1" customWidth="1"/>
    <col min="2058" max="2304" width="8.88671875" style="7"/>
    <col min="2305" max="2305" width="6.6640625" style="7" customWidth="1"/>
    <col min="2306" max="2307" width="8.88671875" style="7"/>
    <col min="2308" max="2308" width="3.44140625" style="7" customWidth="1"/>
    <col min="2309" max="2309" width="14" style="7" bestFit="1" customWidth="1"/>
    <col min="2310" max="2310" width="8.44140625" style="7" bestFit="1" customWidth="1"/>
    <col min="2311" max="2312" width="5.44140625" style="7" bestFit="1" customWidth="1"/>
    <col min="2313" max="2313" width="7" style="7" bestFit="1" customWidth="1"/>
    <col min="2314" max="2560" width="8.88671875" style="7"/>
    <col min="2561" max="2561" width="6.6640625" style="7" customWidth="1"/>
    <col min="2562" max="2563" width="8.88671875" style="7"/>
    <col min="2564" max="2564" width="3.44140625" style="7" customWidth="1"/>
    <col min="2565" max="2565" width="14" style="7" bestFit="1" customWidth="1"/>
    <col min="2566" max="2566" width="8.44140625" style="7" bestFit="1" customWidth="1"/>
    <col min="2567" max="2568" width="5.44140625" style="7" bestFit="1" customWidth="1"/>
    <col min="2569" max="2569" width="7" style="7" bestFit="1" customWidth="1"/>
    <col min="2570" max="2816" width="8.88671875" style="7"/>
    <col min="2817" max="2817" width="6.6640625" style="7" customWidth="1"/>
    <col min="2818" max="2819" width="8.88671875" style="7"/>
    <col min="2820" max="2820" width="3.44140625" style="7" customWidth="1"/>
    <col min="2821" max="2821" width="14" style="7" bestFit="1" customWidth="1"/>
    <col min="2822" max="2822" width="8.44140625" style="7" bestFit="1" customWidth="1"/>
    <col min="2823" max="2824" width="5.44140625" style="7" bestFit="1" customWidth="1"/>
    <col min="2825" max="2825" width="7" style="7" bestFit="1" customWidth="1"/>
    <col min="2826" max="3072" width="8.88671875" style="7"/>
    <col min="3073" max="3073" width="6.6640625" style="7" customWidth="1"/>
    <col min="3074" max="3075" width="8.88671875" style="7"/>
    <col min="3076" max="3076" width="3.44140625" style="7" customWidth="1"/>
    <col min="3077" max="3077" width="14" style="7" bestFit="1" customWidth="1"/>
    <col min="3078" max="3078" width="8.44140625" style="7" bestFit="1" customWidth="1"/>
    <col min="3079" max="3080" width="5.44140625" style="7" bestFit="1" customWidth="1"/>
    <col min="3081" max="3081" width="7" style="7" bestFit="1" customWidth="1"/>
    <col min="3082" max="3328" width="8.88671875" style="7"/>
    <col min="3329" max="3329" width="6.6640625" style="7" customWidth="1"/>
    <col min="3330" max="3331" width="8.88671875" style="7"/>
    <col min="3332" max="3332" width="3.44140625" style="7" customWidth="1"/>
    <col min="3333" max="3333" width="14" style="7" bestFit="1" customWidth="1"/>
    <col min="3334" max="3334" width="8.44140625" style="7" bestFit="1" customWidth="1"/>
    <col min="3335" max="3336" width="5.44140625" style="7" bestFit="1" customWidth="1"/>
    <col min="3337" max="3337" width="7" style="7" bestFit="1" customWidth="1"/>
    <col min="3338" max="3584" width="8.88671875" style="7"/>
    <col min="3585" max="3585" width="6.6640625" style="7" customWidth="1"/>
    <col min="3586" max="3587" width="8.88671875" style="7"/>
    <col min="3588" max="3588" width="3.44140625" style="7" customWidth="1"/>
    <col min="3589" max="3589" width="14" style="7" bestFit="1" customWidth="1"/>
    <col min="3590" max="3590" width="8.44140625" style="7" bestFit="1" customWidth="1"/>
    <col min="3591" max="3592" width="5.44140625" style="7" bestFit="1" customWidth="1"/>
    <col min="3593" max="3593" width="7" style="7" bestFit="1" customWidth="1"/>
    <col min="3594" max="3840" width="8.88671875" style="7"/>
    <col min="3841" max="3841" width="6.6640625" style="7" customWidth="1"/>
    <col min="3842" max="3843" width="8.88671875" style="7"/>
    <col min="3844" max="3844" width="3.44140625" style="7" customWidth="1"/>
    <col min="3845" max="3845" width="14" style="7" bestFit="1" customWidth="1"/>
    <col min="3846" max="3846" width="8.44140625" style="7" bestFit="1" customWidth="1"/>
    <col min="3847" max="3848" width="5.44140625" style="7" bestFit="1" customWidth="1"/>
    <col min="3849" max="3849" width="7" style="7" bestFit="1" customWidth="1"/>
    <col min="3850" max="4096" width="8.88671875" style="7"/>
    <col min="4097" max="4097" width="6.6640625" style="7" customWidth="1"/>
    <col min="4098" max="4099" width="8.88671875" style="7"/>
    <col min="4100" max="4100" width="3.44140625" style="7" customWidth="1"/>
    <col min="4101" max="4101" width="14" style="7" bestFit="1" customWidth="1"/>
    <col min="4102" max="4102" width="8.44140625" style="7" bestFit="1" customWidth="1"/>
    <col min="4103" max="4104" width="5.44140625" style="7" bestFit="1" customWidth="1"/>
    <col min="4105" max="4105" width="7" style="7" bestFit="1" customWidth="1"/>
    <col min="4106" max="4352" width="8.88671875" style="7"/>
    <col min="4353" max="4353" width="6.6640625" style="7" customWidth="1"/>
    <col min="4354" max="4355" width="8.88671875" style="7"/>
    <col min="4356" max="4356" width="3.44140625" style="7" customWidth="1"/>
    <col min="4357" max="4357" width="14" style="7" bestFit="1" customWidth="1"/>
    <col min="4358" max="4358" width="8.44140625" style="7" bestFit="1" customWidth="1"/>
    <col min="4359" max="4360" width="5.44140625" style="7" bestFit="1" customWidth="1"/>
    <col min="4361" max="4361" width="7" style="7" bestFit="1" customWidth="1"/>
    <col min="4362" max="4608" width="8.88671875" style="7"/>
    <col min="4609" max="4609" width="6.6640625" style="7" customWidth="1"/>
    <col min="4610" max="4611" width="8.88671875" style="7"/>
    <col min="4612" max="4612" width="3.44140625" style="7" customWidth="1"/>
    <col min="4613" max="4613" width="14" style="7" bestFit="1" customWidth="1"/>
    <col min="4614" max="4614" width="8.44140625" style="7" bestFit="1" customWidth="1"/>
    <col min="4615" max="4616" width="5.44140625" style="7" bestFit="1" customWidth="1"/>
    <col min="4617" max="4617" width="7" style="7" bestFit="1" customWidth="1"/>
    <col min="4618" max="4864" width="8.88671875" style="7"/>
    <col min="4865" max="4865" width="6.6640625" style="7" customWidth="1"/>
    <col min="4866" max="4867" width="8.88671875" style="7"/>
    <col min="4868" max="4868" width="3.44140625" style="7" customWidth="1"/>
    <col min="4869" max="4869" width="14" style="7" bestFit="1" customWidth="1"/>
    <col min="4870" max="4870" width="8.44140625" style="7" bestFit="1" customWidth="1"/>
    <col min="4871" max="4872" width="5.44140625" style="7" bestFit="1" customWidth="1"/>
    <col min="4873" max="4873" width="7" style="7" bestFit="1" customWidth="1"/>
    <col min="4874" max="5120" width="8.88671875" style="7"/>
    <col min="5121" max="5121" width="6.6640625" style="7" customWidth="1"/>
    <col min="5122" max="5123" width="8.88671875" style="7"/>
    <col min="5124" max="5124" width="3.44140625" style="7" customWidth="1"/>
    <col min="5125" max="5125" width="14" style="7" bestFit="1" customWidth="1"/>
    <col min="5126" max="5126" width="8.44140625" style="7" bestFit="1" customWidth="1"/>
    <col min="5127" max="5128" width="5.44140625" style="7" bestFit="1" customWidth="1"/>
    <col min="5129" max="5129" width="7" style="7" bestFit="1" customWidth="1"/>
    <col min="5130" max="5376" width="8.88671875" style="7"/>
    <col min="5377" max="5377" width="6.6640625" style="7" customWidth="1"/>
    <col min="5378" max="5379" width="8.88671875" style="7"/>
    <col min="5380" max="5380" width="3.44140625" style="7" customWidth="1"/>
    <col min="5381" max="5381" width="14" style="7" bestFit="1" customWidth="1"/>
    <col min="5382" max="5382" width="8.44140625" style="7" bestFit="1" customWidth="1"/>
    <col min="5383" max="5384" width="5.44140625" style="7" bestFit="1" customWidth="1"/>
    <col min="5385" max="5385" width="7" style="7" bestFit="1" customWidth="1"/>
    <col min="5386" max="5632" width="8.88671875" style="7"/>
    <col min="5633" max="5633" width="6.6640625" style="7" customWidth="1"/>
    <col min="5634" max="5635" width="8.88671875" style="7"/>
    <col min="5636" max="5636" width="3.44140625" style="7" customWidth="1"/>
    <col min="5637" max="5637" width="14" style="7" bestFit="1" customWidth="1"/>
    <col min="5638" max="5638" width="8.44140625" style="7" bestFit="1" customWidth="1"/>
    <col min="5639" max="5640" width="5.44140625" style="7" bestFit="1" customWidth="1"/>
    <col min="5641" max="5641" width="7" style="7" bestFit="1" customWidth="1"/>
    <col min="5642" max="5888" width="8.88671875" style="7"/>
    <col min="5889" max="5889" width="6.6640625" style="7" customWidth="1"/>
    <col min="5890" max="5891" width="8.88671875" style="7"/>
    <col min="5892" max="5892" width="3.44140625" style="7" customWidth="1"/>
    <col min="5893" max="5893" width="14" style="7" bestFit="1" customWidth="1"/>
    <col min="5894" max="5894" width="8.44140625" style="7" bestFit="1" customWidth="1"/>
    <col min="5895" max="5896" width="5.44140625" style="7" bestFit="1" customWidth="1"/>
    <col min="5897" max="5897" width="7" style="7" bestFit="1" customWidth="1"/>
    <col min="5898" max="6144" width="8.88671875" style="7"/>
    <col min="6145" max="6145" width="6.6640625" style="7" customWidth="1"/>
    <col min="6146" max="6147" width="8.88671875" style="7"/>
    <col min="6148" max="6148" width="3.44140625" style="7" customWidth="1"/>
    <col min="6149" max="6149" width="14" style="7" bestFit="1" customWidth="1"/>
    <col min="6150" max="6150" width="8.44140625" style="7" bestFit="1" customWidth="1"/>
    <col min="6151" max="6152" width="5.44140625" style="7" bestFit="1" customWidth="1"/>
    <col min="6153" max="6153" width="7" style="7" bestFit="1" customWidth="1"/>
    <col min="6154" max="6400" width="8.88671875" style="7"/>
    <col min="6401" max="6401" width="6.6640625" style="7" customWidth="1"/>
    <col min="6402" max="6403" width="8.88671875" style="7"/>
    <col min="6404" max="6404" width="3.44140625" style="7" customWidth="1"/>
    <col min="6405" max="6405" width="14" style="7" bestFit="1" customWidth="1"/>
    <col min="6406" max="6406" width="8.44140625" style="7" bestFit="1" customWidth="1"/>
    <col min="6407" max="6408" width="5.44140625" style="7" bestFit="1" customWidth="1"/>
    <col min="6409" max="6409" width="7" style="7" bestFit="1" customWidth="1"/>
    <col min="6410" max="6656" width="8.88671875" style="7"/>
    <col min="6657" max="6657" width="6.6640625" style="7" customWidth="1"/>
    <col min="6658" max="6659" width="8.88671875" style="7"/>
    <col min="6660" max="6660" width="3.44140625" style="7" customWidth="1"/>
    <col min="6661" max="6661" width="14" style="7" bestFit="1" customWidth="1"/>
    <col min="6662" max="6662" width="8.44140625" style="7" bestFit="1" customWidth="1"/>
    <col min="6663" max="6664" width="5.44140625" style="7" bestFit="1" customWidth="1"/>
    <col min="6665" max="6665" width="7" style="7" bestFit="1" customWidth="1"/>
    <col min="6666" max="6912" width="8.88671875" style="7"/>
    <col min="6913" max="6913" width="6.6640625" style="7" customWidth="1"/>
    <col min="6914" max="6915" width="8.88671875" style="7"/>
    <col min="6916" max="6916" width="3.44140625" style="7" customWidth="1"/>
    <col min="6917" max="6917" width="14" style="7" bestFit="1" customWidth="1"/>
    <col min="6918" max="6918" width="8.44140625" style="7" bestFit="1" customWidth="1"/>
    <col min="6919" max="6920" width="5.44140625" style="7" bestFit="1" customWidth="1"/>
    <col min="6921" max="6921" width="7" style="7" bestFit="1" customWidth="1"/>
    <col min="6922" max="7168" width="8.88671875" style="7"/>
    <col min="7169" max="7169" width="6.6640625" style="7" customWidth="1"/>
    <col min="7170" max="7171" width="8.88671875" style="7"/>
    <col min="7172" max="7172" width="3.44140625" style="7" customWidth="1"/>
    <col min="7173" max="7173" width="14" style="7" bestFit="1" customWidth="1"/>
    <col min="7174" max="7174" width="8.44140625" style="7" bestFit="1" customWidth="1"/>
    <col min="7175" max="7176" width="5.44140625" style="7" bestFit="1" customWidth="1"/>
    <col min="7177" max="7177" width="7" style="7" bestFit="1" customWidth="1"/>
    <col min="7178" max="7424" width="8.88671875" style="7"/>
    <col min="7425" max="7425" width="6.6640625" style="7" customWidth="1"/>
    <col min="7426" max="7427" width="8.88671875" style="7"/>
    <col min="7428" max="7428" width="3.44140625" style="7" customWidth="1"/>
    <col min="7429" max="7429" width="14" style="7" bestFit="1" customWidth="1"/>
    <col min="7430" max="7430" width="8.44140625" style="7" bestFit="1" customWidth="1"/>
    <col min="7431" max="7432" width="5.44140625" style="7" bestFit="1" customWidth="1"/>
    <col min="7433" max="7433" width="7" style="7" bestFit="1" customWidth="1"/>
    <col min="7434" max="7680" width="8.88671875" style="7"/>
    <col min="7681" max="7681" width="6.6640625" style="7" customWidth="1"/>
    <col min="7682" max="7683" width="8.88671875" style="7"/>
    <col min="7684" max="7684" width="3.44140625" style="7" customWidth="1"/>
    <col min="7685" max="7685" width="14" style="7" bestFit="1" customWidth="1"/>
    <col min="7686" max="7686" width="8.44140625" style="7" bestFit="1" customWidth="1"/>
    <col min="7687" max="7688" width="5.44140625" style="7" bestFit="1" customWidth="1"/>
    <col min="7689" max="7689" width="7" style="7" bestFit="1" customWidth="1"/>
    <col min="7690" max="7936" width="8.88671875" style="7"/>
    <col min="7937" max="7937" width="6.6640625" style="7" customWidth="1"/>
    <col min="7938" max="7939" width="8.88671875" style="7"/>
    <col min="7940" max="7940" width="3.44140625" style="7" customWidth="1"/>
    <col min="7941" max="7941" width="14" style="7" bestFit="1" customWidth="1"/>
    <col min="7942" max="7942" width="8.44140625" style="7" bestFit="1" customWidth="1"/>
    <col min="7943" max="7944" width="5.44140625" style="7" bestFit="1" customWidth="1"/>
    <col min="7945" max="7945" width="7" style="7" bestFit="1" customWidth="1"/>
    <col min="7946" max="8192" width="8.88671875" style="7"/>
    <col min="8193" max="8193" width="6.6640625" style="7" customWidth="1"/>
    <col min="8194" max="8195" width="8.88671875" style="7"/>
    <col min="8196" max="8196" width="3.44140625" style="7" customWidth="1"/>
    <col min="8197" max="8197" width="14" style="7" bestFit="1" customWidth="1"/>
    <col min="8198" max="8198" width="8.44140625" style="7" bestFit="1" customWidth="1"/>
    <col min="8199" max="8200" width="5.44140625" style="7" bestFit="1" customWidth="1"/>
    <col min="8201" max="8201" width="7" style="7" bestFit="1" customWidth="1"/>
    <col min="8202" max="8448" width="8.88671875" style="7"/>
    <col min="8449" max="8449" width="6.6640625" style="7" customWidth="1"/>
    <col min="8450" max="8451" width="8.88671875" style="7"/>
    <col min="8452" max="8452" width="3.44140625" style="7" customWidth="1"/>
    <col min="8453" max="8453" width="14" style="7" bestFit="1" customWidth="1"/>
    <col min="8454" max="8454" width="8.44140625" style="7" bestFit="1" customWidth="1"/>
    <col min="8455" max="8456" width="5.44140625" style="7" bestFit="1" customWidth="1"/>
    <col min="8457" max="8457" width="7" style="7" bestFit="1" customWidth="1"/>
    <col min="8458" max="8704" width="8.88671875" style="7"/>
    <col min="8705" max="8705" width="6.6640625" style="7" customWidth="1"/>
    <col min="8706" max="8707" width="8.88671875" style="7"/>
    <col min="8708" max="8708" width="3.44140625" style="7" customWidth="1"/>
    <col min="8709" max="8709" width="14" style="7" bestFit="1" customWidth="1"/>
    <col min="8710" max="8710" width="8.44140625" style="7" bestFit="1" customWidth="1"/>
    <col min="8711" max="8712" width="5.44140625" style="7" bestFit="1" customWidth="1"/>
    <col min="8713" max="8713" width="7" style="7" bestFit="1" customWidth="1"/>
    <col min="8714" max="8960" width="8.88671875" style="7"/>
    <col min="8961" max="8961" width="6.6640625" style="7" customWidth="1"/>
    <col min="8962" max="8963" width="8.88671875" style="7"/>
    <col min="8964" max="8964" width="3.44140625" style="7" customWidth="1"/>
    <col min="8965" max="8965" width="14" style="7" bestFit="1" customWidth="1"/>
    <col min="8966" max="8966" width="8.44140625" style="7" bestFit="1" customWidth="1"/>
    <col min="8967" max="8968" width="5.44140625" style="7" bestFit="1" customWidth="1"/>
    <col min="8969" max="8969" width="7" style="7" bestFit="1" customWidth="1"/>
    <col min="8970" max="9216" width="8.88671875" style="7"/>
    <col min="9217" max="9217" width="6.6640625" style="7" customWidth="1"/>
    <col min="9218" max="9219" width="8.88671875" style="7"/>
    <col min="9220" max="9220" width="3.44140625" style="7" customWidth="1"/>
    <col min="9221" max="9221" width="14" style="7" bestFit="1" customWidth="1"/>
    <col min="9222" max="9222" width="8.44140625" style="7" bestFit="1" customWidth="1"/>
    <col min="9223" max="9224" width="5.44140625" style="7" bestFit="1" customWidth="1"/>
    <col min="9225" max="9225" width="7" style="7" bestFit="1" customWidth="1"/>
    <col min="9226" max="9472" width="8.88671875" style="7"/>
    <col min="9473" max="9473" width="6.6640625" style="7" customWidth="1"/>
    <col min="9474" max="9475" width="8.88671875" style="7"/>
    <col min="9476" max="9476" width="3.44140625" style="7" customWidth="1"/>
    <col min="9477" max="9477" width="14" style="7" bestFit="1" customWidth="1"/>
    <col min="9478" max="9478" width="8.44140625" style="7" bestFit="1" customWidth="1"/>
    <col min="9479" max="9480" width="5.44140625" style="7" bestFit="1" customWidth="1"/>
    <col min="9481" max="9481" width="7" style="7" bestFit="1" customWidth="1"/>
    <col min="9482" max="9728" width="8.88671875" style="7"/>
    <col min="9729" max="9729" width="6.6640625" style="7" customWidth="1"/>
    <col min="9730" max="9731" width="8.88671875" style="7"/>
    <col min="9732" max="9732" width="3.44140625" style="7" customWidth="1"/>
    <col min="9733" max="9733" width="14" style="7" bestFit="1" customWidth="1"/>
    <col min="9734" max="9734" width="8.44140625" style="7" bestFit="1" customWidth="1"/>
    <col min="9735" max="9736" width="5.44140625" style="7" bestFit="1" customWidth="1"/>
    <col min="9737" max="9737" width="7" style="7" bestFit="1" customWidth="1"/>
    <col min="9738" max="9984" width="8.88671875" style="7"/>
    <col min="9985" max="9985" width="6.6640625" style="7" customWidth="1"/>
    <col min="9986" max="9987" width="8.88671875" style="7"/>
    <col min="9988" max="9988" width="3.44140625" style="7" customWidth="1"/>
    <col min="9989" max="9989" width="14" style="7" bestFit="1" customWidth="1"/>
    <col min="9990" max="9990" width="8.44140625" style="7" bestFit="1" customWidth="1"/>
    <col min="9991" max="9992" width="5.44140625" style="7" bestFit="1" customWidth="1"/>
    <col min="9993" max="9993" width="7" style="7" bestFit="1" customWidth="1"/>
    <col min="9994" max="10240" width="8.88671875" style="7"/>
    <col min="10241" max="10241" width="6.6640625" style="7" customWidth="1"/>
    <col min="10242" max="10243" width="8.88671875" style="7"/>
    <col min="10244" max="10244" width="3.44140625" style="7" customWidth="1"/>
    <col min="10245" max="10245" width="14" style="7" bestFit="1" customWidth="1"/>
    <col min="10246" max="10246" width="8.44140625" style="7" bestFit="1" customWidth="1"/>
    <col min="10247" max="10248" width="5.44140625" style="7" bestFit="1" customWidth="1"/>
    <col min="10249" max="10249" width="7" style="7" bestFit="1" customWidth="1"/>
    <col min="10250" max="10496" width="8.88671875" style="7"/>
    <col min="10497" max="10497" width="6.6640625" style="7" customWidth="1"/>
    <col min="10498" max="10499" width="8.88671875" style="7"/>
    <col min="10500" max="10500" width="3.44140625" style="7" customWidth="1"/>
    <col min="10501" max="10501" width="14" style="7" bestFit="1" customWidth="1"/>
    <col min="10502" max="10502" width="8.44140625" style="7" bestFit="1" customWidth="1"/>
    <col min="10503" max="10504" width="5.44140625" style="7" bestFit="1" customWidth="1"/>
    <col min="10505" max="10505" width="7" style="7" bestFit="1" customWidth="1"/>
    <col min="10506" max="10752" width="8.88671875" style="7"/>
    <col min="10753" max="10753" width="6.6640625" style="7" customWidth="1"/>
    <col min="10754" max="10755" width="8.88671875" style="7"/>
    <col min="10756" max="10756" width="3.44140625" style="7" customWidth="1"/>
    <col min="10757" max="10757" width="14" style="7" bestFit="1" customWidth="1"/>
    <col min="10758" max="10758" width="8.44140625" style="7" bestFit="1" customWidth="1"/>
    <col min="10759" max="10760" width="5.44140625" style="7" bestFit="1" customWidth="1"/>
    <col min="10761" max="10761" width="7" style="7" bestFit="1" customWidth="1"/>
    <col min="10762" max="11008" width="8.88671875" style="7"/>
    <col min="11009" max="11009" width="6.6640625" style="7" customWidth="1"/>
    <col min="11010" max="11011" width="8.88671875" style="7"/>
    <col min="11012" max="11012" width="3.44140625" style="7" customWidth="1"/>
    <col min="11013" max="11013" width="14" style="7" bestFit="1" customWidth="1"/>
    <col min="11014" max="11014" width="8.44140625" style="7" bestFit="1" customWidth="1"/>
    <col min="11015" max="11016" width="5.44140625" style="7" bestFit="1" customWidth="1"/>
    <col min="11017" max="11017" width="7" style="7" bestFit="1" customWidth="1"/>
    <col min="11018" max="11264" width="8.88671875" style="7"/>
    <col min="11265" max="11265" width="6.6640625" style="7" customWidth="1"/>
    <col min="11266" max="11267" width="8.88671875" style="7"/>
    <col min="11268" max="11268" width="3.44140625" style="7" customWidth="1"/>
    <col min="11269" max="11269" width="14" style="7" bestFit="1" customWidth="1"/>
    <col min="11270" max="11270" width="8.44140625" style="7" bestFit="1" customWidth="1"/>
    <col min="11271" max="11272" width="5.44140625" style="7" bestFit="1" customWidth="1"/>
    <col min="11273" max="11273" width="7" style="7" bestFit="1" customWidth="1"/>
    <col min="11274" max="11520" width="8.88671875" style="7"/>
    <col min="11521" max="11521" width="6.6640625" style="7" customWidth="1"/>
    <col min="11522" max="11523" width="8.88671875" style="7"/>
    <col min="11524" max="11524" width="3.44140625" style="7" customWidth="1"/>
    <col min="11525" max="11525" width="14" style="7" bestFit="1" customWidth="1"/>
    <col min="11526" max="11526" width="8.44140625" style="7" bestFit="1" customWidth="1"/>
    <col min="11527" max="11528" width="5.44140625" style="7" bestFit="1" customWidth="1"/>
    <col min="11529" max="11529" width="7" style="7" bestFit="1" customWidth="1"/>
    <col min="11530" max="11776" width="8.88671875" style="7"/>
    <col min="11777" max="11777" width="6.6640625" style="7" customWidth="1"/>
    <col min="11778" max="11779" width="8.88671875" style="7"/>
    <col min="11780" max="11780" width="3.44140625" style="7" customWidth="1"/>
    <col min="11781" max="11781" width="14" style="7" bestFit="1" customWidth="1"/>
    <col min="11782" max="11782" width="8.44140625" style="7" bestFit="1" customWidth="1"/>
    <col min="11783" max="11784" width="5.44140625" style="7" bestFit="1" customWidth="1"/>
    <col min="11785" max="11785" width="7" style="7" bestFit="1" customWidth="1"/>
    <col min="11786" max="12032" width="8.88671875" style="7"/>
    <col min="12033" max="12033" width="6.6640625" style="7" customWidth="1"/>
    <col min="12034" max="12035" width="8.88671875" style="7"/>
    <col min="12036" max="12036" width="3.44140625" style="7" customWidth="1"/>
    <col min="12037" max="12037" width="14" style="7" bestFit="1" customWidth="1"/>
    <col min="12038" max="12038" width="8.44140625" style="7" bestFit="1" customWidth="1"/>
    <col min="12039" max="12040" width="5.44140625" style="7" bestFit="1" customWidth="1"/>
    <col min="12041" max="12041" width="7" style="7" bestFit="1" customWidth="1"/>
    <col min="12042" max="12288" width="8.88671875" style="7"/>
    <col min="12289" max="12289" width="6.6640625" style="7" customWidth="1"/>
    <col min="12290" max="12291" width="8.88671875" style="7"/>
    <col min="12292" max="12292" width="3.44140625" style="7" customWidth="1"/>
    <col min="12293" max="12293" width="14" style="7" bestFit="1" customWidth="1"/>
    <col min="12294" max="12294" width="8.44140625" style="7" bestFit="1" customWidth="1"/>
    <col min="12295" max="12296" width="5.44140625" style="7" bestFit="1" customWidth="1"/>
    <col min="12297" max="12297" width="7" style="7" bestFit="1" customWidth="1"/>
    <col min="12298" max="12544" width="8.88671875" style="7"/>
    <col min="12545" max="12545" width="6.6640625" style="7" customWidth="1"/>
    <col min="12546" max="12547" width="8.88671875" style="7"/>
    <col min="12548" max="12548" width="3.44140625" style="7" customWidth="1"/>
    <col min="12549" max="12549" width="14" style="7" bestFit="1" customWidth="1"/>
    <col min="12550" max="12550" width="8.44140625" style="7" bestFit="1" customWidth="1"/>
    <col min="12551" max="12552" width="5.44140625" style="7" bestFit="1" customWidth="1"/>
    <col min="12553" max="12553" width="7" style="7" bestFit="1" customWidth="1"/>
    <col min="12554" max="12800" width="8.88671875" style="7"/>
    <col min="12801" max="12801" width="6.6640625" style="7" customWidth="1"/>
    <col min="12802" max="12803" width="8.88671875" style="7"/>
    <col min="12804" max="12804" width="3.44140625" style="7" customWidth="1"/>
    <col min="12805" max="12805" width="14" style="7" bestFit="1" customWidth="1"/>
    <col min="12806" max="12806" width="8.44140625" style="7" bestFit="1" customWidth="1"/>
    <col min="12807" max="12808" width="5.44140625" style="7" bestFit="1" customWidth="1"/>
    <col min="12809" max="12809" width="7" style="7" bestFit="1" customWidth="1"/>
    <col min="12810" max="13056" width="8.88671875" style="7"/>
    <col min="13057" max="13057" width="6.6640625" style="7" customWidth="1"/>
    <col min="13058" max="13059" width="8.88671875" style="7"/>
    <col min="13060" max="13060" width="3.44140625" style="7" customWidth="1"/>
    <col min="13061" max="13061" width="14" style="7" bestFit="1" customWidth="1"/>
    <col min="13062" max="13062" width="8.44140625" style="7" bestFit="1" customWidth="1"/>
    <col min="13063" max="13064" width="5.44140625" style="7" bestFit="1" customWidth="1"/>
    <col min="13065" max="13065" width="7" style="7" bestFit="1" customWidth="1"/>
    <col min="13066" max="13312" width="8.88671875" style="7"/>
    <col min="13313" max="13313" width="6.6640625" style="7" customWidth="1"/>
    <col min="13314" max="13315" width="8.88671875" style="7"/>
    <col min="13316" max="13316" width="3.44140625" style="7" customWidth="1"/>
    <col min="13317" max="13317" width="14" style="7" bestFit="1" customWidth="1"/>
    <col min="13318" max="13318" width="8.44140625" style="7" bestFit="1" customWidth="1"/>
    <col min="13319" max="13320" width="5.44140625" style="7" bestFit="1" customWidth="1"/>
    <col min="13321" max="13321" width="7" style="7" bestFit="1" customWidth="1"/>
    <col min="13322" max="13568" width="8.88671875" style="7"/>
    <col min="13569" max="13569" width="6.6640625" style="7" customWidth="1"/>
    <col min="13570" max="13571" width="8.88671875" style="7"/>
    <col min="13572" max="13572" width="3.44140625" style="7" customWidth="1"/>
    <col min="13573" max="13573" width="14" style="7" bestFit="1" customWidth="1"/>
    <col min="13574" max="13574" width="8.44140625" style="7" bestFit="1" customWidth="1"/>
    <col min="13575" max="13576" width="5.44140625" style="7" bestFit="1" customWidth="1"/>
    <col min="13577" max="13577" width="7" style="7" bestFit="1" customWidth="1"/>
    <col min="13578" max="13824" width="8.88671875" style="7"/>
    <col min="13825" max="13825" width="6.6640625" style="7" customWidth="1"/>
    <col min="13826" max="13827" width="8.88671875" style="7"/>
    <col min="13828" max="13828" width="3.44140625" style="7" customWidth="1"/>
    <col min="13829" max="13829" width="14" style="7" bestFit="1" customWidth="1"/>
    <col min="13830" max="13830" width="8.44140625" style="7" bestFit="1" customWidth="1"/>
    <col min="13831" max="13832" width="5.44140625" style="7" bestFit="1" customWidth="1"/>
    <col min="13833" max="13833" width="7" style="7" bestFit="1" customWidth="1"/>
    <col min="13834" max="14080" width="8.88671875" style="7"/>
    <col min="14081" max="14081" width="6.6640625" style="7" customWidth="1"/>
    <col min="14082" max="14083" width="8.88671875" style="7"/>
    <col min="14084" max="14084" width="3.44140625" style="7" customWidth="1"/>
    <col min="14085" max="14085" width="14" style="7" bestFit="1" customWidth="1"/>
    <col min="14086" max="14086" width="8.44140625" style="7" bestFit="1" customWidth="1"/>
    <col min="14087" max="14088" width="5.44140625" style="7" bestFit="1" customWidth="1"/>
    <col min="14089" max="14089" width="7" style="7" bestFit="1" customWidth="1"/>
    <col min="14090" max="14336" width="8.88671875" style="7"/>
    <col min="14337" max="14337" width="6.6640625" style="7" customWidth="1"/>
    <col min="14338" max="14339" width="8.88671875" style="7"/>
    <col min="14340" max="14340" width="3.44140625" style="7" customWidth="1"/>
    <col min="14341" max="14341" width="14" style="7" bestFit="1" customWidth="1"/>
    <col min="14342" max="14342" width="8.44140625" style="7" bestFit="1" customWidth="1"/>
    <col min="14343" max="14344" width="5.44140625" style="7" bestFit="1" customWidth="1"/>
    <col min="14345" max="14345" width="7" style="7" bestFit="1" customWidth="1"/>
    <col min="14346" max="14592" width="8.88671875" style="7"/>
    <col min="14593" max="14593" width="6.6640625" style="7" customWidth="1"/>
    <col min="14594" max="14595" width="8.88671875" style="7"/>
    <col min="14596" max="14596" width="3.44140625" style="7" customWidth="1"/>
    <col min="14597" max="14597" width="14" style="7" bestFit="1" customWidth="1"/>
    <col min="14598" max="14598" width="8.44140625" style="7" bestFit="1" customWidth="1"/>
    <col min="14599" max="14600" width="5.44140625" style="7" bestFit="1" customWidth="1"/>
    <col min="14601" max="14601" width="7" style="7" bestFit="1" customWidth="1"/>
    <col min="14602" max="14848" width="8.88671875" style="7"/>
    <col min="14849" max="14849" width="6.6640625" style="7" customWidth="1"/>
    <col min="14850" max="14851" width="8.88671875" style="7"/>
    <col min="14852" max="14852" width="3.44140625" style="7" customWidth="1"/>
    <col min="14853" max="14853" width="14" style="7" bestFit="1" customWidth="1"/>
    <col min="14854" max="14854" width="8.44140625" style="7" bestFit="1" customWidth="1"/>
    <col min="14855" max="14856" width="5.44140625" style="7" bestFit="1" customWidth="1"/>
    <col min="14857" max="14857" width="7" style="7" bestFit="1" customWidth="1"/>
    <col min="14858" max="15104" width="8.88671875" style="7"/>
    <col min="15105" max="15105" width="6.6640625" style="7" customWidth="1"/>
    <col min="15106" max="15107" width="8.88671875" style="7"/>
    <col min="15108" max="15108" width="3.44140625" style="7" customWidth="1"/>
    <col min="15109" max="15109" width="14" style="7" bestFit="1" customWidth="1"/>
    <col min="15110" max="15110" width="8.44140625" style="7" bestFit="1" customWidth="1"/>
    <col min="15111" max="15112" width="5.44140625" style="7" bestFit="1" customWidth="1"/>
    <col min="15113" max="15113" width="7" style="7" bestFit="1" customWidth="1"/>
    <col min="15114" max="15360" width="8.88671875" style="7"/>
    <col min="15361" max="15361" width="6.6640625" style="7" customWidth="1"/>
    <col min="15362" max="15363" width="8.88671875" style="7"/>
    <col min="15364" max="15364" width="3.44140625" style="7" customWidth="1"/>
    <col min="15365" max="15365" width="14" style="7" bestFit="1" customWidth="1"/>
    <col min="15366" max="15366" width="8.44140625" style="7" bestFit="1" customWidth="1"/>
    <col min="15367" max="15368" width="5.44140625" style="7" bestFit="1" customWidth="1"/>
    <col min="15369" max="15369" width="7" style="7" bestFit="1" customWidth="1"/>
    <col min="15370" max="15616" width="8.88671875" style="7"/>
    <col min="15617" max="15617" width="6.6640625" style="7" customWidth="1"/>
    <col min="15618" max="15619" width="8.88671875" style="7"/>
    <col min="15620" max="15620" width="3.44140625" style="7" customWidth="1"/>
    <col min="15621" max="15621" width="14" style="7" bestFit="1" customWidth="1"/>
    <col min="15622" max="15622" width="8.44140625" style="7" bestFit="1" customWidth="1"/>
    <col min="15623" max="15624" width="5.44140625" style="7" bestFit="1" customWidth="1"/>
    <col min="15625" max="15625" width="7" style="7" bestFit="1" customWidth="1"/>
    <col min="15626" max="15872" width="8.88671875" style="7"/>
    <col min="15873" max="15873" width="6.6640625" style="7" customWidth="1"/>
    <col min="15874" max="15875" width="8.88671875" style="7"/>
    <col min="15876" max="15876" width="3.44140625" style="7" customWidth="1"/>
    <col min="15877" max="15877" width="14" style="7" bestFit="1" customWidth="1"/>
    <col min="15878" max="15878" width="8.44140625" style="7" bestFit="1" customWidth="1"/>
    <col min="15879" max="15880" width="5.44140625" style="7" bestFit="1" customWidth="1"/>
    <col min="15881" max="15881" width="7" style="7" bestFit="1" customWidth="1"/>
    <col min="15882" max="16128" width="8.88671875" style="7"/>
    <col min="16129" max="16129" width="6.6640625" style="7" customWidth="1"/>
    <col min="16130" max="16131" width="8.88671875" style="7"/>
    <col min="16132" max="16132" width="3.44140625" style="7" customWidth="1"/>
    <col min="16133" max="16133" width="14" style="7" bestFit="1" customWidth="1"/>
    <col min="16134" max="16134" width="8.44140625" style="7" bestFit="1" customWidth="1"/>
    <col min="16135" max="16136" width="5.44140625" style="7" bestFit="1" customWidth="1"/>
    <col min="16137" max="16137" width="7" style="7" bestFit="1" customWidth="1"/>
    <col min="16138" max="16384" width="8.88671875" style="7"/>
  </cols>
  <sheetData>
    <row r="1" spans="1:9" x14ac:dyDescent="0.2">
      <c r="A1" s="69" t="s">
        <v>21</v>
      </c>
      <c r="B1" s="69"/>
      <c r="C1" s="69"/>
      <c r="D1" s="69"/>
      <c r="F1" s="69" t="s">
        <v>22</v>
      </c>
      <c r="G1" s="69"/>
      <c r="H1" s="69"/>
      <c r="I1" s="69"/>
    </row>
    <row r="3" spans="1:9" x14ac:dyDescent="0.2">
      <c r="B3" s="7" t="s">
        <v>37</v>
      </c>
      <c r="C3" s="52" t="s">
        <v>6</v>
      </c>
      <c r="F3" s="53"/>
      <c r="G3" s="70">
        <v>0.02</v>
      </c>
      <c r="H3" s="70"/>
    </row>
    <row r="4" spans="1:9" x14ac:dyDescent="0.2">
      <c r="A4" s="7">
        <v>0</v>
      </c>
      <c r="B4" s="54">
        <f>_xlfn.POISSON.DIST($A4,$E$12,0)</f>
        <v>0.30119421191220214</v>
      </c>
      <c r="C4" s="54">
        <f t="shared" ref="C4:C14" si="0">_xlfn.POISSON.DIST($A4,$E$12,1)</f>
        <v>0.30119421191220214</v>
      </c>
      <c r="E4" s="3" t="s">
        <v>28</v>
      </c>
      <c r="F4" s="7">
        <v>0</v>
      </c>
      <c r="G4" s="54">
        <f t="shared" ref="G4:G14" si="1">_xlfn.BINOM.DIST($F4,$E$6,$E$9,0)</f>
        <v>0.29755314269212074</v>
      </c>
      <c r="H4" s="54">
        <f t="shared" ref="H4:H14" si="2">BINOMDIST($F4,$E$6,$E$9,1)</f>
        <v>0.29755314269212074</v>
      </c>
    </row>
    <row r="5" spans="1:9" x14ac:dyDescent="0.2">
      <c r="A5" s="7">
        <v>1</v>
      </c>
      <c r="B5" s="54">
        <f t="shared" ref="B5:B14" si="3">_xlfn.POISSON.DIST($A5,$E$12,0)</f>
        <v>0.36143305429464251</v>
      </c>
      <c r="C5" s="54">
        <f t="shared" si="0"/>
        <v>0.66262726620684465</v>
      </c>
      <c r="E5" s="3" t="s">
        <v>38</v>
      </c>
      <c r="F5" s="7">
        <v>1</v>
      </c>
      <c r="G5" s="54">
        <f t="shared" si="1"/>
        <v>0.36435078696994361</v>
      </c>
      <c r="H5" s="54">
        <f t="shared" si="2"/>
        <v>0.66190392966206435</v>
      </c>
    </row>
    <row r="6" spans="1:9" x14ac:dyDescent="0.2">
      <c r="A6" s="7">
        <v>2</v>
      </c>
      <c r="B6" s="54">
        <f t="shared" si="3"/>
        <v>0.21685983257678554</v>
      </c>
      <c r="C6" s="54">
        <f t="shared" si="0"/>
        <v>0.87948709878363007</v>
      </c>
      <c r="E6" s="60">
        <v>60</v>
      </c>
      <c r="F6" s="7">
        <v>2</v>
      </c>
      <c r="G6" s="54">
        <f t="shared" si="1"/>
        <v>0.21935404521659876</v>
      </c>
      <c r="H6" s="54">
        <f t="shared" si="2"/>
        <v>0.88125797487866331</v>
      </c>
    </row>
    <row r="7" spans="1:9" x14ac:dyDescent="0.2">
      <c r="A7" s="7">
        <v>3</v>
      </c>
      <c r="B7" s="54">
        <f t="shared" si="3"/>
        <v>8.6743933030714204E-2</v>
      </c>
      <c r="C7" s="54">
        <f t="shared" si="0"/>
        <v>0.96623103181434433</v>
      </c>
      <c r="F7" s="7">
        <v>3</v>
      </c>
      <c r="G7" s="54">
        <f t="shared" si="1"/>
        <v>8.6547854575256655E-2</v>
      </c>
      <c r="H7" s="54">
        <f t="shared" si="2"/>
        <v>0.96780582945392002</v>
      </c>
    </row>
    <row r="8" spans="1:9" x14ac:dyDescent="0.2">
      <c r="A8" s="7">
        <v>4</v>
      </c>
      <c r="B8" s="54">
        <f t="shared" si="3"/>
        <v>2.6023179909214253E-2</v>
      </c>
      <c r="C8" s="54">
        <f t="shared" si="0"/>
        <v>0.99225421172355865</v>
      </c>
      <c r="E8" s="3" t="s">
        <v>23</v>
      </c>
      <c r="F8" s="7">
        <v>4</v>
      </c>
      <c r="G8" s="54">
        <f t="shared" si="1"/>
        <v>2.5169529136681766E-2</v>
      </c>
      <c r="H8" s="54">
        <f t="shared" si="2"/>
        <v>0.99297535859060171</v>
      </c>
    </row>
    <row r="9" spans="1:9" x14ac:dyDescent="0.2">
      <c r="A9" s="7">
        <v>5</v>
      </c>
      <c r="B9" s="54">
        <f t="shared" si="3"/>
        <v>6.2455631782114196E-3</v>
      </c>
      <c r="C9" s="54">
        <f t="shared" si="0"/>
        <v>0.99849977490177</v>
      </c>
      <c r="E9" s="61">
        <v>0.02</v>
      </c>
      <c r="F9" s="7">
        <v>5</v>
      </c>
      <c r="G9" s="54">
        <f t="shared" si="1"/>
        <v>5.7530352312415486E-3</v>
      </c>
      <c r="H9" s="54">
        <f t="shared" si="2"/>
        <v>0.9987283938218432</v>
      </c>
    </row>
    <row r="10" spans="1:9" x14ac:dyDescent="0.2">
      <c r="A10" s="7">
        <v>6</v>
      </c>
      <c r="B10" s="54">
        <f t="shared" si="3"/>
        <v>1.249112635642285E-3</v>
      </c>
      <c r="C10" s="54">
        <f t="shared" si="0"/>
        <v>0.99974888753741231</v>
      </c>
      <c r="F10" s="7">
        <v>6</v>
      </c>
      <c r="G10" s="54">
        <f t="shared" si="1"/>
        <v>1.0762480874771624E-3</v>
      </c>
      <c r="H10" s="54">
        <f t="shared" si="2"/>
        <v>0.9998046419093205</v>
      </c>
    </row>
    <row r="11" spans="1:9" x14ac:dyDescent="0.2">
      <c r="A11" s="7">
        <v>7</v>
      </c>
      <c r="B11" s="54">
        <f t="shared" si="3"/>
        <v>2.1413359468153433E-4</v>
      </c>
      <c r="C11" s="54">
        <f t="shared" si="0"/>
        <v>0.99996302113209379</v>
      </c>
      <c r="E11" s="3" t="s">
        <v>24</v>
      </c>
      <c r="F11" s="7">
        <v>7</v>
      </c>
      <c r="G11" s="54">
        <f t="shared" si="1"/>
        <v>1.6943847441331381E-4</v>
      </c>
      <c r="H11" s="54">
        <f t="shared" si="2"/>
        <v>0.99997408038373381</v>
      </c>
    </row>
    <row r="12" spans="1:9" x14ac:dyDescent="0.2">
      <c r="A12" s="7">
        <v>8</v>
      </c>
      <c r="B12" s="54">
        <f t="shared" si="3"/>
        <v>3.2120039202230205E-5</v>
      </c>
      <c r="C12" s="54">
        <f t="shared" si="0"/>
        <v>0.99999514117129606</v>
      </c>
      <c r="E12" s="62">
        <f>E6*E9</f>
        <v>1.2</v>
      </c>
      <c r="F12" s="7">
        <v>8</v>
      </c>
      <c r="G12" s="54">
        <f t="shared" si="1"/>
        <v>2.2908773326289969E-5</v>
      </c>
      <c r="H12" s="54">
        <f t="shared" si="2"/>
        <v>0.99999698915706003</v>
      </c>
    </row>
    <row r="13" spans="1:9" x14ac:dyDescent="0.2">
      <c r="A13" s="7">
        <v>9</v>
      </c>
      <c r="B13" s="54">
        <f t="shared" si="3"/>
        <v>4.2826718936307017E-6</v>
      </c>
      <c r="C13" s="54">
        <f t="shared" si="0"/>
        <v>0.99999942384318974</v>
      </c>
      <c r="E13" s="3" t="s">
        <v>27</v>
      </c>
      <c r="F13" s="7">
        <v>9</v>
      </c>
      <c r="G13" s="54">
        <f t="shared" si="1"/>
        <v>2.7012612538936001E-6</v>
      </c>
      <c r="H13" s="54">
        <f t="shared" si="2"/>
        <v>0.99999969041831394</v>
      </c>
    </row>
    <row r="14" spans="1:9" x14ac:dyDescent="0.2">
      <c r="A14" s="7">
        <v>10</v>
      </c>
      <c r="B14" s="54">
        <f t="shared" si="3"/>
        <v>5.1392062723568251E-7</v>
      </c>
      <c r="C14" s="54">
        <f t="shared" si="0"/>
        <v>0.9999999377638169</v>
      </c>
      <c r="F14" s="7">
        <v>10</v>
      </c>
      <c r="G14" s="54">
        <f t="shared" si="1"/>
        <v>2.8115168152770026E-7</v>
      </c>
      <c r="H14" s="54">
        <f t="shared" si="2"/>
        <v>0.99999997156999543</v>
      </c>
    </row>
  </sheetData>
  <mergeCells count="3">
    <mergeCell ref="A1:D1"/>
    <mergeCell ref="F1:I1"/>
    <mergeCell ref="G3:H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L2" sqref="L2:L11"/>
    </sheetView>
  </sheetViews>
  <sheetFormatPr defaultRowHeight="12.75" x14ac:dyDescent="0.2"/>
  <cols>
    <col min="1" max="1" width="9.6640625" style="7" bestFit="1" customWidth="1"/>
    <col min="2" max="11" width="8.88671875" style="7"/>
    <col min="12" max="12" width="7.6640625" style="7" bestFit="1" customWidth="1"/>
    <col min="13" max="256" width="8.88671875" style="7"/>
    <col min="257" max="257" width="9.6640625" style="7" bestFit="1" customWidth="1"/>
    <col min="258" max="267" width="8.88671875" style="7"/>
    <col min="268" max="268" width="7.6640625" style="7" bestFit="1" customWidth="1"/>
    <col min="269" max="512" width="8.88671875" style="7"/>
    <col min="513" max="513" width="9.6640625" style="7" bestFit="1" customWidth="1"/>
    <col min="514" max="523" width="8.88671875" style="7"/>
    <col min="524" max="524" width="7.6640625" style="7" bestFit="1" customWidth="1"/>
    <col min="525" max="768" width="8.88671875" style="7"/>
    <col min="769" max="769" width="9.6640625" style="7" bestFit="1" customWidth="1"/>
    <col min="770" max="779" width="8.88671875" style="7"/>
    <col min="780" max="780" width="7.6640625" style="7" bestFit="1" customWidth="1"/>
    <col min="781" max="1024" width="8.88671875" style="7"/>
    <col min="1025" max="1025" width="9.6640625" style="7" bestFit="1" customWidth="1"/>
    <col min="1026" max="1035" width="8.88671875" style="7"/>
    <col min="1036" max="1036" width="7.6640625" style="7" bestFit="1" customWidth="1"/>
    <col min="1037" max="1280" width="8.88671875" style="7"/>
    <col min="1281" max="1281" width="9.6640625" style="7" bestFit="1" customWidth="1"/>
    <col min="1282" max="1291" width="8.88671875" style="7"/>
    <col min="1292" max="1292" width="7.6640625" style="7" bestFit="1" customWidth="1"/>
    <col min="1293" max="1536" width="8.88671875" style="7"/>
    <col min="1537" max="1537" width="9.6640625" style="7" bestFit="1" customWidth="1"/>
    <col min="1538" max="1547" width="8.88671875" style="7"/>
    <col min="1548" max="1548" width="7.6640625" style="7" bestFit="1" customWidth="1"/>
    <col min="1549" max="1792" width="8.88671875" style="7"/>
    <col min="1793" max="1793" width="9.6640625" style="7" bestFit="1" customWidth="1"/>
    <col min="1794" max="1803" width="8.88671875" style="7"/>
    <col min="1804" max="1804" width="7.6640625" style="7" bestFit="1" customWidth="1"/>
    <col min="1805" max="2048" width="8.88671875" style="7"/>
    <col min="2049" max="2049" width="9.6640625" style="7" bestFit="1" customWidth="1"/>
    <col min="2050" max="2059" width="8.88671875" style="7"/>
    <col min="2060" max="2060" width="7.6640625" style="7" bestFit="1" customWidth="1"/>
    <col min="2061" max="2304" width="8.88671875" style="7"/>
    <col min="2305" max="2305" width="9.6640625" style="7" bestFit="1" customWidth="1"/>
    <col min="2306" max="2315" width="8.88671875" style="7"/>
    <col min="2316" max="2316" width="7.6640625" style="7" bestFit="1" customWidth="1"/>
    <col min="2317" max="2560" width="8.88671875" style="7"/>
    <col min="2561" max="2561" width="9.6640625" style="7" bestFit="1" customWidth="1"/>
    <col min="2562" max="2571" width="8.88671875" style="7"/>
    <col min="2572" max="2572" width="7.6640625" style="7" bestFit="1" customWidth="1"/>
    <col min="2573" max="2816" width="8.88671875" style="7"/>
    <col min="2817" max="2817" width="9.6640625" style="7" bestFit="1" customWidth="1"/>
    <col min="2818" max="2827" width="8.88671875" style="7"/>
    <col min="2828" max="2828" width="7.6640625" style="7" bestFit="1" customWidth="1"/>
    <col min="2829" max="3072" width="8.88671875" style="7"/>
    <col min="3073" max="3073" width="9.6640625" style="7" bestFit="1" customWidth="1"/>
    <col min="3074" max="3083" width="8.88671875" style="7"/>
    <col min="3084" max="3084" width="7.6640625" style="7" bestFit="1" customWidth="1"/>
    <col min="3085" max="3328" width="8.88671875" style="7"/>
    <col min="3329" max="3329" width="9.6640625" style="7" bestFit="1" customWidth="1"/>
    <col min="3330" max="3339" width="8.88671875" style="7"/>
    <col min="3340" max="3340" width="7.6640625" style="7" bestFit="1" customWidth="1"/>
    <col min="3341" max="3584" width="8.88671875" style="7"/>
    <col min="3585" max="3585" width="9.6640625" style="7" bestFit="1" customWidth="1"/>
    <col min="3586" max="3595" width="8.88671875" style="7"/>
    <col min="3596" max="3596" width="7.6640625" style="7" bestFit="1" customWidth="1"/>
    <col min="3597" max="3840" width="8.88671875" style="7"/>
    <col min="3841" max="3841" width="9.6640625" style="7" bestFit="1" customWidth="1"/>
    <col min="3842" max="3851" width="8.88671875" style="7"/>
    <col min="3852" max="3852" width="7.6640625" style="7" bestFit="1" customWidth="1"/>
    <col min="3853" max="4096" width="8.88671875" style="7"/>
    <col min="4097" max="4097" width="9.6640625" style="7" bestFit="1" customWidth="1"/>
    <col min="4098" max="4107" width="8.88671875" style="7"/>
    <col min="4108" max="4108" width="7.6640625" style="7" bestFit="1" customWidth="1"/>
    <col min="4109" max="4352" width="8.88671875" style="7"/>
    <col min="4353" max="4353" width="9.6640625" style="7" bestFit="1" customWidth="1"/>
    <col min="4354" max="4363" width="8.88671875" style="7"/>
    <col min="4364" max="4364" width="7.6640625" style="7" bestFit="1" customWidth="1"/>
    <col min="4365" max="4608" width="8.88671875" style="7"/>
    <col min="4609" max="4609" width="9.6640625" style="7" bestFit="1" customWidth="1"/>
    <col min="4610" max="4619" width="8.88671875" style="7"/>
    <col min="4620" max="4620" width="7.6640625" style="7" bestFit="1" customWidth="1"/>
    <col min="4621" max="4864" width="8.88671875" style="7"/>
    <col min="4865" max="4865" width="9.6640625" style="7" bestFit="1" customWidth="1"/>
    <col min="4866" max="4875" width="8.88671875" style="7"/>
    <col min="4876" max="4876" width="7.6640625" style="7" bestFit="1" customWidth="1"/>
    <col min="4877" max="5120" width="8.88671875" style="7"/>
    <col min="5121" max="5121" width="9.6640625" style="7" bestFit="1" customWidth="1"/>
    <col min="5122" max="5131" width="8.88671875" style="7"/>
    <col min="5132" max="5132" width="7.6640625" style="7" bestFit="1" customWidth="1"/>
    <col min="5133" max="5376" width="8.88671875" style="7"/>
    <col min="5377" max="5377" width="9.6640625" style="7" bestFit="1" customWidth="1"/>
    <col min="5378" max="5387" width="8.88671875" style="7"/>
    <col min="5388" max="5388" width="7.6640625" style="7" bestFit="1" customWidth="1"/>
    <col min="5389" max="5632" width="8.88671875" style="7"/>
    <col min="5633" max="5633" width="9.6640625" style="7" bestFit="1" customWidth="1"/>
    <col min="5634" max="5643" width="8.88671875" style="7"/>
    <col min="5644" max="5644" width="7.6640625" style="7" bestFit="1" customWidth="1"/>
    <col min="5645" max="5888" width="8.88671875" style="7"/>
    <col min="5889" max="5889" width="9.6640625" style="7" bestFit="1" customWidth="1"/>
    <col min="5890" max="5899" width="8.88671875" style="7"/>
    <col min="5900" max="5900" width="7.6640625" style="7" bestFit="1" customWidth="1"/>
    <col min="5901" max="6144" width="8.88671875" style="7"/>
    <col min="6145" max="6145" width="9.6640625" style="7" bestFit="1" customWidth="1"/>
    <col min="6146" max="6155" width="8.88671875" style="7"/>
    <col min="6156" max="6156" width="7.6640625" style="7" bestFit="1" customWidth="1"/>
    <col min="6157" max="6400" width="8.88671875" style="7"/>
    <col min="6401" max="6401" width="9.6640625" style="7" bestFit="1" customWidth="1"/>
    <col min="6402" max="6411" width="8.88671875" style="7"/>
    <col min="6412" max="6412" width="7.6640625" style="7" bestFit="1" customWidth="1"/>
    <col min="6413" max="6656" width="8.88671875" style="7"/>
    <col min="6657" max="6657" width="9.6640625" style="7" bestFit="1" customWidth="1"/>
    <col min="6658" max="6667" width="8.88671875" style="7"/>
    <col min="6668" max="6668" width="7.6640625" style="7" bestFit="1" customWidth="1"/>
    <col min="6669" max="6912" width="8.88671875" style="7"/>
    <col min="6913" max="6913" width="9.6640625" style="7" bestFit="1" customWidth="1"/>
    <col min="6914" max="6923" width="8.88671875" style="7"/>
    <col min="6924" max="6924" width="7.6640625" style="7" bestFit="1" customWidth="1"/>
    <col min="6925" max="7168" width="8.88671875" style="7"/>
    <col min="7169" max="7169" width="9.6640625" style="7" bestFit="1" customWidth="1"/>
    <col min="7170" max="7179" width="8.88671875" style="7"/>
    <col min="7180" max="7180" width="7.6640625" style="7" bestFit="1" customWidth="1"/>
    <col min="7181" max="7424" width="8.88671875" style="7"/>
    <col min="7425" max="7425" width="9.6640625" style="7" bestFit="1" customWidth="1"/>
    <col min="7426" max="7435" width="8.88671875" style="7"/>
    <col min="7436" max="7436" width="7.6640625" style="7" bestFit="1" customWidth="1"/>
    <col min="7437" max="7680" width="8.88671875" style="7"/>
    <col min="7681" max="7681" width="9.6640625" style="7" bestFit="1" customWidth="1"/>
    <col min="7682" max="7691" width="8.88671875" style="7"/>
    <col min="7692" max="7692" width="7.6640625" style="7" bestFit="1" customWidth="1"/>
    <col min="7693" max="7936" width="8.88671875" style="7"/>
    <col min="7937" max="7937" width="9.6640625" style="7" bestFit="1" customWidth="1"/>
    <col min="7938" max="7947" width="8.88671875" style="7"/>
    <col min="7948" max="7948" width="7.6640625" style="7" bestFit="1" customWidth="1"/>
    <col min="7949" max="8192" width="8.88671875" style="7"/>
    <col min="8193" max="8193" width="9.6640625" style="7" bestFit="1" customWidth="1"/>
    <col min="8194" max="8203" width="8.88671875" style="7"/>
    <col min="8204" max="8204" width="7.6640625" style="7" bestFit="1" customWidth="1"/>
    <col min="8205" max="8448" width="8.88671875" style="7"/>
    <col min="8449" max="8449" width="9.6640625" style="7" bestFit="1" customWidth="1"/>
    <col min="8450" max="8459" width="8.88671875" style="7"/>
    <col min="8460" max="8460" width="7.6640625" style="7" bestFit="1" customWidth="1"/>
    <col min="8461" max="8704" width="8.88671875" style="7"/>
    <col min="8705" max="8705" width="9.6640625" style="7" bestFit="1" customWidth="1"/>
    <col min="8706" max="8715" width="8.88671875" style="7"/>
    <col min="8716" max="8716" width="7.6640625" style="7" bestFit="1" customWidth="1"/>
    <col min="8717" max="8960" width="8.88671875" style="7"/>
    <col min="8961" max="8961" width="9.6640625" style="7" bestFit="1" customWidth="1"/>
    <col min="8962" max="8971" width="8.88671875" style="7"/>
    <col min="8972" max="8972" width="7.6640625" style="7" bestFit="1" customWidth="1"/>
    <col min="8973" max="9216" width="8.88671875" style="7"/>
    <col min="9217" max="9217" width="9.6640625" style="7" bestFit="1" customWidth="1"/>
    <col min="9218" max="9227" width="8.88671875" style="7"/>
    <col min="9228" max="9228" width="7.6640625" style="7" bestFit="1" customWidth="1"/>
    <col min="9229" max="9472" width="8.88671875" style="7"/>
    <col min="9473" max="9473" width="9.6640625" style="7" bestFit="1" customWidth="1"/>
    <col min="9474" max="9483" width="8.88671875" style="7"/>
    <col min="9484" max="9484" width="7.6640625" style="7" bestFit="1" customWidth="1"/>
    <col min="9485" max="9728" width="8.88671875" style="7"/>
    <col min="9729" max="9729" width="9.6640625" style="7" bestFit="1" customWidth="1"/>
    <col min="9730" max="9739" width="8.88671875" style="7"/>
    <col min="9740" max="9740" width="7.6640625" style="7" bestFit="1" customWidth="1"/>
    <col min="9741" max="9984" width="8.88671875" style="7"/>
    <col min="9985" max="9985" width="9.6640625" style="7" bestFit="1" customWidth="1"/>
    <col min="9986" max="9995" width="8.88671875" style="7"/>
    <col min="9996" max="9996" width="7.6640625" style="7" bestFit="1" customWidth="1"/>
    <col min="9997" max="10240" width="8.88671875" style="7"/>
    <col min="10241" max="10241" width="9.6640625" style="7" bestFit="1" customWidth="1"/>
    <col min="10242" max="10251" width="8.88671875" style="7"/>
    <col min="10252" max="10252" width="7.6640625" style="7" bestFit="1" customWidth="1"/>
    <col min="10253" max="10496" width="8.88671875" style="7"/>
    <col min="10497" max="10497" width="9.6640625" style="7" bestFit="1" customWidth="1"/>
    <col min="10498" max="10507" width="8.88671875" style="7"/>
    <col min="10508" max="10508" width="7.6640625" style="7" bestFit="1" customWidth="1"/>
    <col min="10509" max="10752" width="8.88671875" style="7"/>
    <col min="10753" max="10753" width="9.6640625" style="7" bestFit="1" customWidth="1"/>
    <col min="10754" max="10763" width="8.88671875" style="7"/>
    <col min="10764" max="10764" width="7.6640625" style="7" bestFit="1" customWidth="1"/>
    <col min="10765" max="11008" width="8.88671875" style="7"/>
    <col min="11009" max="11009" width="9.6640625" style="7" bestFit="1" customWidth="1"/>
    <col min="11010" max="11019" width="8.88671875" style="7"/>
    <col min="11020" max="11020" width="7.6640625" style="7" bestFit="1" customWidth="1"/>
    <col min="11021" max="11264" width="8.88671875" style="7"/>
    <col min="11265" max="11265" width="9.6640625" style="7" bestFit="1" customWidth="1"/>
    <col min="11266" max="11275" width="8.88671875" style="7"/>
    <col min="11276" max="11276" width="7.6640625" style="7" bestFit="1" customWidth="1"/>
    <col min="11277" max="11520" width="8.88671875" style="7"/>
    <col min="11521" max="11521" width="9.6640625" style="7" bestFit="1" customWidth="1"/>
    <col min="11522" max="11531" width="8.88671875" style="7"/>
    <col min="11532" max="11532" width="7.6640625" style="7" bestFit="1" customWidth="1"/>
    <col min="11533" max="11776" width="8.88671875" style="7"/>
    <col min="11777" max="11777" width="9.6640625" style="7" bestFit="1" customWidth="1"/>
    <col min="11778" max="11787" width="8.88671875" style="7"/>
    <col min="11788" max="11788" width="7.6640625" style="7" bestFit="1" customWidth="1"/>
    <col min="11789" max="12032" width="8.88671875" style="7"/>
    <col min="12033" max="12033" width="9.6640625" style="7" bestFit="1" customWidth="1"/>
    <col min="12034" max="12043" width="8.88671875" style="7"/>
    <col min="12044" max="12044" width="7.6640625" style="7" bestFit="1" customWidth="1"/>
    <col min="12045" max="12288" width="8.88671875" style="7"/>
    <col min="12289" max="12289" width="9.6640625" style="7" bestFit="1" customWidth="1"/>
    <col min="12290" max="12299" width="8.88671875" style="7"/>
    <col min="12300" max="12300" width="7.6640625" style="7" bestFit="1" customWidth="1"/>
    <col min="12301" max="12544" width="8.88671875" style="7"/>
    <col min="12545" max="12545" width="9.6640625" style="7" bestFit="1" customWidth="1"/>
    <col min="12546" max="12555" width="8.88671875" style="7"/>
    <col min="12556" max="12556" width="7.6640625" style="7" bestFit="1" customWidth="1"/>
    <col min="12557" max="12800" width="8.88671875" style="7"/>
    <col min="12801" max="12801" width="9.6640625" style="7" bestFit="1" customWidth="1"/>
    <col min="12802" max="12811" width="8.88671875" style="7"/>
    <col min="12812" max="12812" width="7.6640625" style="7" bestFit="1" customWidth="1"/>
    <col min="12813" max="13056" width="8.88671875" style="7"/>
    <col min="13057" max="13057" width="9.6640625" style="7" bestFit="1" customWidth="1"/>
    <col min="13058" max="13067" width="8.88671875" style="7"/>
    <col min="13068" max="13068" width="7.6640625" style="7" bestFit="1" customWidth="1"/>
    <col min="13069" max="13312" width="8.88671875" style="7"/>
    <col min="13313" max="13313" width="9.6640625" style="7" bestFit="1" customWidth="1"/>
    <col min="13314" max="13323" width="8.88671875" style="7"/>
    <col min="13324" max="13324" width="7.6640625" style="7" bestFit="1" customWidth="1"/>
    <col min="13325" max="13568" width="8.88671875" style="7"/>
    <col min="13569" max="13569" width="9.6640625" style="7" bestFit="1" customWidth="1"/>
    <col min="13570" max="13579" width="8.88671875" style="7"/>
    <col min="13580" max="13580" width="7.6640625" style="7" bestFit="1" customWidth="1"/>
    <col min="13581" max="13824" width="8.88671875" style="7"/>
    <col min="13825" max="13825" width="9.6640625" style="7" bestFit="1" customWidth="1"/>
    <col min="13826" max="13835" width="8.88671875" style="7"/>
    <col min="13836" max="13836" width="7.6640625" style="7" bestFit="1" customWidth="1"/>
    <col min="13837" max="14080" width="8.88671875" style="7"/>
    <col min="14081" max="14081" width="9.6640625" style="7" bestFit="1" customWidth="1"/>
    <col min="14082" max="14091" width="8.88671875" style="7"/>
    <col min="14092" max="14092" width="7.6640625" style="7" bestFit="1" customWidth="1"/>
    <col min="14093" max="14336" width="8.88671875" style="7"/>
    <col min="14337" max="14337" width="9.6640625" style="7" bestFit="1" customWidth="1"/>
    <col min="14338" max="14347" width="8.88671875" style="7"/>
    <col min="14348" max="14348" width="7.6640625" style="7" bestFit="1" customWidth="1"/>
    <col min="14349" max="14592" width="8.88671875" style="7"/>
    <col min="14593" max="14593" width="9.6640625" style="7" bestFit="1" customWidth="1"/>
    <col min="14594" max="14603" width="8.88671875" style="7"/>
    <col min="14604" max="14604" width="7.6640625" style="7" bestFit="1" customWidth="1"/>
    <col min="14605" max="14848" width="8.88671875" style="7"/>
    <col min="14849" max="14849" width="9.6640625" style="7" bestFit="1" customWidth="1"/>
    <col min="14850" max="14859" width="8.88671875" style="7"/>
    <col min="14860" max="14860" width="7.6640625" style="7" bestFit="1" customWidth="1"/>
    <col min="14861" max="15104" width="8.88671875" style="7"/>
    <col min="15105" max="15105" width="9.6640625" style="7" bestFit="1" customWidth="1"/>
    <col min="15106" max="15115" width="8.88671875" style="7"/>
    <col min="15116" max="15116" width="7.6640625" style="7" bestFit="1" customWidth="1"/>
    <col min="15117" max="15360" width="8.88671875" style="7"/>
    <col min="15361" max="15361" width="9.6640625" style="7" bestFit="1" customWidth="1"/>
    <col min="15362" max="15371" width="8.88671875" style="7"/>
    <col min="15372" max="15372" width="7.6640625" style="7" bestFit="1" customWidth="1"/>
    <col min="15373" max="15616" width="8.88671875" style="7"/>
    <col min="15617" max="15617" width="9.6640625" style="7" bestFit="1" customWidth="1"/>
    <col min="15618" max="15627" width="8.88671875" style="7"/>
    <col min="15628" max="15628" width="7.6640625" style="7" bestFit="1" customWidth="1"/>
    <col min="15629" max="15872" width="8.88671875" style="7"/>
    <col min="15873" max="15873" width="9.6640625" style="7" bestFit="1" customWidth="1"/>
    <col min="15874" max="15883" width="8.88671875" style="7"/>
    <col min="15884" max="15884" width="7.6640625" style="7" bestFit="1" customWidth="1"/>
    <col min="15885" max="16128" width="8.88671875" style="7"/>
    <col min="16129" max="16129" width="9.6640625" style="7" bestFit="1" customWidth="1"/>
    <col min="16130" max="16139" width="8.88671875" style="7"/>
    <col min="16140" max="16140" width="7.6640625" style="7" bestFit="1" customWidth="1"/>
    <col min="16141" max="16384" width="8.88671875" style="7"/>
  </cols>
  <sheetData>
    <row r="1" spans="1:12" x14ac:dyDescent="0.2">
      <c r="A1" s="56">
        <v>2</v>
      </c>
      <c r="B1" s="7">
        <v>0</v>
      </c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 t="s">
        <v>25</v>
      </c>
    </row>
    <row r="2" spans="1:12" x14ac:dyDescent="0.2">
      <c r="A2" s="7">
        <v>1</v>
      </c>
      <c r="B2" s="57">
        <f t="shared" ref="B2:K11" si="0">_xlfn.POISSON.DIST(B$1,$A$1*$A2,0)</f>
        <v>0.1353352832366127</v>
      </c>
      <c r="C2" s="57">
        <f t="shared" si="0"/>
        <v>0.27067056647322535</v>
      </c>
      <c r="D2" s="57">
        <f t="shared" si="0"/>
        <v>0.27067056647322546</v>
      </c>
      <c r="E2" s="57">
        <f t="shared" si="0"/>
        <v>0.18044704431548364</v>
      </c>
      <c r="F2" s="57">
        <f t="shared" si="0"/>
        <v>9.022352215774182E-2</v>
      </c>
      <c r="G2" s="57">
        <f t="shared" si="0"/>
        <v>3.6089408863096716E-2</v>
      </c>
      <c r="H2" s="57">
        <f t="shared" si="0"/>
        <v>1.2029802954365572E-2</v>
      </c>
      <c r="I2" s="57">
        <f t="shared" si="0"/>
        <v>3.4370865583901629E-3</v>
      </c>
      <c r="J2" s="57">
        <f t="shared" si="0"/>
        <v>8.5927163959754148E-4</v>
      </c>
      <c r="K2" s="57">
        <f t="shared" si="0"/>
        <v>1.9094925324389769E-4</v>
      </c>
      <c r="L2" s="55">
        <f>SUM(B2:K2)</f>
        <v>0.999953501924983</v>
      </c>
    </row>
    <row r="3" spans="1:12" x14ac:dyDescent="0.2">
      <c r="A3" s="7">
        <v>2</v>
      </c>
      <c r="B3" s="57">
        <f t="shared" si="0"/>
        <v>1.8315638888734179E-2</v>
      </c>
      <c r="C3" s="57">
        <f t="shared" si="0"/>
        <v>7.3262555554936715E-2</v>
      </c>
      <c r="D3" s="57">
        <f t="shared" si="0"/>
        <v>0.14652511110987346</v>
      </c>
      <c r="E3" s="57">
        <f t="shared" si="0"/>
        <v>0.19536681481316462</v>
      </c>
      <c r="F3" s="57">
        <f t="shared" si="0"/>
        <v>0.19536681481316462</v>
      </c>
      <c r="G3" s="57">
        <f t="shared" si="0"/>
        <v>0.1562934518505317</v>
      </c>
      <c r="H3" s="57">
        <f t="shared" si="0"/>
        <v>0.10419563456702115</v>
      </c>
      <c r="I3" s="57">
        <f t="shared" si="0"/>
        <v>5.9540362609726373E-2</v>
      </c>
      <c r="J3" s="57">
        <f t="shared" si="0"/>
        <v>2.9770181304863183E-2</v>
      </c>
      <c r="K3" s="57">
        <f t="shared" si="0"/>
        <v>1.3231191691050297E-2</v>
      </c>
      <c r="L3" s="55">
        <f t="shared" ref="L3:L11" si="1">SUM(B3:K3)</f>
        <v>0.9918677572030663</v>
      </c>
    </row>
    <row r="4" spans="1:12" x14ac:dyDescent="0.2">
      <c r="A4" s="7">
        <v>3</v>
      </c>
      <c r="B4" s="57">
        <f t="shared" si="0"/>
        <v>2.4787521766663585E-3</v>
      </c>
      <c r="C4" s="57">
        <f t="shared" si="0"/>
        <v>1.4872513059998151E-2</v>
      </c>
      <c r="D4" s="57">
        <f t="shared" si="0"/>
        <v>4.4617539179994462E-2</v>
      </c>
      <c r="E4" s="57">
        <f t="shared" si="0"/>
        <v>8.9235078359988909E-2</v>
      </c>
      <c r="F4" s="57">
        <f t="shared" si="0"/>
        <v>0.13385261753998337</v>
      </c>
      <c r="G4" s="57">
        <f t="shared" si="0"/>
        <v>0.16062314104798003</v>
      </c>
      <c r="H4" s="57">
        <f t="shared" si="0"/>
        <v>0.16062314104798003</v>
      </c>
      <c r="I4" s="57">
        <f t="shared" si="0"/>
        <v>0.13767697804112577</v>
      </c>
      <c r="J4" s="57">
        <f t="shared" si="0"/>
        <v>0.10325773353084432</v>
      </c>
      <c r="K4" s="57">
        <f t="shared" si="0"/>
        <v>6.883848902056286E-2</v>
      </c>
      <c r="L4" s="55">
        <f t="shared" si="1"/>
        <v>0.91607598300512427</v>
      </c>
    </row>
    <row r="5" spans="1:12" x14ac:dyDescent="0.2">
      <c r="A5" s="7">
        <v>4</v>
      </c>
      <c r="B5" s="57">
        <f t="shared" si="0"/>
        <v>3.3546262790251185E-4</v>
      </c>
      <c r="C5" s="57">
        <f t="shared" si="0"/>
        <v>2.683701023220094E-3</v>
      </c>
      <c r="D5" s="57">
        <f t="shared" si="0"/>
        <v>1.0734804092880379E-2</v>
      </c>
      <c r="E5" s="57">
        <f t="shared" si="0"/>
        <v>2.8626144247681014E-2</v>
      </c>
      <c r="F5" s="57">
        <f t="shared" si="0"/>
        <v>5.7252288495362028E-2</v>
      </c>
      <c r="G5" s="57">
        <f t="shared" si="0"/>
        <v>9.1603661592579252E-2</v>
      </c>
      <c r="H5" s="57">
        <f t="shared" si="0"/>
        <v>0.12213821545677231</v>
      </c>
      <c r="I5" s="57">
        <f t="shared" si="0"/>
        <v>0.13958653195059695</v>
      </c>
      <c r="J5" s="57">
        <f t="shared" si="0"/>
        <v>0.13958653195059695</v>
      </c>
      <c r="K5" s="57">
        <f t="shared" si="0"/>
        <v>0.12407691728941951</v>
      </c>
      <c r="L5" s="55">
        <f t="shared" si="1"/>
        <v>0.71662425872701097</v>
      </c>
    </row>
    <row r="6" spans="1:12" x14ac:dyDescent="0.2">
      <c r="A6" s="7">
        <v>5</v>
      </c>
      <c r="B6" s="57">
        <f t="shared" si="0"/>
        <v>4.5399929762484854E-5</v>
      </c>
      <c r="C6" s="57">
        <f t="shared" si="0"/>
        <v>4.5399929762484861E-4</v>
      </c>
      <c r="D6" s="57">
        <f t="shared" si="0"/>
        <v>2.2699964881242444E-3</v>
      </c>
      <c r="E6" s="57">
        <f t="shared" si="0"/>
        <v>7.5666549604141483E-3</v>
      </c>
      <c r="F6" s="57">
        <f t="shared" si="0"/>
        <v>1.8916637401035354E-2</v>
      </c>
      <c r="G6" s="57">
        <f t="shared" si="0"/>
        <v>3.7833274802070715E-2</v>
      </c>
      <c r="H6" s="57">
        <f t="shared" si="0"/>
        <v>6.3055458003451192E-2</v>
      </c>
      <c r="I6" s="57">
        <f t="shared" si="0"/>
        <v>9.0079225719215977E-2</v>
      </c>
      <c r="J6" s="57">
        <f t="shared" si="0"/>
        <v>0.11259903214901996</v>
      </c>
      <c r="K6" s="57">
        <f t="shared" si="0"/>
        <v>0.1251100357211333</v>
      </c>
      <c r="L6" s="55">
        <f t="shared" si="1"/>
        <v>0.45792971447185227</v>
      </c>
    </row>
    <row r="7" spans="1:12" x14ac:dyDescent="0.2">
      <c r="A7" s="7">
        <v>6</v>
      </c>
      <c r="B7" s="57">
        <f t="shared" si="0"/>
        <v>6.1442123533282098E-6</v>
      </c>
      <c r="C7" s="57">
        <f t="shared" si="0"/>
        <v>7.3730548239938514E-5</v>
      </c>
      <c r="D7" s="57">
        <f t="shared" si="0"/>
        <v>4.423832894396313E-4</v>
      </c>
      <c r="E7" s="57">
        <f t="shared" si="0"/>
        <v>1.7695331577585235E-3</v>
      </c>
      <c r="F7" s="57">
        <f t="shared" si="0"/>
        <v>5.3085994732755765E-3</v>
      </c>
      <c r="G7" s="57">
        <f t="shared" si="0"/>
        <v>1.2740638735861376E-2</v>
      </c>
      <c r="H7" s="57">
        <f t="shared" si="0"/>
        <v>2.5481277471722744E-2</v>
      </c>
      <c r="I7" s="57">
        <f t="shared" si="0"/>
        <v>4.3682189951524682E-2</v>
      </c>
      <c r="J7" s="57">
        <f t="shared" si="0"/>
        <v>6.5523284927287068E-2</v>
      </c>
      <c r="K7" s="57">
        <f t="shared" si="0"/>
        <v>8.7364379903049433E-2</v>
      </c>
      <c r="L7" s="55">
        <f t="shared" si="1"/>
        <v>0.24239216167051231</v>
      </c>
    </row>
    <row r="8" spans="1:12" x14ac:dyDescent="0.2">
      <c r="A8" s="7">
        <v>7</v>
      </c>
      <c r="B8" s="57">
        <f t="shared" si="0"/>
        <v>8.3152871910356788E-7</v>
      </c>
      <c r="C8" s="57">
        <f t="shared" si="0"/>
        <v>1.1641402067449947E-5</v>
      </c>
      <c r="D8" s="57">
        <f t="shared" si="0"/>
        <v>8.1489814472149736E-5</v>
      </c>
      <c r="E8" s="57">
        <f t="shared" si="0"/>
        <v>3.8028580087003192E-4</v>
      </c>
      <c r="F8" s="57">
        <f t="shared" si="0"/>
        <v>1.3310003030451111E-3</v>
      </c>
      <c r="G8" s="57">
        <f t="shared" si="0"/>
        <v>3.7268008485263093E-3</v>
      </c>
      <c r="H8" s="57">
        <f t="shared" si="0"/>
        <v>8.6958686465614006E-3</v>
      </c>
      <c r="I8" s="57">
        <f t="shared" si="0"/>
        <v>1.7391737293122784E-2</v>
      </c>
      <c r="J8" s="57">
        <f t="shared" si="0"/>
        <v>3.0435540262964893E-2</v>
      </c>
      <c r="K8" s="57">
        <f t="shared" si="0"/>
        <v>4.7344173742389778E-2</v>
      </c>
      <c r="L8" s="55">
        <f t="shared" si="1"/>
        <v>0.10939936964273901</v>
      </c>
    </row>
    <row r="9" spans="1:12" x14ac:dyDescent="0.2">
      <c r="A9" s="7">
        <v>8</v>
      </c>
      <c r="B9" s="57">
        <f t="shared" si="0"/>
        <v>1.1253517471925912E-7</v>
      </c>
      <c r="C9" s="57">
        <f t="shared" si="0"/>
        <v>1.8005627955081457E-6</v>
      </c>
      <c r="D9" s="57">
        <f t="shared" si="0"/>
        <v>1.4404502364065184E-5</v>
      </c>
      <c r="E9" s="57">
        <f t="shared" si="0"/>
        <v>7.6824012608347548E-5</v>
      </c>
      <c r="F9" s="57">
        <f t="shared" si="0"/>
        <v>3.0729605043339014E-4</v>
      </c>
      <c r="G9" s="57">
        <f t="shared" si="0"/>
        <v>9.8334736138684892E-4</v>
      </c>
      <c r="H9" s="57">
        <f t="shared" si="0"/>
        <v>2.6222596303649283E-3</v>
      </c>
      <c r="I9" s="57">
        <f t="shared" si="0"/>
        <v>5.993736297976982E-3</v>
      </c>
      <c r="J9" s="57">
        <f t="shared" si="0"/>
        <v>1.1987472595953967E-2</v>
      </c>
      <c r="K9" s="57">
        <f t="shared" si="0"/>
        <v>2.1311062392807036E-2</v>
      </c>
      <c r="L9" s="55">
        <f t="shared" si="1"/>
        <v>4.3298315941865791E-2</v>
      </c>
    </row>
    <row r="10" spans="1:12" x14ac:dyDescent="0.2">
      <c r="A10" s="7">
        <v>9</v>
      </c>
      <c r="B10" s="57">
        <f t="shared" si="0"/>
        <v>1.5229979744712629E-8</v>
      </c>
      <c r="C10" s="57">
        <f t="shared" si="0"/>
        <v>2.7413963540482727E-7</v>
      </c>
      <c r="D10" s="57">
        <f t="shared" si="0"/>
        <v>2.4672567186434503E-6</v>
      </c>
      <c r="E10" s="57">
        <f t="shared" si="0"/>
        <v>1.480354031186069E-5</v>
      </c>
      <c r="F10" s="57">
        <f t="shared" si="0"/>
        <v>6.6615931403373114E-5</v>
      </c>
      <c r="G10" s="57">
        <f t="shared" si="0"/>
        <v>2.3981735305214275E-4</v>
      </c>
      <c r="H10" s="57">
        <f t="shared" si="0"/>
        <v>7.1945205915642854E-4</v>
      </c>
      <c r="I10" s="57">
        <f t="shared" si="0"/>
        <v>1.8500195806879611E-3</v>
      </c>
      <c r="J10" s="57">
        <f t="shared" si="0"/>
        <v>4.1625440565479111E-3</v>
      </c>
      <c r="K10" s="57">
        <f t="shared" si="0"/>
        <v>8.3250881130958205E-3</v>
      </c>
      <c r="L10" s="55">
        <f t="shared" si="1"/>
        <v>1.538109726058929E-2</v>
      </c>
    </row>
    <row r="11" spans="1:12" x14ac:dyDescent="0.2">
      <c r="A11" s="7">
        <v>10</v>
      </c>
      <c r="B11" s="57">
        <f t="shared" si="0"/>
        <v>2.0611536224385579E-9</v>
      </c>
      <c r="C11" s="57">
        <f t="shared" si="0"/>
        <v>4.1223072448771152E-8</v>
      </c>
      <c r="D11" s="57">
        <f t="shared" si="0"/>
        <v>4.1223072448771121E-7</v>
      </c>
      <c r="E11" s="57">
        <f t="shared" si="0"/>
        <v>2.7482048299180789E-6</v>
      </c>
      <c r="F11" s="57">
        <f t="shared" si="0"/>
        <v>1.3741024149590403E-5</v>
      </c>
      <c r="G11" s="57">
        <f t="shared" si="0"/>
        <v>5.4964096598361591E-5</v>
      </c>
      <c r="H11" s="57">
        <f t="shared" si="0"/>
        <v>1.8321365532787196E-4</v>
      </c>
      <c r="I11" s="57">
        <f t="shared" si="0"/>
        <v>5.2346758665106302E-4</v>
      </c>
      <c r="J11" s="57">
        <f t="shared" si="0"/>
        <v>1.3086689666276553E-3</v>
      </c>
      <c r="K11" s="57">
        <f t="shared" si="0"/>
        <v>2.9081532591725681E-3</v>
      </c>
      <c r="L11" s="55">
        <f t="shared" si="1"/>
        <v>4.9954123083075872E-3</v>
      </c>
    </row>
    <row r="12" spans="1:12" x14ac:dyDescent="0.2">
      <c r="A12" s="7" t="s">
        <v>26</v>
      </c>
    </row>
    <row r="15" spans="1:12" x14ac:dyDescent="0.2">
      <c r="A15" s="58"/>
    </row>
    <row r="16" spans="1:12" x14ac:dyDescent="0.2">
      <c r="B16" s="59"/>
      <c r="C16" s="59"/>
      <c r="D16" s="59"/>
      <c r="E16" s="59"/>
      <c r="F16" s="59"/>
      <c r="G16" s="59"/>
      <c r="H16" s="59"/>
      <c r="I16" s="59"/>
      <c r="J16" s="59"/>
      <c r="K16" s="59"/>
    </row>
    <row r="17" spans="2:11" x14ac:dyDescent="0.2"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2:1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</row>
    <row r="19" spans="2:11" x14ac:dyDescent="0.2">
      <c r="B19" s="59"/>
      <c r="C19" s="59"/>
      <c r="D19" s="59"/>
      <c r="E19" s="59"/>
      <c r="F19" s="59"/>
      <c r="G19" s="59"/>
      <c r="H19" s="59"/>
      <c r="I19" s="59"/>
      <c r="J19" s="59"/>
      <c r="K19" s="59"/>
    </row>
    <row r="20" spans="2:11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2:11" x14ac:dyDescent="0.2"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2:11" x14ac:dyDescent="0.2"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2:11" x14ac:dyDescent="0.2"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2:11" x14ac:dyDescent="0.2"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2:11" x14ac:dyDescent="0.2">
      <c r="B25" s="59"/>
      <c r="C25" s="59"/>
      <c r="D25" s="59"/>
      <c r="E25" s="59"/>
      <c r="F25" s="59"/>
      <c r="G25" s="59"/>
      <c r="H25" s="59"/>
      <c r="I25" s="59"/>
      <c r="J25" s="59"/>
      <c r="K25" s="59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Normal</vt:lpstr>
      <vt:lpstr>MoreDists</vt:lpstr>
      <vt:lpstr>DISTvsINV</vt:lpstr>
      <vt:lpstr>1A-Dist</vt:lpstr>
      <vt:lpstr>1B-Inv</vt:lpstr>
      <vt:lpstr>1C-Norm</vt:lpstr>
      <vt:lpstr>2-StudT</vt:lpstr>
      <vt:lpstr>2A-StudT</vt:lpstr>
      <vt:lpstr>3-FDist</vt:lpstr>
      <vt:lpstr>4-ChiDist</vt:lpstr>
      <vt:lpstr>5-Binom</vt:lpstr>
      <vt:lpstr>6A-Poisson</vt:lpstr>
      <vt:lpstr>6B-Mutations</vt:lpstr>
      <vt:lpstr>F_value</vt:lpstr>
      <vt:lpstr>'1A-Dist'!Mean</vt:lpstr>
      <vt:lpstr>'1B-Inv'!Mean</vt:lpstr>
      <vt:lpstr>'1C-Norm'!Mean</vt:lpstr>
      <vt:lpstr>'1A-Dist'!SD</vt:lpstr>
      <vt:lpstr>'1B-Inv'!SD</vt:lpstr>
      <vt:lpstr>'1C-Norm'!SD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2007-03-13T16:36:52Z</dcterms:created>
  <dcterms:modified xsi:type="dcterms:W3CDTF">2013-05-29T10:11:44Z</dcterms:modified>
</cp:coreProperties>
</file>