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Gerry\Desktop\MrExcel\Science-13-Book\ScienceBookFiles\4-RegressionAnalysis\Part4-EndBook\"/>
    </mc:Choice>
  </mc:AlternateContent>
  <bookViews>
    <workbookView xWindow="120" yWindow="30" windowWidth="18915" windowHeight="7575" tabRatio="798"/>
  </bookViews>
  <sheets>
    <sheet name="Correlation" sheetId="14" r:id="rId1"/>
    <sheet name="SixVariables" sheetId="9" r:id="rId2"/>
    <sheet name="Ranks" sheetId="15" r:id="rId3"/>
    <sheet name="Confounding" sheetId="16" r:id="rId4"/>
  </sheets>
  <calcPr calcId="152511"/>
</workbook>
</file>

<file path=xl/calcChain.xml><?xml version="1.0" encoding="utf-8"?>
<calcChain xmlns="http://schemas.openxmlformats.org/spreadsheetml/2006/main">
  <c r="F27" i="16" l="1"/>
  <c r="E27" i="16"/>
  <c r="F26" i="16"/>
  <c r="E26" i="16"/>
  <c r="F25" i="16"/>
  <c r="E25" i="16"/>
  <c r="F24" i="16"/>
  <c r="E24" i="16"/>
  <c r="F23" i="16"/>
  <c r="E23" i="16"/>
  <c r="F22" i="16"/>
  <c r="E22" i="16"/>
  <c r="F21" i="16"/>
  <c r="E21" i="16"/>
  <c r="F20" i="16"/>
  <c r="E20" i="16"/>
  <c r="F19" i="16"/>
  <c r="E19" i="16"/>
  <c r="F18" i="16"/>
  <c r="E18" i="16"/>
  <c r="F17" i="16"/>
  <c r="E17" i="16"/>
  <c r="F16" i="16"/>
  <c r="E16" i="16"/>
  <c r="F15" i="16"/>
  <c r="E15" i="16"/>
  <c r="F14" i="16"/>
  <c r="E14" i="16"/>
  <c r="F13" i="16"/>
  <c r="E13" i="16"/>
  <c r="F12" i="16"/>
  <c r="E12" i="16"/>
  <c r="F11" i="16"/>
  <c r="E11" i="16"/>
  <c r="F10" i="16"/>
  <c r="E10" i="16"/>
  <c r="F9" i="16"/>
  <c r="E9" i="16"/>
  <c r="F8" i="16"/>
  <c r="E8" i="16"/>
  <c r="F7" i="16"/>
  <c r="E7" i="16"/>
  <c r="F6" i="16"/>
  <c r="E6" i="16"/>
  <c r="F5" i="16"/>
  <c r="E5" i="16"/>
  <c r="B13" i="15" l="1"/>
  <c r="E11" i="15"/>
  <c r="D11" i="15"/>
  <c r="E10" i="15"/>
  <c r="D10" i="15"/>
  <c r="E9" i="15"/>
  <c r="D9" i="15"/>
  <c r="E8" i="15"/>
  <c r="D8" i="15"/>
  <c r="E7" i="15"/>
  <c r="D7" i="15"/>
  <c r="E6" i="15"/>
  <c r="D6" i="15"/>
  <c r="E5" i="15"/>
  <c r="D5" i="15"/>
  <c r="E4" i="15"/>
  <c r="D4" i="15"/>
  <c r="E3" i="15"/>
  <c r="D3" i="15"/>
  <c r="E2" i="15"/>
  <c r="E15" i="15" s="1"/>
  <c r="D2" i="15"/>
  <c r="E14" i="15" s="1"/>
  <c r="E13" i="15" l="1"/>
  <c r="F2" i="14" l="1"/>
  <c r="G2" i="14"/>
  <c r="H2" i="14"/>
  <c r="I2" i="14"/>
  <c r="O8" i="9"/>
  <c r="N8" i="9"/>
  <c r="M8" i="9"/>
  <c r="L8" i="9"/>
  <c r="K8" i="9"/>
  <c r="J8" i="9"/>
  <c r="I8" i="9"/>
</calcChain>
</file>

<file path=xl/comments1.xml><?xml version="1.0" encoding="utf-8"?>
<comments xmlns="http://schemas.openxmlformats.org/spreadsheetml/2006/main">
  <authors>
    <author>Gerard Verschuuren</author>
  </authors>
  <commentList>
    <comment ref="B1" authorId="0" shapeId="0">
      <text>
        <r>
          <rPr>
            <b/>
            <sz val="18"/>
            <color indexed="81"/>
            <rFont val="Tahoma"/>
            <family val="2"/>
          </rPr>
          <t>Number of hours spent per week</t>
        </r>
      </text>
    </comment>
    <comment ref="C1" authorId="0" shapeId="0">
      <text>
        <r>
          <rPr>
            <b/>
            <sz val="16"/>
            <color indexed="81"/>
            <rFont val="Tahoma"/>
            <family val="2"/>
          </rPr>
          <t>Number of ounces consumed per week</t>
        </r>
      </text>
    </comment>
    <comment ref="D1" authorId="0" shapeId="0">
      <text>
        <r>
          <rPr>
            <b/>
            <sz val="16"/>
            <color indexed="81"/>
            <rFont val="Tahoma"/>
            <family val="2"/>
          </rPr>
          <t>0, does not smoke
1, does smoke</t>
        </r>
      </text>
    </comment>
    <comment ref="G1" authorId="0" shapeId="0">
      <text>
        <r>
          <rPr>
            <b/>
            <sz val="18"/>
            <color indexed="81"/>
            <rFont val="Tahoma"/>
            <family val="2"/>
          </rPr>
          <t>0, no parent high
1, one parent high
2, both parents high</t>
        </r>
      </text>
    </comment>
    <comment ref="J7" authorId="0" shapeId="0">
      <text>
        <r>
          <rPr>
            <b/>
            <sz val="18"/>
            <color indexed="81"/>
            <rFont val="Tahoma"/>
            <family val="2"/>
          </rPr>
          <t>Number of hours spent per week</t>
        </r>
      </text>
    </comment>
    <comment ref="K7" authorId="0" shapeId="0">
      <text>
        <r>
          <rPr>
            <b/>
            <sz val="18"/>
            <color indexed="81"/>
            <rFont val="Tahoma"/>
            <family val="2"/>
          </rPr>
          <t>Number of ounces consumed per week</t>
        </r>
      </text>
    </comment>
    <comment ref="L7" authorId="0" shapeId="0">
      <text>
        <r>
          <rPr>
            <b/>
            <sz val="18"/>
            <color indexed="81"/>
            <rFont val="Tahoma"/>
            <family val="2"/>
          </rPr>
          <t>0, does not smoke
1, does smoke</t>
        </r>
      </text>
    </comment>
    <comment ref="O7" authorId="0" shapeId="0">
      <text>
        <r>
          <rPr>
            <b/>
            <sz val="18"/>
            <color indexed="81"/>
            <rFont val="Tahoma"/>
            <family val="2"/>
          </rPr>
          <t>0, no parent high
1, one parent high
2, both parents high</t>
        </r>
      </text>
    </comment>
  </commentList>
</comments>
</file>

<file path=xl/sharedStrings.xml><?xml version="1.0" encoding="utf-8"?>
<sst xmlns="http://schemas.openxmlformats.org/spreadsheetml/2006/main" count="71" uniqueCount="43">
  <si>
    <t>Age</t>
  </si>
  <si>
    <t>FVC</t>
  </si>
  <si>
    <t>Height</t>
  </si>
  <si>
    <t>Weight</t>
  </si>
  <si>
    <t>Pearson</t>
  </si>
  <si>
    <t>Correl</t>
  </si>
  <si>
    <t>Systolic</t>
  </si>
  <si>
    <t>Exercise</t>
  </si>
  <si>
    <t>Drink</t>
  </si>
  <si>
    <t>Smoke</t>
  </si>
  <si>
    <t>Parents</t>
  </si>
  <si>
    <t>Drinks/week</t>
  </si>
  <si>
    <t>Diastolic</t>
  </si>
  <si>
    <t>Rank1</t>
  </si>
  <si>
    <t>Rank2</t>
  </si>
  <si>
    <t>RSQ</t>
  </si>
  <si>
    <t>The story of Ancel Keys, the inventor of the fat and heart disease connection</t>
  </si>
  <si>
    <t>Filter</t>
  </si>
  <si>
    <t>%Cal from Fat</t>
  </si>
  <si>
    <t>Mortality/1000</t>
  </si>
  <si>
    <t>Japan</t>
  </si>
  <si>
    <t>Ceylon</t>
  </si>
  <si>
    <t>Chile</t>
  </si>
  <si>
    <t>Mexico</t>
  </si>
  <si>
    <t>France</t>
  </si>
  <si>
    <t>Italy</t>
  </si>
  <si>
    <t>Portugal</t>
  </si>
  <si>
    <t>Holland</t>
  </si>
  <si>
    <t>Norway</t>
  </si>
  <si>
    <t>W.Germany</t>
  </si>
  <si>
    <t>Denmark</t>
  </si>
  <si>
    <t>Sweden</t>
  </si>
  <si>
    <t>Switserland</t>
  </si>
  <si>
    <t>UK</t>
  </si>
  <si>
    <t>Israel</t>
  </si>
  <si>
    <t>Ireland</t>
  </si>
  <si>
    <t>N.Zealand</t>
  </si>
  <si>
    <t>Australia</t>
  </si>
  <si>
    <t>Masai</t>
  </si>
  <si>
    <t>Inuit</t>
  </si>
  <si>
    <t>Canada</t>
  </si>
  <si>
    <t>Finland</t>
  </si>
  <si>
    <t>USA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</si>
</sst>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7" formatCode="0.0"/>
    <numFmt numFmtId="168" formatCode="0.0000"/>
  </numFmts>
  <fonts count="14" x14ac:knownFonts="1">
    <font>
      <sz val="12"/>
      <color theme="1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8"/>
      <color indexed="10"/>
      <name val="Arial"/>
      <family val="2"/>
    </font>
    <font>
      <b/>
      <sz val="18"/>
      <name val="Arial"/>
      <family val="2"/>
    </font>
    <font>
      <b/>
      <sz val="18"/>
      <color indexed="81"/>
      <name val="Tahoma"/>
      <family val="2"/>
    </font>
    <font>
      <b/>
      <sz val="16"/>
      <color indexed="81"/>
      <name val="Tahoma"/>
      <family val="2"/>
    </font>
    <font>
      <b/>
      <sz val="10.5"/>
      <color indexed="10"/>
      <name val="Arial"/>
      <family val="2"/>
    </font>
    <font>
      <b/>
      <sz val="10.5"/>
      <name val="Arial"/>
      <family val="2"/>
    </font>
    <font>
      <b/>
      <sz val="14"/>
      <color theme="1"/>
      <name val="Arial"/>
      <family val="2"/>
    </font>
    <font>
      <b/>
      <i/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11"/>
      <color theme="0" tint="-0.34998626667073579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29">
    <xf numFmtId="0" fontId="0" fillId="0" borderId="0" xfId="0"/>
    <xf numFmtId="0" fontId="3" fillId="0" borderId="0" xfId="1" applyFont="1"/>
    <xf numFmtId="0" fontId="4" fillId="0" borderId="0" xfId="1" applyFont="1"/>
    <xf numFmtId="0" fontId="5" fillId="0" borderId="0" xfId="1" applyFont="1"/>
    <xf numFmtId="0" fontId="5" fillId="2" borderId="0" xfId="1" applyFont="1" applyFill="1"/>
    <xf numFmtId="2" fontId="5" fillId="2" borderId="0" xfId="1" applyNumberFormat="1" applyFont="1" applyFill="1"/>
    <xf numFmtId="167" fontId="3" fillId="3" borderId="1" xfId="1" applyNumberFormat="1" applyFont="1" applyFill="1" applyBorder="1"/>
    <xf numFmtId="0" fontId="3" fillId="3" borderId="1" xfId="1" applyFont="1" applyFill="1" applyBorder="1"/>
    <xf numFmtId="0" fontId="3" fillId="4" borderId="1" xfId="1" applyFont="1" applyFill="1" applyBorder="1"/>
    <xf numFmtId="0" fontId="8" fillId="0" borderId="0" xfId="1" applyFont="1"/>
    <xf numFmtId="0" fontId="9" fillId="0" borderId="0" xfId="1" applyFont="1"/>
    <xf numFmtId="0" fontId="10" fillId="5" borderId="1" xfId="0" applyFont="1" applyFill="1" applyBorder="1"/>
    <xf numFmtId="0" fontId="10" fillId="0" borderId="0" xfId="0" applyFont="1"/>
    <xf numFmtId="2" fontId="10" fillId="5" borderId="1" xfId="0" applyNumberFormat="1" applyFont="1" applyFill="1" applyBorder="1"/>
    <xf numFmtId="2" fontId="10" fillId="0" borderId="0" xfId="0" applyNumberFormat="1" applyFont="1"/>
    <xf numFmtId="0" fontId="10" fillId="0" borderId="0" xfId="0" applyFont="1" applyFill="1" applyBorder="1"/>
    <xf numFmtId="0" fontId="11" fillId="0" borderId="3" xfId="0" applyFont="1" applyFill="1" applyBorder="1" applyAlignment="1">
      <alignment horizontal="center"/>
    </xf>
    <xf numFmtId="0" fontId="10" fillId="0" borderId="0" xfId="0" applyFont="1" applyFill="1" applyBorder="1" applyAlignment="1"/>
    <xf numFmtId="0" fontId="10" fillId="0" borderId="2" xfId="0" applyFont="1" applyFill="1" applyBorder="1" applyAlignment="1"/>
    <xf numFmtId="0" fontId="10" fillId="6" borderId="0" xfId="0" applyFont="1" applyFill="1" applyBorder="1" applyAlignment="1"/>
    <xf numFmtId="0" fontId="10" fillId="6" borderId="2" xfId="0" applyFont="1" applyFill="1" applyBorder="1" applyAlignment="1"/>
    <xf numFmtId="168" fontId="3" fillId="5" borderId="0" xfId="1" applyNumberFormat="1" applyFont="1" applyFill="1"/>
    <xf numFmtId="0" fontId="12" fillId="6" borderId="0" xfId="2" applyFont="1" applyFill="1" applyBorder="1" applyAlignment="1" applyProtection="1">
      <alignment horizontal="center" vertical="center"/>
      <protection locked="0"/>
    </xf>
    <xf numFmtId="0" fontId="1" fillId="0" borderId="0" xfId="2" applyProtection="1">
      <protection locked="0"/>
    </xf>
    <xf numFmtId="0" fontId="1" fillId="0" borderId="4" xfId="2" applyBorder="1" applyAlignment="1" applyProtection="1">
      <alignment horizontal="center"/>
      <protection locked="0"/>
    </xf>
    <xf numFmtId="0" fontId="13" fillId="0" borderId="0" xfId="2" applyFont="1" applyAlignment="1" applyProtection="1">
      <alignment horizontal="center"/>
      <protection locked="0"/>
    </xf>
    <xf numFmtId="0" fontId="1" fillId="0" borderId="0" xfId="2" applyAlignment="1" applyProtection="1">
      <alignment horizontal="center"/>
      <protection locked="0"/>
    </xf>
    <xf numFmtId="167" fontId="1" fillId="0" borderId="0" xfId="2" applyNumberFormat="1" applyAlignment="1" applyProtection="1">
      <alignment horizontal="center"/>
      <protection locked="0"/>
    </xf>
    <xf numFmtId="0" fontId="1" fillId="0" borderId="0" xfId="2" applyProtection="1"/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3600"/>
            </a:pPr>
            <a:r>
              <a:rPr lang="en-US" sz="3600"/>
              <a:t>Age and FVC</a:t>
            </a:r>
          </a:p>
        </c:rich>
      </c:tx>
      <c:layout>
        <c:manualLayout>
          <c:xMode val="edge"/>
          <c:yMode val="edge"/>
          <c:x val="0.42726745070534394"/>
          <c:y val="8.0963855421686798E-2"/>
        </c:manualLayout>
      </c:layout>
      <c:overlay val="1"/>
    </c:title>
    <c:autoTitleDeleted val="0"/>
    <c:plotArea>
      <c:layout>
        <c:manualLayout>
          <c:layoutTarget val="inner"/>
          <c:xMode val="edge"/>
          <c:yMode val="edge"/>
          <c:x val="4.0715287638225808E-2"/>
          <c:y val="3.9678208533084215E-2"/>
          <c:w val="0.92858528749480085"/>
          <c:h val="0.88549522149435922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dispRSqr val="1"/>
            <c:dispEq val="1"/>
            <c:trendlineLbl>
              <c:layout>
                <c:manualLayout>
                  <c:x val="-0.30106477210413213"/>
                  <c:y val="-9.0926026185112141E-2"/>
                </c:manualLayout>
              </c:layout>
              <c:numFmt formatCode="General" sourceLinked="0"/>
              <c:txPr>
                <a:bodyPr/>
                <a:lstStyle/>
                <a:p>
                  <a:pPr>
                    <a:defRPr sz="2400" b="1"/>
                  </a:pPr>
                  <a:endParaRPr lang="en-US"/>
                </a:p>
              </c:txPr>
            </c:trendlineLbl>
          </c:trendline>
          <c:xVal>
            <c:numRef>
              <c:f>Correlation!$A$2:$A$41</c:f>
              <c:numCache>
                <c:formatCode>General</c:formatCode>
                <c:ptCount val="40"/>
                <c:pt idx="0">
                  <c:v>55</c:v>
                </c:pt>
                <c:pt idx="1">
                  <c:v>55</c:v>
                </c:pt>
                <c:pt idx="2">
                  <c:v>59</c:v>
                </c:pt>
                <c:pt idx="3">
                  <c:v>44</c:v>
                </c:pt>
                <c:pt idx="4">
                  <c:v>37</c:v>
                </c:pt>
                <c:pt idx="5">
                  <c:v>50</c:v>
                </c:pt>
                <c:pt idx="6">
                  <c:v>48</c:v>
                </c:pt>
                <c:pt idx="7">
                  <c:v>42</c:v>
                </c:pt>
                <c:pt idx="8">
                  <c:v>45</c:v>
                </c:pt>
                <c:pt idx="9">
                  <c:v>42</c:v>
                </c:pt>
                <c:pt idx="10">
                  <c:v>40</c:v>
                </c:pt>
                <c:pt idx="11">
                  <c:v>26</c:v>
                </c:pt>
                <c:pt idx="12">
                  <c:v>55</c:v>
                </c:pt>
                <c:pt idx="13">
                  <c:v>45</c:v>
                </c:pt>
                <c:pt idx="14">
                  <c:v>52</c:v>
                </c:pt>
                <c:pt idx="15">
                  <c:v>53</c:v>
                </c:pt>
                <c:pt idx="16">
                  <c:v>56</c:v>
                </c:pt>
                <c:pt idx="17">
                  <c:v>44</c:v>
                </c:pt>
                <c:pt idx="18">
                  <c:v>53</c:v>
                </c:pt>
                <c:pt idx="19">
                  <c:v>36</c:v>
                </c:pt>
                <c:pt idx="20">
                  <c:v>27</c:v>
                </c:pt>
                <c:pt idx="21">
                  <c:v>46</c:v>
                </c:pt>
                <c:pt idx="22">
                  <c:v>46</c:v>
                </c:pt>
                <c:pt idx="23">
                  <c:v>35</c:v>
                </c:pt>
                <c:pt idx="24">
                  <c:v>31</c:v>
                </c:pt>
                <c:pt idx="25">
                  <c:v>23</c:v>
                </c:pt>
                <c:pt idx="26">
                  <c:v>36</c:v>
                </c:pt>
                <c:pt idx="27">
                  <c:v>35</c:v>
                </c:pt>
                <c:pt idx="28">
                  <c:v>27</c:v>
                </c:pt>
                <c:pt idx="29">
                  <c:v>57</c:v>
                </c:pt>
                <c:pt idx="30">
                  <c:v>37</c:v>
                </c:pt>
                <c:pt idx="31">
                  <c:v>28</c:v>
                </c:pt>
                <c:pt idx="32">
                  <c:v>23</c:v>
                </c:pt>
                <c:pt idx="33">
                  <c:v>21</c:v>
                </c:pt>
                <c:pt idx="34">
                  <c:v>40</c:v>
                </c:pt>
                <c:pt idx="35">
                  <c:v>30</c:v>
                </c:pt>
                <c:pt idx="36">
                  <c:v>24</c:v>
                </c:pt>
                <c:pt idx="37">
                  <c:v>30</c:v>
                </c:pt>
                <c:pt idx="38">
                  <c:v>31</c:v>
                </c:pt>
                <c:pt idx="39">
                  <c:v>22</c:v>
                </c:pt>
              </c:numCache>
            </c:numRef>
          </c:xVal>
          <c:yVal>
            <c:numRef>
              <c:f>Correlation!$D$2:$D$41</c:f>
              <c:numCache>
                <c:formatCode>0.00</c:formatCode>
                <c:ptCount val="40"/>
                <c:pt idx="0">
                  <c:v>2.83</c:v>
                </c:pt>
                <c:pt idx="1">
                  <c:v>2.67</c:v>
                </c:pt>
                <c:pt idx="2">
                  <c:v>2.8</c:v>
                </c:pt>
                <c:pt idx="3">
                  <c:v>3.21</c:v>
                </c:pt>
                <c:pt idx="4">
                  <c:v>3.32</c:v>
                </c:pt>
                <c:pt idx="5">
                  <c:v>2.87</c:v>
                </c:pt>
                <c:pt idx="6">
                  <c:v>3.01</c:v>
                </c:pt>
                <c:pt idx="7">
                  <c:v>3.21</c:v>
                </c:pt>
                <c:pt idx="8">
                  <c:v>2.96</c:v>
                </c:pt>
                <c:pt idx="9">
                  <c:v>3.22</c:v>
                </c:pt>
                <c:pt idx="10">
                  <c:v>3.21</c:v>
                </c:pt>
                <c:pt idx="11">
                  <c:v>3.56</c:v>
                </c:pt>
                <c:pt idx="12">
                  <c:v>2.77</c:v>
                </c:pt>
                <c:pt idx="13">
                  <c:v>3.05</c:v>
                </c:pt>
                <c:pt idx="14">
                  <c:v>2.82</c:v>
                </c:pt>
                <c:pt idx="15">
                  <c:v>2.95</c:v>
                </c:pt>
                <c:pt idx="16">
                  <c:v>2.74</c:v>
                </c:pt>
                <c:pt idx="17">
                  <c:v>3.14</c:v>
                </c:pt>
                <c:pt idx="18">
                  <c:v>2.82</c:v>
                </c:pt>
                <c:pt idx="19">
                  <c:v>3.39</c:v>
                </c:pt>
                <c:pt idx="20">
                  <c:v>3.62</c:v>
                </c:pt>
                <c:pt idx="21">
                  <c:v>2.98</c:v>
                </c:pt>
                <c:pt idx="22">
                  <c:v>3.05</c:v>
                </c:pt>
                <c:pt idx="23">
                  <c:v>3.41</c:v>
                </c:pt>
                <c:pt idx="24">
                  <c:v>3.44</c:v>
                </c:pt>
                <c:pt idx="25">
                  <c:v>3.73</c:v>
                </c:pt>
                <c:pt idx="26">
                  <c:v>3.3</c:v>
                </c:pt>
                <c:pt idx="27">
                  <c:v>3.55</c:v>
                </c:pt>
                <c:pt idx="28">
                  <c:v>3.67</c:v>
                </c:pt>
                <c:pt idx="29">
                  <c:v>2.66</c:v>
                </c:pt>
                <c:pt idx="30">
                  <c:v>3.28</c:v>
                </c:pt>
                <c:pt idx="31">
                  <c:v>3.63</c:v>
                </c:pt>
                <c:pt idx="32">
                  <c:v>3.73</c:v>
                </c:pt>
                <c:pt idx="33">
                  <c:v>3.77</c:v>
                </c:pt>
                <c:pt idx="34">
                  <c:v>3.38</c:v>
                </c:pt>
                <c:pt idx="35">
                  <c:v>3.46</c:v>
                </c:pt>
                <c:pt idx="36">
                  <c:v>3.77</c:v>
                </c:pt>
                <c:pt idx="37">
                  <c:v>3.6</c:v>
                </c:pt>
                <c:pt idx="38">
                  <c:v>3.46</c:v>
                </c:pt>
                <c:pt idx="39">
                  <c:v>3.71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13521728"/>
        <c:axId val="513522288"/>
      </c:scatterChart>
      <c:valAx>
        <c:axId val="513521728"/>
        <c:scaling>
          <c:orientation val="minMax"/>
          <c:max val="60"/>
          <c:min val="20"/>
        </c:scaling>
        <c:delete val="0"/>
        <c:axPos val="b"/>
        <c:majorGridlines/>
        <c:minorGridlines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1100" b="1"/>
            </a:pPr>
            <a:endParaRPr lang="en-US"/>
          </a:p>
        </c:txPr>
        <c:crossAx val="513522288"/>
        <c:crosses val="autoZero"/>
        <c:crossBetween val="midCat"/>
      </c:valAx>
      <c:valAx>
        <c:axId val="513522288"/>
        <c:scaling>
          <c:orientation val="minMax"/>
          <c:min val="2.4"/>
        </c:scaling>
        <c:delete val="0"/>
        <c:axPos val="l"/>
        <c:majorGridlines/>
        <c:minorGridlines/>
        <c:numFmt formatCode="0.00" sourceLinked="1"/>
        <c:majorTickMark val="out"/>
        <c:minorTickMark val="none"/>
        <c:tickLblPos val="nextTo"/>
        <c:txPr>
          <a:bodyPr/>
          <a:lstStyle/>
          <a:p>
            <a:pPr>
              <a:defRPr sz="1100" b="1"/>
            </a:pPr>
            <a:endParaRPr lang="en-US"/>
          </a:p>
        </c:txPr>
        <c:crossAx val="513521728"/>
        <c:crosses val="autoZero"/>
        <c:crossBetween val="midCat"/>
      </c:valAx>
      <c:spPr>
        <a:noFill/>
      </c:spPr>
    </c:plotArea>
    <c:plotVisOnly val="1"/>
    <c:dispBlanksAs val="gap"/>
    <c:showDLblsOverMax val="0"/>
  </c:chart>
  <c:printSettings>
    <c:headerFooter/>
    <c:pageMargins b="0.75000000000000178" l="0.70000000000000062" r="0.70000000000000062" t="0.75000000000000178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Ranks!$B$1</c:f>
              <c:strCache>
                <c:ptCount val="1"/>
                <c:pt idx="0">
                  <c:v>Diastolic</c:v>
                </c:pt>
              </c:strCache>
            </c:strRef>
          </c:tx>
          <c:spPr>
            <a:ln w="28575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5.8989720034995627E-2"/>
                  <c:y val="0.2485844998541849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200" b="1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Ranks!$A$2:$A$11</c:f>
              <c:numCache>
                <c:formatCode>0.0</c:formatCode>
                <c:ptCount val="10"/>
                <c:pt idx="0">
                  <c:v>7.5</c:v>
                </c:pt>
                <c:pt idx="1">
                  <c:v>5</c:v>
                </c:pt>
                <c:pt idx="2">
                  <c:v>6.25</c:v>
                </c:pt>
                <c:pt idx="3">
                  <c:v>10</c:v>
                </c:pt>
                <c:pt idx="4">
                  <c:v>5</c:v>
                </c:pt>
                <c:pt idx="5">
                  <c:v>6.25</c:v>
                </c:pt>
                <c:pt idx="6">
                  <c:v>8.75</c:v>
                </c:pt>
                <c:pt idx="7">
                  <c:v>5</c:v>
                </c:pt>
                <c:pt idx="8">
                  <c:v>15</c:v>
                </c:pt>
                <c:pt idx="9">
                  <c:v>8.75</c:v>
                </c:pt>
              </c:numCache>
            </c:numRef>
          </c:xVal>
          <c:yVal>
            <c:numRef>
              <c:f>Ranks!$B$2:$B$11</c:f>
              <c:numCache>
                <c:formatCode>General</c:formatCode>
                <c:ptCount val="10"/>
                <c:pt idx="0">
                  <c:v>95</c:v>
                </c:pt>
                <c:pt idx="1">
                  <c:v>100</c:v>
                </c:pt>
                <c:pt idx="2">
                  <c:v>90</c:v>
                </c:pt>
                <c:pt idx="3">
                  <c:v>110</c:v>
                </c:pt>
                <c:pt idx="4">
                  <c:v>95</c:v>
                </c:pt>
                <c:pt idx="5">
                  <c:v>93</c:v>
                </c:pt>
                <c:pt idx="6">
                  <c:v>85</c:v>
                </c:pt>
                <c:pt idx="7">
                  <c:v>90</c:v>
                </c:pt>
                <c:pt idx="8">
                  <c:v>115</c:v>
                </c:pt>
                <c:pt idx="9">
                  <c:v>95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3699584"/>
        <c:axId val="403699024"/>
      </c:scatterChart>
      <c:valAx>
        <c:axId val="403699584"/>
        <c:scaling>
          <c:orientation val="minMax"/>
          <c:min val="4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strRef>
              <c:f>Ranks!$B$1</c:f>
              <c:strCache>
                <c:ptCount val="1"/>
                <c:pt idx="0">
                  <c:v>Diastolic</c:v>
                </c:pt>
              </c:strCache>
            </c:strRef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3699024"/>
        <c:crosses val="autoZero"/>
        <c:crossBetween val="midCat"/>
      </c:valAx>
      <c:valAx>
        <c:axId val="403699024"/>
        <c:scaling>
          <c:orientation val="minMax"/>
          <c:min val="8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strRef>
              <c:f>Ranks!$A$1</c:f>
              <c:strCache>
                <c:ptCount val="1"/>
                <c:pt idx="0">
                  <c:v>Drinks/week</c:v>
                </c:pt>
              </c:strCache>
            </c:strRef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3699584"/>
        <c:crosses val="autoZero"/>
        <c:crossBetween val="midCat"/>
      </c:valAx>
      <c:spPr>
        <a:solidFill>
          <a:schemeClr val="accent6">
            <a:lumMod val="20000"/>
            <a:lumOff val="80000"/>
          </a:schemeClr>
        </a:solidFill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28575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Lbl>
              <c:idx val="0"/>
              <c:layout/>
              <c:tx>
                <c:rich>
                  <a:bodyPr/>
                  <a:lstStyle/>
                  <a:p>
                    <a:fld id="{8B2A7590-00CC-400B-9CED-A6E03727B0F3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"/>
              <c:layout/>
              <c:tx>
                <c:rich>
                  <a:bodyPr/>
                  <a:lstStyle/>
                  <a:p>
                    <a:fld id="{ADABB9C2-70D7-4CA8-9304-99068D1D092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"/>
              <c:layout/>
              <c:tx>
                <c:rich>
                  <a:bodyPr/>
                  <a:lstStyle/>
                  <a:p>
                    <a:fld id="{3AD59705-A25A-4BEB-B8A4-4F7E0873976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3"/>
              <c:layout/>
              <c:tx>
                <c:rich>
                  <a:bodyPr/>
                  <a:lstStyle/>
                  <a:p>
                    <a:fld id="{AE7F0519-07F9-4815-889B-4EE0D28C728B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4"/>
              <c:layout/>
              <c:tx>
                <c:rich>
                  <a:bodyPr/>
                  <a:lstStyle/>
                  <a:p>
                    <a:fld id="{49AC2850-E64A-4238-BC19-CD65C091CE9F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5"/>
              <c:layout/>
              <c:tx>
                <c:rich>
                  <a:bodyPr/>
                  <a:lstStyle/>
                  <a:p>
                    <a:fld id="{5D556584-DF01-4213-8D7D-3D553F7421A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6"/>
              <c:layout/>
              <c:tx>
                <c:rich>
                  <a:bodyPr/>
                  <a:lstStyle/>
                  <a:p>
                    <a:fld id="{E12174A0-0CFA-466D-B67F-CAB15DF4F143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7"/>
              <c:layout/>
              <c:tx>
                <c:rich>
                  <a:bodyPr/>
                  <a:lstStyle/>
                  <a:p>
                    <a:fld id="{954DDCC7-1067-4E54-BF20-DE4569E2B3BB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8"/>
              <c:layout/>
              <c:tx>
                <c:rich>
                  <a:bodyPr/>
                  <a:lstStyle/>
                  <a:p>
                    <a:fld id="{FBDC65BF-E87E-4C73-AED9-EFE804299A7A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9"/>
              <c:layout/>
              <c:tx>
                <c:rich>
                  <a:bodyPr/>
                  <a:lstStyle/>
                  <a:p>
                    <a:fld id="{A7BA1661-B6B1-4892-A1D7-346357512140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0"/>
              <c:layout/>
              <c:tx>
                <c:rich>
                  <a:bodyPr/>
                  <a:lstStyle/>
                  <a:p>
                    <a:fld id="{88DB2F45-4895-41DE-A14C-FD974EF94AE1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1"/>
              <c:layout/>
              <c:tx>
                <c:rich>
                  <a:bodyPr/>
                  <a:lstStyle/>
                  <a:p>
                    <a:fld id="{669C387D-FCB5-41A5-82AA-9848D0EDF38B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2"/>
              <c:layout/>
              <c:tx>
                <c:rich>
                  <a:bodyPr/>
                  <a:lstStyle/>
                  <a:p>
                    <a:fld id="{091D5DF3-4D9F-4430-A15E-0DA341D267CB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3"/>
              <c:layout/>
              <c:tx>
                <c:rich>
                  <a:bodyPr/>
                  <a:lstStyle/>
                  <a:p>
                    <a:fld id="{CDA0A364-D26B-4EFB-BF35-C6E0FD69AB3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4"/>
              <c:layout/>
              <c:tx>
                <c:rich>
                  <a:bodyPr/>
                  <a:lstStyle/>
                  <a:p>
                    <a:fld id="{CF9CD7B6-0117-41D0-A618-0539CE0865DC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5"/>
              <c:layout/>
              <c:tx>
                <c:rich>
                  <a:bodyPr/>
                  <a:lstStyle/>
                  <a:p>
                    <a:fld id="{62606926-0ACD-40E8-A091-DEEED6C91A3C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6"/>
              <c:layout/>
              <c:tx>
                <c:rich>
                  <a:bodyPr/>
                  <a:lstStyle/>
                  <a:p>
                    <a:fld id="{16450CD6-236C-4B00-AF90-EE2D44682886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7"/>
              <c:layout/>
              <c:tx>
                <c:rich>
                  <a:bodyPr/>
                  <a:lstStyle/>
                  <a:p>
                    <a:fld id="{555F6B54-CF30-4029-80BD-1B49B257E8AC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8"/>
              <c:layout/>
              <c:tx>
                <c:rich>
                  <a:bodyPr/>
                  <a:lstStyle/>
                  <a:p>
                    <a:fld id="{E3DBBDD8-0C46-4028-8570-A9FF3E4D3A21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9"/>
              <c:layout/>
              <c:tx>
                <c:rich>
                  <a:bodyPr/>
                  <a:lstStyle/>
                  <a:p>
                    <a:fld id="{F6E1A55B-522C-4624-8C53-0C384584F0D0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0"/>
              <c:layout/>
              <c:tx>
                <c:rich>
                  <a:bodyPr/>
                  <a:lstStyle/>
                  <a:p>
                    <a:fld id="{34589023-8D70-4968-9E9A-55819B015CF3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1"/>
              <c:layout/>
              <c:tx>
                <c:rich>
                  <a:bodyPr/>
                  <a:lstStyle/>
                  <a:p>
                    <a:fld id="{3887BED4-2B8B-46AE-8936-C528617950E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2"/>
              <c:layout/>
              <c:tx>
                <c:rich>
                  <a:bodyPr/>
                  <a:lstStyle/>
                  <a:p>
                    <a:fld id="{EB8C01AE-7987-43A3-A253-DD952490D56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spPr>
              <a:solidFill>
                <a:sysClr val="window" lastClr="FFFFFF"/>
              </a:solidFill>
              <a:ln>
                <a:solidFill>
                  <a:sysClr val="windowText" lastClr="000000">
                    <a:lumMod val="25000"/>
                    <a:lumOff val="75000"/>
                  </a:sysClr>
                </a:solidFill>
              </a:ln>
              <a:effectLst/>
            </c:spPr>
            <c:txPr>
              <a:bodyPr rot="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wedgeRectCallout">
                    <a:avLst/>
                  </a:prstGeom>
                  <a:noFill/>
                  <a:ln>
                    <a:noFill/>
                  </a:ln>
                </c15:spPr>
                <c15:layout/>
                <c15:showDataLabelsRange val="1"/>
                <c15:showLeaderLines val="0"/>
              </c:ext>
            </c:extLst>
          </c:dLbls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exp"/>
            <c:dispRSqr val="1"/>
            <c:dispEq val="1"/>
            <c:trendlineLbl>
              <c:layout>
                <c:manualLayout>
                  <c:x val="-0.402943876303687"/>
                  <c:y val="3.598564307143489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200" b="1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Confounding!$E$5:$E$27</c:f>
              <c:numCache>
                <c:formatCode>General</c:formatCode>
                <c:ptCount val="23"/>
                <c:pt idx="0">
                  <c:v>7</c:v>
                </c:pt>
                <c:pt idx="1">
                  <c:v>16</c:v>
                </c:pt>
                <c:pt idx="2">
                  <c:v>19</c:v>
                </c:pt>
                <c:pt idx="3">
                  <c:v>22</c:v>
                </c:pt>
                <c:pt idx="4">
                  <c:v>28</c:v>
                </c:pt>
                <c:pt idx="5">
                  <c:v>18</c:v>
                </c:pt>
                <c:pt idx="6">
                  <c:v>24</c:v>
                </c:pt>
                <c:pt idx="7">
                  <c:v>35</c:v>
                </c:pt>
                <c:pt idx="8">
                  <c:v>37</c:v>
                </c:pt>
                <c:pt idx="9">
                  <c:v>33</c:v>
                </c:pt>
                <c:pt idx="10">
                  <c:v>39</c:v>
                </c:pt>
                <c:pt idx="11">
                  <c:v>39</c:v>
                </c:pt>
                <c:pt idx="12">
                  <c:v>31</c:v>
                </c:pt>
                <c:pt idx="13">
                  <c:v>31</c:v>
                </c:pt>
                <c:pt idx="14">
                  <c:v>20</c:v>
                </c:pt>
                <c:pt idx="15">
                  <c:v>27</c:v>
                </c:pt>
                <c:pt idx="16">
                  <c:v>39</c:v>
                </c:pt>
                <c:pt idx="17">
                  <c:v>33</c:v>
                </c:pt>
                <c:pt idx="18">
                  <c:v>42</c:v>
                </c:pt>
                <c:pt idx="19">
                  <c:v>44</c:v>
                </c:pt>
                <c:pt idx="20">
                  <c:v>34</c:v>
                </c:pt>
                <c:pt idx="21">
                  <c:v>25</c:v>
                </c:pt>
                <c:pt idx="22">
                  <c:v>39</c:v>
                </c:pt>
              </c:numCache>
            </c:numRef>
          </c:xVal>
          <c:yVal>
            <c:numRef>
              <c:f>Confounding!$F$5:$F$27</c:f>
              <c:numCache>
                <c:formatCode>General</c:formatCode>
                <c:ptCount val="23"/>
                <c:pt idx="0">
                  <c:v>0.5</c:v>
                </c:pt>
                <c:pt idx="1">
                  <c:v>0.9</c:v>
                </c:pt>
                <c:pt idx="2">
                  <c:v>0.9</c:v>
                </c:pt>
                <c:pt idx="3">
                  <c:v>0.2</c:v>
                </c:pt>
                <c:pt idx="4">
                  <c:v>0.9</c:v>
                </c:pt>
                <c:pt idx="5">
                  <c:v>0.8</c:v>
                </c:pt>
                <c:pt idx="6">
                  <c:v>2</c:v>
                </c:pt>
                <c:pt idx="7">
                  <c:v>2.4</c:v>
                </c:pt>
                <c:pt idx="8">
                  <c:v>2.7</c:v>
                </c:pt>
                <c:pt idx="9">
                  <c:v>2.8</c:v>
                </c:pt>
                <c:pt idx="10">
                  <c:v>3</c:v>
                </c:pt>
                <c:pt idx="11">
                  <c:v>3.2</c:v>
                </c:pt>
                <c:pt idx="12">
                  <c:v>3.2</c:v>
                </c:pt>
                <c:pt idx="13">
                  <c:v>4</c:v>
                </c:pt>
                <c:pt idx="14">
                  <c:v>4.2</c:v>
                </c:pt>
                <c:pt idx="15">
                  <c:v>4.5999999999999996</c:v>
                </c:pt>
                <c:pt idx="16">
                  <c:v>5.0999999999999996</c:v>
                </c:pt>
                <c:pt idx="17">
                  <c:v>5.8</c:v>
                </c:pt>
                <c:pt idx="18">
                  <c:v>0.7</c:v>
                </c:pt>
                <c:pt idx="19">
                  <c:v>0.6</c:v>
                </c:pt>
                <c:pt idx="20">
                  <c:v>6</c:v>
                </c:pt>
                <c:pt idx="21">
                  <c:v>6.9</c:v>
                </c:pt>
                <c:pt idx="22">
                  <c:v>7.1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Confounding!$A$5:$A$27</c15:f>
                <c15:dlblRangeCache>
                  <c:ptCount val="23"/>
                  <c:pt idx="0">
                    <c:v>Japan</c:v>
                  </c:pt>
                  <c:pt idx="1">
                    <c:v>Ceylon</c:v>
                  </c:pt>
                  <c:pt idx="2">
                    <c:v>Chile</c:v>
                  </c:pt>
                  <c:pt idx="3">
                    <c:v>Mexico</c:v>
                  </c:pt>
                  <c:pt idx="4">
                    <c:v>France</c:v>
                  </c:pt>
                  <c:pt idx="5">
                    <c:v>Italy</c:v>
                  </c:pt>
                  <c:pt idx="6">
                    <c:v>Portugal</c:v>
                  </c:pt>
                  <c:pt idx="7">
                    <c:v>Holland</c:v>
                  </c:pt>
                  <c:pt idx="8">
                    <c:v>Norway</c:v>
                  </c:pt>
                  <c:pt idx="9">
                    <c:v>W.Germany</c:v>
                  </c:pt>
                  <c:pt idx="10">
                    <c:v>Denmark</c:v>
                  </c:pt>
                  <c:pt idx="11">
                    <c:v>Sweden</c:v>
                  </c:pt>
                  <c:pt idx="12">
                    <c:v>Switserland</c:v>
                  </c:pt>
                  <c:pt idx="13">
                    <c:v>UK</c:v>
                  </c:pt>
                  <c:pt idx="14">
                    <c:v>Israel</c:v>
                  </c:pt>
                  <c:pt idx="15">
                    <c:v>Ireland</c:v>
                  </c:pt>
                  <c:pt idx="16">
                    <c:v>N.Zealand</c:v>
                  </c:pt>
                  <c:pt idx="17">
                    <c:v>Australia</c:v>
                  </c:pt>
                  <c:pt idx="18">
                    <c:v>Masai</c:v>
                  </c:pt>
                  <c:pt idx="19">
                    <c:v>Inuit</c:v>
                  </c:pt>
                  <c:pt idx="20">
                    <c:v>Canada</c:v>
                  </c:pt>
                  <c:pt idx="21">
                    <c:v>Finland</c:v>
                  </c:pt>
                  <c:pt idx="22">
                    <c:v>USA</c:v>
                  </c:pt>
                </c15:dlblRangeCache>
              </c15:datalabelsRange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axId val="519054128"/>
        <c:axId val="519055248"/>
      </c:scatterChart>
      <c:valAx>
        <c:axId val="51905412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19055248"/>
        <c:crosses val="autoZero"/>
        <c:crossBetween val="midCat"/>
      </c:valAx>
      <c:valAx>
        <c:axId val="519055248"/>
        <c:scaling>
          <c:orientation val="minMax"/>
          <c:max val="9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19054128"/>
        <c:crosses val="autoZero"/>
        <c:crossBetween val="midCat"/>
      </c:valAx>
      <c:spPr>
        <a:solidFill>
          <a:schemeClr val="accent6">
            <a:lumMod val="20000"/>
            <a:lumOff val="80000"/>
          </a:schemeClr>
        </a:solidFill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47625</xdr:colOff>
      <xdr:row>2</xdr:row>
      <xdr:rowOff>127001</xdr:rowOff>
    </xdr:from>
    <xdr:to>
      <xdr:col>16</xdr:col>
      <xdr:colOff>190500</xdr:colOff>
      <xdr:row>25</xdr:row>
      <xdr:rowOff>176893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113718</xdr:colOff>
      <xdr:row>8</xdr:row>
      <xdr:rowOff>160695</xdr:rowOff>
    </xdr:from>
    <xdr:to>
      <xdr:col>14</xdr:col>
      <xdr:colOff>517071</xdr:colOff>
      <xdr:row>13</xdr:row>
      <xdr:rowOff>136071</xdr:rowOff>
    </xdr:to>
    <xdr:sp macro="" textlink="">
      <xdr:nvSpPr>
        <xdr:cNvPr id="2" name="Rectangle 5"/>
        <xdr:cNvSpPr>
          <a:spLocks noChangeArrowheads="1"/>
        </xdr:cNvSpPr>
      </xdr:nvSpPr>
      <xdr:spPr bwMode="auto">
        <a:xfrm>
          <a:off x="8101111" y="1943231"/>
          <a:ext cx="6322460" cy="859840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54864" tIns="50292" rIns="54864" bIns="0" anchor="t" upright="1"/>
        <a:lstStyle/>
        <a:p>
          <a:pPr algn="ctr" rtl="1">
            <a:defRPr sz="1000"/>
          </a:pPr>
          <a:r>
            <a:rPr lang="en-US" sz="2600" b="1" i="0" strike="noStrike">
              <a:solidFill>
                <a:srgbClr val="FF0000"/>
              </a:solidFill>
              <a:latin typeface="Arial"/>
              <a:cs typeface="Arial"/>
            </a:rPr>
            <a:t>Systolic Blood Pressure</a:t>
          </a:r>
          <a:r>
            <a:rPr lang="en-US" sz="2600" b="1" i="0" strike="noStrike">
              <a:solidFill>
                <a:srgbClr val="000000"/>
              </a:solidFill>
              <a:latin typeface="Arial"/>
              <a:cs typeface="Arial"/>
            </a:rPr>
            <a:t> based on 6 independent variables.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57150</xdr:colOff>
      <xdr:row>2</xdr:row>
      <xdr:rowOff>123825</xdr:rowOff>
    </xdr:from>
    <xdr:to>
      <xdr:col>3</xdr:col>
      <xdr:colOff>161925</xdr:colOff>
      <xdr:row>10</xdr:row>
      <xdr:rowOff>57150</xdr:rowOff>
    </xdr:to>
    <xdr:sp macro="" textlink="">
      <xdr:nvSpPr>
        <xdr:cNvPr id="2" name="AutoShape 2"/>
        <xdr:cNvSpPr>
          <a:spLocks noChangeArrowheads="1"/>
        </xdr:cNvSpPr>
      </xdr:nvSpPr>
      <xdr:spPr bwMode="auto">
        <a:xfrm>
          <a:off x="1438275" y="447675"/>
          <a:ext cx="866775" cy="1228725"/>
        </a:xfrm>
        <a:prstGeom prst="rightArrow">
          <a:avLst>
            <a:gd name="adj1" fmla="val 67444"/>
            <a:gd name="adj2" fmla="val 25333"/>
          </a:avLst>
        </a:prstGeom>
        <a:solidFill>
          <a:srgbClr val="FFFF99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1">
            <a:defRPr sz="1000"/>
          </a:pP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rank them with RANK()</a:t>
          </a:r>
        </a:p>
      </xdr:txBody>
    </xdr:sp>
    <xdr:clientData/>
  </xdr:twoCellAnchor>
  <xdr:twoCellAnchor>
    <xdr:from>
      <xdr:col>5</xdr:col>
      <xdr:colOff>285750</xdr:colOff>
      <xdr:row>0</xdr:row>
      <xdr:rowOff>52387</xdr:rowOff>
    </xdr:from>
    <xdr:to>
      <xdr:col>11</xdr:col>
      <xdr:colOff>285750</xdr:colOff>
      <xdr:row>14</xdr:row>
      <xdr:rowOff>128587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171449</xdr:colOff>
      <xdr:row>2</xdr:row>
      <xdr:rowOff>52387</xdr:rowOff>
    </xdr:from>
    <xdr:to>
      <xdr:col>11</xdr:col>
      <xdr:colOff>257174</xdr:colOff>
      <xdr:row>26</xdr:row>
      <xdr:rowOff>171450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1"/>
  <sheetViews>
    <sheetView tabSelected="1" zoomScale="70" zoomScaleNormal="70" workbookViewId="0">
      <selection activeCell="X23" sqref="X23"/>
    </sheetView>
  </sheetViews>
  <sheetFormatPr defaultRowHeight="18" x14ac:dyDescent="0.25"/>
  <cols>
    <col min="1" max="1" width="5" style="15" bestFit="1" customWidth="1"/>
    <col min="2" max="2" width="8.21875" style="12" bestFit="1" customWidth="1"/>
    <col min="3" max="3" width="7.5546875" style="12" bestFit="1" customWidth="1"/>
    <col min="4" max="4" width="5.33203125" style="13" bestFit="1" customWidth="1"/>
    <col min="5" max="5" width="6" style="12" customWidth="1"/>
    <col min="6" max="9" width="11.44140625" style="12" customWidth="1"/>
    <col min="10" max="16384" width="8.88671875" style="12"/>
  </cols>
  <sheetData>
    <row r="1" spans="1:9" x14ac:dyDescent="0.25">
      <c r="A1" s="15" t="s">
        <v>0</v>
      </c>
      <c r="B1" s="12" t="s">
        <v>3</v>
      </c>
      <c r="C1" s="12" t="s">
        <v>2</v>
      </c>
      <c r="D1" s="13" t="s">
        <v>1</v>
      </c>
      <c r="F1" s="12" t="s">
        <v>0</v>
      </c>
      <c r="G1" s="12" t="s">
        <v>3</v>
      </c>
      <c r="H1" s="12" t="s">
        <v>2</v>
      </c>
      <c r="I1" s="14" t="s">
        <v>1</v>
      </c>
    </row>
    <row r="2" spans="1:9" x14ac:dyDescent="0.25">
      <c r="A2" s="15">
        <v>55</v>
      </c>
      <c r="B2" s="14">
        <v>1.63</v>
      </c>
      <c r="C2" s="14">
        <v>1.3599999999999999</v>
      </c>
      <c r="D2" s="13">
        <v>2.83</v>
      </c>
      <c r="F2" s="11">
        <f t="shared" ref="F2:I2" si="0">CORREL(A2:A41,$D$2:$D$41)</f>
        <v>-0.97984121435868365</v>
      </c>
      <c r="G2" s="11">
        <f t="shared" si="0"/>
        <v>0.2608536187706732</v>
      </c>
      <c r="H2" s="11">
        <f t="shared" si="0"/>
        <v>0.69232855448421582</v>
      </c>
      <c r="I2" s="11">
        <f t="shared" si="0"/>
        <v>1.0000000000000002</v>
      </c>
    </row>
    <row r="3" spans="1:9" x14ac:dyDescent="0.25">
      <c r="A3" s="15">
        <v>55</v>
      </c>
      <c r="B3" s="14">
        <v>1.84</v>
      </c>
      <c r="C3" s="14">
        <v>1.41</v>
      </c>
      <c r="D3" s="13">
        <v>2.67</v>
      </c>
    </row>
    <row r="4" spans="1:9" x14ac:dyDescent="0.25">
      <c r="A4" s="15">
        <v>59</v>
      </c>
      <c r="B4" s="14">
        <v>1.8</v>
      </c>
      <c r="C4" s="14">
        <v>1.41</v>
      </c>
      <c r="D4" s="13">
        <v>2.8</v>
      </c>
    </row>
    <row r="5" spans="1:9" x14ac:dyDescent="0.25">
      <c r="A5" s="15">
        <v>44</v>
      </c>
      <c r="B5" s="14">
        <v>1.53</v>
      </c>
      <c r="C5" s="14">
        <v>1.5</v>
      </c>
      <c r="D5" s="13">
        <v>3.21</v>
      </c>
    </row>
    <row r="6" spans="1:9" x14ac:dyDescent="0.25">
      <c r="A6" s="15">
        <v>37</v>
      </c>
      <c r="B6" s="14">
        <v>1.5</v>
      </c>
      <c r="C6" s="14">
        <v>1.54</v>
      </c>
      <c r="D6" s="13">
        <v>3.32</v>
      </c>
    </row>
    <row r="7" spans="1:9" x14ac:dyDescent="0.25">
      <c r="A7" s="15">
        <v>50</v>
      </c>
      <c r="B7" s="14">
        <v>1.57</v>
      </c>
      <c r="C7" s="14">
        <v>1.54</v>
      </c>
      <c r="D7" s="13">
        <v>2.87</v>
      </c>
    </row>
    <row r="8" spans="1:9" x14ac:dyDescent="0.25">
      <c r="A8" s="15">
        <v>48</v>
      </c>
      <c r="B8" s="14">
        <v>1.9</v>
      </c>
      <c r="C8" s="14">
        <v>1.55</v>
      </c>
      <c r="D8" s="13">
        <v>3.01</v>
      </c>
    </row>
    <row r="9" spans="1:9" x14ac:dyDescent="0.25">
      <c r="A9" s="15">
        <v>42</v>
      </c>
      <c r="B9" s="14">
        <v>1.63</v>
      </c>
      <c r="C9" s="14">
        <v>1.56</v>
      </c>
      <c r="D9" s="13">
        <v>3.21</v>
      </c>
    </row>
    <row r="10" spans="1:9" x14ac:dyDescent="0.25">
      <c r="A10" s="15">
        <v>45</v>
      </c>
      <c r="B10" s="14">
        <v>1.89</v>
      </c>
      <c r="C10" s="14">
        <v>1.56</v>
      </c>
      <c r="D10" s="13">
        <v>2.96</v>
      </c>
    </row>
    <row r="11" spans="1:9" x14ac:dyDescent="0.25">
      <c r="A11" s="15">
        <v>42</v>
      </c>
      <c r="B11" s="14">
        <v>1.73</v>
      </c>
      <c r="C11" s="14">
        <v>1.56</v>
      </c>
      <c r="D11" s="13">
        <v>3.22</v>
      </c>
    </row>
    <row r="12" spans="1:9" x14ac:dyDescent="0.25">
      <c r="A12" s="15">
        <v>40</v>
      </c>
      <c r="B12" s="14">
        <v>1.5</v>
      </c>
      <c r="C12" s="14">
        <v>1.57</v>
      </c>
      <c r="D12" s="13">
        <v>3.21</v>
      </c>
    </row>
    <row r="13" spans="1:9" x14ac:dyDescent="0.25">
      <c r="A13" s="15">
        <v>26</v>
      </c>
      <c r="B13" s="14">
        <v>1.73</v>
      </c>
      <c r="C13" s="14">
        <v>1.57</v>
      </c>
      <c r="D13" s="13">
        <v>3.56</v>
      </c>
    </row>
    <row r="14" spans="1:9" x14ac:dyDescent="0.25">
      <c r="A14" s="15">
        <v>55</v>
      </c>
      <c r="B14" s="14">
        <v>1.56</v>
      </c>
      <c r="C14" s="14">
        <v>1.5799999999999998</v>
      </c>
      <c r="D14" s="13">
        <v>2.77</v>
      </c>
    </row>
    <row r="15" spans="1:9" x14ac:dyDescent="0.25">
      <c r="A15" s="15">
        <v>45</v>
      </c>
      <c r="B15" s="14">
        <v>1.73</v>
      </c>
      <c r="C15" s="14">
        <v>1.5899999999999999</v>
      </c>
      <c r="D15" s="13">
        <v>3.05</v>
      </c>
    </row>
    <row r="16" spans="1:9" x14ac:dyDescent="0.25">
      <c r="A16" s="15">
        <v>52</v>
      </c>
      <c r="B16" s="14">
        <v>1.92</v>
      </c>
      <c r="C16" s="14">
        <v>1.5999999999999999</v>
      </c>
      <c r="D16" s="13">
        <v>2.82</v>
      </c>
    </row>
    <row r="17" spans="1:4" x14ac:dyDescent="0.25">
      <c r="A17" s="15">
        <v>53</v>
      </c>
      <c r="B17" s="14">
        <v>1.66</v>
      </c>
      <c r="C17" s="14">
        <v>1.41</v>
      </c>
      <c r="D17" s="13">
        <v>2.95</v>
      </c>
    </row>
    <row r="18" spans="1:4" x14ac:dyDescent="0.25">
      <c r="A18" s="15">
        <v>56</v>
      </c>
      <c r="B18" s="14">
        <v>1.64</v>
      </c>
      <c r="C18" s="14">
        <v>1.41</v>
      </c>
      <c r="D18" s="13">
        <v>2.74</v>
      </c>
    </row>
    <row r="19" spans="1:4" x14ac:dyDescent="0.25">
      <c r="A19" s="15">
        <v>44</v>
      </c>
      <c r="B19" s="14">
        <v>1.66</v>
      </c>
      <c r="C19" s="14">
        <v>1.46</v>
      </c>
      <c r="D19" s="13">
        <v>3.14</v>
      </c>
    </row>
    <row r="20" spans="1:4" x14ac:dyDescent="0.25">
      <c r="A20" s="15">
        <v>53</v>
      </c>
      <c r="B20" s="14">
        <v>1.88</v>
      </c>
      <c r="C20" s="14">
        <v>1.51</v>
      </c>
      <c r="D20" s="13">
        <v>2.82</v>
      </c>
    </row>
    <row r="21" spans="1:4" x14ac:dyDescent="0.25">
      <c r="A21" s="15">
        <v>36</v>
      </c>
      <c r="B21" s="14">
        <v>1.78</v>
      </c>
      <c r="C21" s="14">
        <v>1.54</v>
      </c>
      <c r="D21" s="13">
        <v>3.39</v>
      </c>
    </row>
    <row r="22" spans="1:4" x14ac:dyDescent="0.25">
      <c r="A22" s="15">
        <v>27</v>
      </c>
      <c r="B22" s="14">
        <v>1.95</v>
      </c>
      <c r="C22" s="14">
        <v>1.56</v>
      </c>
      <c r="D22" s="13">
        <v>3.62</v>
      </c>
    </row>
    <row r="23" spans="1:4" x14ac:dyDescent="0.25">
      <c r="A23" s="15">
        <v>46</v>
      </c>
      <c r="B23" s="14">
        <v>1.71</v>
      </c>
      <c r="C23" s="14">
        <v>1.56</v>
      </c>
      <c r="D23" s="13">
        <v>2.98</v>
      </c>
    </row>
    <row r="24" spans="1:4" x14ac:dyDescent="0.25">
      <c r="A24" s="15">
        <v>46</v>
      </c>
      <c r="B24" s="14">
        <v>1.78</v>
      </c>
      <c r="C24" s="14">
        <v>1.57</v>
      </c>
      <c r="D24" s="13">
        <v>3.05</v>
      </c>
    </row>
    <row r="25" spans="1:4" x14ac:dyDescent="0.25">
      <c r="A25" s="15">
        <v>35</v>
      </c>
      <c r="B25" s="14">
        <v>1.71</v>
      </c>
      <c r="C25" s="14">
        <v>1.6</v>
      </c>
      <c r="D25" s="13">
        <v>3.41</v>
      </c>
    </row>
    <row r="26" spans="1:4" x14ac:dyDescent="0.25">
      <c r="A26" s="15">
        <v>31</v>
      </c>
      <c r="B26" s="14">
        <v>1.98</v>
      </c>
      <c r="C26" s="14">
        <v>1.65</v>
      </c>
      <c r="D26" s="13">
        <v>3.44</v>
      </c>
    </row>
    <row r="27" spans="1:4" x14ac:dyDescent="0.25">
      <c r="A27" s="15">
        <v>23</v>
      </c>
      <c r="B27" s="14">
        <v>1.77</v>
      </c>
      <c r="C27" s="14">
        <v>1.67</v>
      </c>
      <c r="D27" s="13">
        <v>3.73</v>
      </c>
    </row>
    <row r="28" spans="1:4" x14ac:dyDescent="0.25">
      <c r="A28" s="15">
        <v>36</v>
      </c>
      <c r="B28" s="14">
        <v>1.71</v>
      </c>
      <c r="C28" s="14">
        <v>1.73</v>
      </c>
      <c r="D28" s="13">
        <v>3.3</v>
      </c>
    </row>
    <row r="29" spans="1:4" x14ac:dyDescent="0.25">
      <c r="A29" s="15">
        <v>35</v>
      </c>
      <c r="B29" s="14">
        <v>1.79</v>
      </c>
      <c r="C29" s="14">
        <v>1.73</v>
      </c>
      <c r="D29" s="13">
        <v>3.55</v>
      </c>
    </row>
    <row r="30" spans="1:4" x14ac:dyDescent="0.25">
      <c r="A30" s="15">
        <v>27</v>
      </c>
      <c r="B30" s="14">
        <v>1.51</v>
      </c>
      <c r="C30" s="14">
        <v>1.74</v>
      </c>
      <c r="D30" s="13">
        <v>3.67</v>
      </c>
    </row>
    <row r="31" spans="1:4" x14ac:dyDescent="0.25">
      <c r="A31" s="15">
        <v>57</v>
      </c>
      <c r="B31" s="14">
        <v>1.54</v>
      </c>
      <c r="C31" s="14">
        <v>1.74</v>
      </c>
      <c r="D31" s="13">
        <v>2.66</v>
      </c>
    </row>
    <row r="32" spans="1:4" x14ac:dyDescent="0.25">
      <c r="A32" s="15">
        <v>37</v>
      </c>
      <c r="B32" s="14">
        <v>1.93</v>
      </c>
      <c r="C32" s="14">
        <v>1.75</v>
      </c>
      <c r="D32" s="13">
        <v>3.28</v>
      </c>
    </row>
    <row r="33" spans="1:4" x14ac:dyDescent="0.25">
      <c r="A33" s="15">
        <v>28</v>
      </c>
      <c r="B33" s="14">
        <v>1.99</v>
      </c>
      <c r="C33" s="14">
        <v>1.75</v>
      </c>
      <c r="D33" s="13">
        <v>3.63</v>
      </c>
    </row>
    <row r="34" spans="1:4" x14ac:dyDescent="0.25">
      <c r="A34" s="15">
        <v>23</v>
      </c>
      <c r="B34" s="14">
        <v>1.96</v>
      </c>
      <c r="C34" s="14">
        <v>1.77</v>
      </c>
      <c r="D34" s="13">
        <v>3.73</v>
      </c>
    </row>
    <row r="35" spans="1:4" x14ac:dyDescent="0.25">
      <c r="A35" s="15">
        <v>21</v>
      </c>
      <c r="B35" s="14">
        <v>1.73</v>
      </c>
      <c r="C35" s="14">
        <v>1.78</v>
      </c>
      <c r="D35" s="13">
        <v>3.77</v>
      </c>
    </row>
    <row r="36" spans="1:4" x14ac:dyDescent="0.25">
      <c r="A36" s="15">
        <v>40</v>
      </c>
      <c r="B36" s="14">
        <v>1.79</v>
      </c>
      <c r="C36" s="14">
        <v>1.78</v>
      </c>
      <c r="D36" s="13">
        <v>3.38</v>
      </c>
    </row>
    <row r="37" spans="1:4" x14ac:dyDescent="0.25">
      <c r="A37" s="15">
        <v>30</v>
      </c>
      <c r="B37" s="14">
        <v>1.98</v>
      </c>
      <c r="C37" s="14">
        <v>1.82</v>
      </c>
      <c r="D37" s="13">
        <v>3.46</v>
      </c>
    </row>
    <row r="38" spans="1:4" x14ac:dyDescent="0.25">
      <c r="A38" s="15">
        <v>24</v>
      </c>
      <c r="B38" s="14">
        <v>1.74</v>
      </c>
      <c r="C38" s="14">
        <v>1.91</v>
      </c>
      <c r="D38" s="13">
        <v>3.77</v>
      </c>
    </row>
    <row r="39" spans="1:4" x14ac:dyDescent="0.25">
      <c r="A39" s="15">
        <v>30</v>
      </c>
      <c r="B39" s="14">
        <v>1.72</v>
      </c>
      <c r="C39" s="14">
        <v>1.91</v>
      </c>
      <c r="D39" s="13">
        <v>3.6</v>
      </c>
    </row>
    <row r="40" spans="1:4" x14ac:dyDescent="0.25">
      <c r="A40" s="15">
        <v>31</v>
      </c>
      <c r="B40" s="14">
        <v>1.99</v>
      </c>
      <c r="C40" s="14">
        <v>1.91</v>
      </c>
      <c r="D40" s="13">
        <v>3.46</v>
      </c>
    </row>
    <row r="41" spans="1:4" x14ac:dyDescent="0.25">
      <c r="A41" s="15">
        <v>22</v>
      </c>
      <c r="B41" s="14">
        <v>1.87</v>
      </c>
      <c r="C41" s="14">
        <v>1.95</v>
      </c>
      <c r="D41" s="13">
        <v>3.71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P56"/>
  <sheetViews>
    <sheetView zoomScale="70" zoomScaleNormal="70" workbookViewId="0">
      <selection activeCell="J17" sqref="J17"/>
    </sheetView>
  </sheetViews>
  <sheetFormatPr defaultRowHeight="12.75" x14ac:dyDescent="0.2"/>
  <cols>
    <col min="1" max="1" width="11.6640625" style="1" bestFit="1" customWidth="1"/>
    <col min="2" max="2" width="12.6640625" style="1" bestFit="1" customWidth="1"/>
    <col min="3" max="3" width="8.109375" style="1" bestFit="1" customWidth="1"/>
    <col min="4" max="4" width="10" style="1" bestFit="1" customWidth="1"/>
    <col min="5" max="5" width="10.44140625" style="1" bestFit="1" customWidth="1"/>
    <col min="6" max="6" width="6.21875" style="1" bestFit="1" customWidth="1"/>
    <col min="7" max="7" width="11.21875" style="1" bestFit="1" customWidth="1"/>
    <col min="8" max="8" width="8.88671875" style="1"/>
    <col min="9" max="15" width="13.77734375" style="1" customWidth="1"/>
    <col min="16" max="255" width="8.88671875" style="1"/>
    <col min="256" max="256" width="14" style="1" bestFit="1" customWidth="1"/>
    <col min="257" max="257" width="14.5546875" style="1" bestFit="1" customWidth="1"/>
    <col min="258" max="258" width="9.88671875" style="1" bestFit="1" customWidth="1"/>
    <col min="259" max="259" width="12.33203125" style="1" bestFit="1" customWidth="1"/>
    <col min="260" max="260" width="11.77734375" style="1" bestFit="1" customWidth="1"/>
    <col min="261" max="261" width="8.21875" style="1" customWidth="1"/>
    <col min="262" max="262" width="13.77734375" style="1" bestFit="1" customWidth="1"/>
    <col min="263" max="511" width="8.88671875" style="1"/>
    <col min="512" max="512" width="14" style="1" bestFit="1" customWidth="1"/>
    <col min="513" max="513" width="14.5546875" style="1" bestFit="1" customWidth="1"/>
    <col min="514" max="514" width="9.88671875" style="1" bestFit="1" customWidth="1"/>
    <col min="515" max="515" width="12.33203125" style="1" bestFit="1" customWidth="1"/>
    <col min="516" max="516" width="11.77734375" style="1" bestFit="1" customWidth="1"/>
    <col min="517" max="517" width="8.21875" style="1" customWidth="1"/>
    <col min="518" max="518" width="13.77734375" style="1" bestFit="1" customWidth="1"/>
    <col min="519" max="767" width="8.88671875" style="1"/>
    <col min="768" max="768" width="14" style="1" bestFit="1" customWidth="1"/>
    <col min="769" max="769" width="14.5546875" style="1" bestFit="1" customWidth="1"/>
    <col min="770" max="770" width="9.88671875" style="1" bestFit="1" customWidth="1"/>
    <col min="771" max="771" width="12.33203125" style="1" bestFit="1" customWidth="1"/>
    <col min="772" max="772" width="11.77734375" style="1" bestFit="1" customWidth="1"/>
    <col min="773" max="773" width="8.21875" style="1" customWidth="1"/>
    <col min="774" max="774" width="13.77734375" style="1" bestFit="1" customWidth="1"/>
    <col min="775" max="1023" width="8.88671875" style="1"/>
    <col min="1024" max="1024" width="14" style="1" bestFit="1" customWidth="1"/>
    <col min="1025" max="1025" width="14.5546875" style="1" bestFit="1" customWidth="1"/>
    <col min="1026" max="1026" width="9.88671875" style="1" bestFit="1" customWidth="1"/>
    <col min="1027" max="1027" width="12.33203125" style="1" bestFit="1" customWidth="1"/>
    <col min="1028" max="1028" width="11.77734375" style="1" bestFit="1" customWidth="1"/>
    <col min="1029" max="1029" width="8.21875" style="1" customWidth="1"/>
    <col min="1030" max="1030" width="13.77734375" style="1" bestFit="1" customWidth="1"/>
    <col min="1031" max="1279" width="8.88671875" style="1"/>
    <col min="1280" max="1280" width="14" style="1" bestFit="1" customWidth="1"/>
    <col min="1281" max="1281" width="14.5546875" style="1" bestFit="1" customWidth="1"/>
    <col min="1282" max="1282" width="9.88671875" style="1" bestFit="1" customWidth="1"/>
    <col min="1283" max="1283" width="12.33203125" style="1" bestFit="1" customWidth="1"/>
    <col min="1284" max="1284" width="11.77734375" style="1" bestFit="1" customWidth="1"/>
    <col min="1285" max="1285" width="8.21875" style="1" customWidth="1"/>
    <col min="1286" max="1286" width="13.77734375" style="1" bestFit="1" customWidth="1"/>
    <col min="1287" max="1535" width="8.88671875" style="1"/>
    <col min="1536" max="1536" width="14" style="1" bestFit="1" customWidth="1"/>
    <col min="1537" max="1537" width="14.5546875" style="1" bestFit="1" customWidth="1"/>
    <col min="1538" max="1538" width="9.88671875" style="1" bestFit="1" customWidth="1"/>
    <col min="1539" max="1539" width="12.33203125" style="1" bestFit="1" customWidth="1"/>
    <col min="1540" max="1540" width="11.77734375" style="1" bestFit="1" customWidth="1"/>
    <col min="1541" max="1541" width="8.21875" style="1" customWidth="1"/>
    <col min="1542" max="1542" width="13.77734375" style="1" bestFit="1" customWidth="1"/>
    <col min="1543" max="1791" width="8.88671875" style="1"/>
    <col min="1792" max="1792" width="14" style="1" bestFit="1" customWidth="1"/>
    <col min="1793" max="1793" width="14.5546875" style="1" bestFit="1" customWidth="1"/>
    <col min="1794" max="1794" width="9.88671875" style="1" bestFit="1" customWidth="1"/>
    <col min="1795" max="1795" width="12.33203125" style="1" bestFit="1" customWidth="1"/>
    <col min="1796" max="1796" width="11.77734375" style="1" bestFit="1" customWidth="1"/>
    <col min="1797" max="1797" width="8.21875" style="1" customWidth="1"/>
    <col min="1798" max="1798" width="13.77734375" style="1" bestFit="1" customWidth="1"/>
    <col min="1799" max="2047" width="8.88671875" style="1"/>
    <col min="2048" max="2048" width="14" style="1" bestFit="1" customWidth="1"/>
    <col min="2049" max="2049" width="14.5546875" style="1" bestFit="1" customWidth="1"/>
    <col min="2050" max="2050" width="9.88671875" style="1" bestFit="1" customWidth="1"/>
    <col min="2051" max="2051" width="12.33203125" style="1" bestFit="1" customWidth="1"/>
    <col min="2052" max="2052" width="11.77734375" style="1" bestFit="1" customWidth="1"/>
    <col min="2053" max="2053" width="8.21875" style="1" customWidth="1"/>
    <col min="2054" max="2054" width="13.77734375" style="1" bestFit="1" customWidth="1"/>
    <col min="2055" max="2303" width="8.88671875" style="1"/>
    <col min="2304" max="2304" width="14" style="1" bestFit="1" customWidth="1"/>
    <col min="2305" max="2305" width="14.5546875" style="1" bestFit="1" customWidth="1"/>
    <col min="2306" max="2306" width="9.88671875" style="1" bestFit="1" customWidth="1"/>
    <col min="2307" max="2307" width="12.33203125" style="1" bestFit="1" customWidth="1"/>
    <col min="2308" max="2308" width="11.77734375" style="1" bestFit="1" customWidth="1"/>
    <col min="2309" max="2309" width="8.21875" style="1" customWidth="1"/>
    <col min="2310" max="2310" width="13.77734375" style="1" bestFit="1" customWidth="1"/>
    <col min="2311" max="2559" width="8.88671875" style="1"/>
    <col min="2560" max="2560" width="14" style="1" bestFit="1" customWidth="1"/>
    <col min="2561" max="2561" width="14.5546875" style="1" bestFit="1" customWidth="1"/>
    <col min="2562" max="2562" width="9.88671875" style="1" bestFit="1" customWidth="1"/>
    <col min="2563" max="2563" width="12.33203125" style="1" bestFit="1" customWidth="1"/>
    <col min="2564" max="2564" width="11.77734375" style="1" bestFit="1" customWidth="1"/>
    <col min="2565" max="2565" width="8.21875" style="1" customWidth="1"/>
    <col min="2566" max="2566" width="13.77734375" style="1" bestFit="1" customWidth="1"/>
    <col min="2567" max="2815" width="8.88671875" style="1"/>
    <col min="2816" max="2816" width="14" style="1" bestFit="1" customWidth="1"/>
    <col min="2817" max="2817" width="14.5546875" style="1" bestFit="1" customWidth="1"/>
    <col min="2818" max="2818" width="9.88671875" style="1" bestFit="1" customWidth="1"/>
    <col min="2819" max="2819" width="12.33203125" style="1" bestFit="1" customWidth="1"/>
    <col min="2820" max="2820" width="11.77734375" style="1" bestFit="1" customWidth="1"/>
    <col min="2821" max="2821" width="8.21875" style="1" customWidth="1"/>
    <col min="2822" max="2822" width="13.77734375" style="1" bestFit="1" customWidth="1"/>
    <col min="2823" max="3071" width="8.88671875" style="1"/>
    <col min="3072" max="3072" width="14" style="1" bestFit="1" customWidth="1"/>
    <col min="3073" max="3073" width="14.5546875" style="1" bestFit="1" customWidth="1"/>
    <col min="3074" max="3074" width="9.88671875" style="1" bestFit="1" customWidth="1"/>
    <col min="3075" max="3075" width="12.33203125" style="1" bestFit="1" customWidth="1"/>
    <col min="3076" max="3076" width="11.77734375" style="1" bestFit="1" customWidth="1"/>
    <col min="3077" max="3077" width="8.21875" style="1" customWidth="1"/>
    <col min="3078" max="3078" width="13.77734375" style="1" bestFit="1" customWidth="1"/>
    <col min="3079" max="3327" width="8.88671875" style="1"/>
    <col min="3328" max="3328" width="14" style="1" bestFit="1" customWidth="1"/>
    <col min="3329" max="3329" width="14.5546875" style="1" bestFit="1" customWidth="1"/>
    <col min="3330" max="3330" width="9.88671875" style="1" bestFit="1" customWidth="1"/>
    <col min="3331" max="3331" width="12.33203125" style="1" bestFit="1" customWidth="1"/>
    <col min="3332" max="3332" width="11.77734375" style="1" bestFit="1" customWidth="1"/>
    <col min="3333" max="3333" width="8.21875" style="1" customWidth="1"/>
    <col min="3334" max="3334" width="13.77734375" style="1" bestFit="1" customWidth="1"/>
    <col min="3335" max="3583" width="8.88671875" style="1"/>
    <col min="3584" max="3584" width="14" style="1" bestFit="1" customWidth="1"/>
    <col min="3585" max="3585" width="14.5546875" style="1" bestFit="1" customWidth="1"/>
    <col min="3586" max="3586" width="9.88671875" style="1" bestFit="1" customWidth="1"/>
    <col min="3587" max="3587" width="12.33203125" style="1" bestFit="1" customWidth="1"/>
    <col min="3588" max="3588" width="11.77734375" style="1" bestFit="1" customWidth="1"/>
    <col min="3589" max="3589" width="8.21875" style="1" customWidth="1"/>
    <col min="3590" max="3590" width="13.77734375" style="1" bestFit="1" customWidth="1"/>
    <col min="3591" max="3839" width="8.88671875" style="1"/>
    <col min="3840" max="3840" width="14" style="1" bestFit="1" customWidth="1"/>
    <col min="3841" max="3841" width="14.5546875" style="1" bestFit="1" customWidth="1"/>
    <col min="3842" max="3842" width="9.88671875" style="1" bestFit="1" customWidth="1"/>
    <col min="3843" max="3843" width="12.33203125" style="1" bestFit="1" customWidth="1"/>
    <col min="3844" max="3844" width="11.77734375" style="1" bestFit="1" customWidth="1"/>
    <col min="3845" max="3845" width="8.21875" style="1" customWidth="1"/>
    <col min="3846" max="3846" width="13.77734375" style="1" bestFit="1" customWidth="1"/>
    <col min="3847" max="4095" width="8.88671875" style="1"/>
    <col min="4096" max="4096" width="14" style="1" bestFit="1" customWidth="1"/>
    <col min="4097" max="4097" width="14.5546875" style="1" bestFit="1" customWidth="1"/>
    <col min="4098" max="4098" width="9.88671875" style="1" bestFit="1" customWidth="1"/>
    <col min="4099" max="4099" width="12.33203125" style="1" bestFit="1" customWidth="1"/>
    <col min="4100" max="4100" width="11.77734375" style="1" bestFit="1" customWidth="1"/>
    <col min="4101" max="4101" width="8.21875" style="1" customWidth="1"/>
    <col min="4102" max="4102" width="13.77734375" style="1" bestFit="1" customWidth="1"/>
    <col min="4103" max="4351" width="8.88671875" style="1"/>
    <col min="4352" max="4352" width="14" style="1" bestFit="1" customWidth="1"/>
    <col min="4353" max="4353" width="14.5546875" style="1" bestFit="1" customWidth="1"/>
    <col min="4354" max="4354" width="9.88671875" style="1" bestFit="1" customWidth="1"/>
    <col min="4355" max="4355" width="12.33203125" style="1" bestFit="1" customWidth="1"/>
    <col min="4356" max="4356" width="11.77734375" style="1" bestFit="1" customWidth="1"/>
    <col min="4357" max="4357" width="8.21875" style="1" customWidth="1"/>
    <col min="4358" max="4358" width="13.77734375" style="1" bestFit="1" customWidth="1"/>
    <col min="4359" max="4607" width="8.88671875" style="1"/>
    <col min="4608" max="4608" width="14" style="1" bestFit="1" customWidth="1"/>
    <col min="4609" max="4609" width="14.5546875" style="1" bestFit="1" customWidth="1"/>
    <col min="4610" max="4610" width="9.88671875" style="1" bestFit="1" customWidth="1"/>
    <col min="4611" max="4611" width="12.33203125" style="1" bestFit="1" customWidth="1"/>
    <col min="4612" max="4612" width="11.77734375" style="1" bestFit="1" customWidth="1"/>
    <col min="4613" max="4613" width="8.21875" style="1" customWidth="1"/>
    <col min="4614" max="4614" width="13.77734375" style="1" bestFit="1" customWidth="1"/>
    <col min="4615" max="4863" width="8.88671875" style="1"/>
    <col min="4864" max="4864" width="14" style="1" bestFit="1" customWidth="1"/>
    <col min="4865" max="4865" width="14.5546875" style="1" bestFit="1" customWidth="1"/>
    <col min="4866" max="4866" width="9.88671875" style="1" bestFit="1" customWidth="1"/>
    <col min="4867" max="4867" width="12.33203125" style="1" bestFit="1" customWidth="1"/>
    <col min="4868" max="4868" width="11.77734375" style="1" bestFit="1" customWidth="1"/>
    <col min="4869" max="4869" width="8.21875" style="1" customWidth="1"/>
    <col min="4870" max="4870" width="13.77734375" style="1" bestFit="1" customWidth="1"/>
    <col min="4871" max="5119" width="8.88671875" style="1"/>
    <col min="5120" max="5120" width="14" style="1" bestFit="1" customWidth="1"/>
    <col min="5121" max="5121" width="14.5546875" style="1" bestFit="1" customWidth="1"/>
    <col min="5122" max="5122" width="9.88671875" style="1" bestFit="1" customWidth="1"/>
    <col min="5123" max="5123" width="12.33203125" style="1" bestFit="1" customWidth="1"/>
    <col min="5124" max="5124" width="11.77734375" style="1" bestFit="1" customWidth="1"/>
    <col min="5125" max="5125" width="8.21875" style="1" customWidth="1"/>
    <col min="5126" max="5126" width="13.77734375" style="1" bestFit="1" customWidth="1"/>
    <col min="5127" max="5375" width="8.88671875" style="1"/>
    <col min="5376" max="5376" width="14" style="1" bestFit="1" customWidth="1"/>
    <col min="5377" max="5377" width="14.5546875" style="1" bestFit="1" customWidth="1"/>
    <col min="5378" max="5378" width="9.88671875" style="1" bestFit="1" customWidth="1"/>
    <col min="5379" max="5379" width="12.33203125" style="1" bestFit="1" customWidth="1"/>
    <col min="5380" max="5380" width="11.77734375" style="1" bestFit="1" customWidth="1"/>
    <col min="5381" max="5381" width="8.21875" style="1" customWidth="1"/>
    <col min="5382" max="5382" width="13.77734375" style="1" bestFit="1" customWidth="1"/>
    <col min="5383" max="5631" width="8.88671875" style="1"/>
    <col min="5632" max="5632" width="14" style="1" bestFit="1" customWidth="1"/>
    <col min="5633" max="5633" width="14.5546875" style="1" bestFit="1" customWidth="1"/>
    <col min="5634" max="5634" width="9.88671875" style="1" bestFit="1" customWidth="1"/>
    <col min="5635" max="5635" width="12.33203125" style="1" bestFit="1" customWidth="1"/>
    <col min="5636" max="5636" width="11.77734375" style="1" bestFit="1" customWidth="1"/>
    <col min="5637" max="5637" width="8.21875" style="1" customWidth="1"/>
    <col min="5638" max="5638" width="13.77734375" style="1" bestFit="1" customWidth="1"/>
    <col min="5639" max="5887" width="8.88671875" style="1"/>
    <col min="5888" max="5888" width="14" style="1" bestFit="1" customWidth="1"/>
    <col min="5889" max="5889" width="14.5546875" style="1" bestFit="1" customWidth="1"/>
    <col min="5890" max="5890" width="9.88671875" style="1" bestFit="1" customWidth="1"/>
    <col min="5891" max="5891" width="12.33203125" style="1" bestFit="1" customWidth="1"/>
    <col min="5892" max="5892" width="11.77734375" style="1" bestFit="1" customWidth="1"/>
    <col min="5893" max="5893" width="8.21875" style="1" customWidth="1"/>
    <col min="5894" max="5894" width="13.77734375" style="1" bestFit="1" customWidth="1"/>
    <col min="5895" max="6143" width="8.88671875" style="1"/>
    <col min="6144" max="6144" width="14" style="1" bestFit="1" customWidth="1"/>
    <col min="6145" max="6145" width="14.5546875" style="1" bestFit="1" customWidth="1"/>
    <col min="6146" max="6146" width="9.88671875" style="1" bestFit="1" customWidth="1"/>
    <col min="6147" max="6147" width="12.33203125" style="1" bestFit="1" customWidth="1"/>
    <col min="6148" max="6148" width="11.77734375" style="1" bestFit="1" customWidth="1"/>
    <col min="6149" max="6149" width="8.21875" style="1" customWidth="1"/>
    <col min="6150" max="6150" width="13.77734375" style="1" bestFit="1" customWidth="1"/>
    <col min="6151" max="6399" width="8.88671875" style="1"/>
    <col min="6400" max="6400" width="14" style="1" bestFit="1" customWidth="1"/>
    <col min="6401" max="6401" width="14.5546875" style="1" bestFit="1" customWidth="1"/>
    <col min="6402" max="6402" width="9.88671875" style="1" bestFit="1" customWidth="1"/>
    <col min="6403" max="6403" width="12.33203125" style="1" bestFit="1" customWidth="1"/>
    <col min="6404" max="6404" width="11.77734375" style="1" bestFit="1" customWidth="1"/>
    <col min="6405" max="6405" width="8.21875" style="1" customWidth="1"/>
    <col min="6406" max="6406" width="13.77734375" style="1" bestFit="1" customWidth="1"/>
    <col min="6407" max="6655" width="8.88671875" style="1"/>
    <col min="6656" max="6656" width="14" style="1" bestFit="1" customWidth="1"/>
    <col min="6657" max="6657" width="14.5546875" style="1" bestFit="1" customWidth="1"/>
    <col min="6658" max="6658" width="9.88671875" style="1" bestFit="1" customWidth="1"/>
    <col min="6659" max="6659" width="12.33203125" style="1" bestFit="1" customWidth="1"/>
    <col min="6660" max="6660" width="11.77734375" style="1" bestFit="1" customWidth="1"/>
    <col min="6661" max="6661" width="8.21875" style="1" customWidth="1"/>
    <col min="6662" max="6662" width="13.77734375" style="1" bestFit="1" customWidth="1"/>
    <col min="6663" max="6911" width="8.88671875" style="1"/>
    <col min="6912" max="6912" width="14" style="1" bestFit="1" customWidth="1"/>
    <col min="6913" max="6913" width="14.5546875" style="1" bestFit="1" customWidth="1"/>
    <col min="6914" max="6914" width="9.88671875" style="1" bestFit="1" customWidth="1"/>
    <col min="6915" max="6915" width="12.33203125" style="1" bestFit="1" customWidth="1"/>
    <col min="6916" max="6916" width="11.77734375" style="1" bestFit="1" customWidth="1"/>
    <col min="6917" max="6917" width="8.21875" style="1" customWidth="1"/>
    <col min="6918" max="6918" width="13.77734375" style="1" bestFit="1" customWidth="1"/>
    <col min="6919" max="7167" width="8.88671875" style="1"/>
    <col min="7168" max="7168" width="14" style="1" bestFit="1" customWidth="1"/>
    <col min="7169" max="7169" width="14.5546875" style="1" bestFit="1" customWidth="1"/>
    <col min="7170" max="7170" width="9.88671875" style="1" bestFit="1" customWidth="1"/>
    <col min="7171" max="7171" width="12.33203125" style="1" bestFit="1" customWidth="1"/>
    <col min="7172" max="7172" width="11.77734375" style="1" bestFit="1" customWidth="1"/>
    <col min="7173" max="7173" width="8.21875" style="1" customWidth="1"/>
    <col min="7174" max="7174" width="13.77734375" style="1" bestFit="1" customWidth="1"/>
    <col min="7175" max="7423" width="8.88671875" style="1"/>
    <col min="7424" max="7424" width="14" style="1" bestFit="1" customWidth="1"/>
    <col min="7425" max="7425" width="14.5546875" style="1" bestFit="1" customWidth="1"/>
    <col min="7426" max="7426" width="9.88671875" style="1" bestFit="1" customWidth="1"/>
    <col min="7427" max="7427" width="12.33203125" style="1" bestFit="1" customWidth="1"/>
    <col min="7428" max="7428" width="11.77734375" style="1" bestFit="1" customWidth="1"/>
    <col min="7429" max="7429" width="8.21875" style="1" customWidth="1"/>
    <col min="7430" max="7430" width="13.77734375" style="1" bestFit="1" customWidth="1"/>
    <col min="7431" max="7679" width="8.88671875" style="1"/>
    <col min="7680" max="7680" width="14" style="1" bestFit="1" customWidth="1"/>
    <col min="7681" max="7681" width="14.5546875" style="1" bestFit="1" customWidth="1"/>
    <col min="7682" max="7682" width="9.88671875" style="1" bestFit="1" customWidth="1"/>
    <col min="7683" max="7683" width="12.33203125" style="1" bestFit="1" customWidth="1"/>
    <col min="7684" max="7684" width="11.77734375" style="1" bestFit="1" customWidth="1"/>
    <col min="7685" max="7685" width="8.21875" style="1" customWidth="1"/>
    <col min="7686" max="7686" width="13.77734375" style="1" bestFit="1" customWidth="1"/>
    <col min="7687" max="7935" width="8.88671875" style="1"/>
    <col min="7936" max="7936" width="14" style="1" bestFit="1" customWidth="1"/>
    <col min="7937" max="7937" width="14.5546875" style="1" bestFit="1" customWidth="1"/>
    <col min="7938" max="7938" width="9.88671875" style="1" bestFit="1" customWidth="1"/>
    <col min="7939" max="7939" width="12.33203125" style="1" bestFit="1" customWidth="1"/>
    <col min="7940" max="7940" width="11.77734375" style="1" bestFit="1" customWidth="1"/>
    <col min="7941" max="7941" width="8.21875" style="1" customWidth="1"/>
    <col min="7942" max="7942" width="13.77734375" style="1" bestFit="1" customWidth="1"/>
    <col min="7943" max="8191" width="8.88671875" style="1"/>
    <col min="8192" max="8192" width="14" style="1" bestFit="1" customWidth="1"/>
    <col min="8193" max="8193" width="14.5546875" style="1" bestFit="1" customWidth="1"/>
    <col min="8194" max="8194" width="9.88671875" style="1" bestFit="1" customWidth="1"/>
    <col min="8195" max="8195" width="12.33203125" style="1" bestFit="1" customWidth="1"/>
    <col min="8196" max="8196" width="11.77734375" style="1" bestFit="1" customWidth="1"/>
    <col min="8197" max="8197" width="8.21875" style="1" customWidth="1"/>
    <col min="8198" max="8198" width="13.77734375" style="1" bestFit="1" customWidth="1"/>
    <col min="8199" max="8447" width="8.88671875" style="1"/>
    <col min="8448" max="8448" width="14" style="1" bestFit="1" customWidth="1"/>
    <col min="8449" max="8449" width="14.5546875" style="1" bestFit="1" customWidth="1"/>
    <col min="8450" max="8450" width="9.88671875" style="1" bestFit="1" customWidth="1"/>
    <col min="8451" max="8451" width="12.33203125" style="1" bestFit="1" customWidth="1"/>
    <col min="8452" max="8452" width="11.77734375" style="1" bestFit="1" customWidth="1"/>
    <col min="8453" max="8453" width="8.21875" style="1" customWidth="1"/>
    <col min="8454" max="8454" width="13.77734375" style="1" bestFit="1" customWidth="1"/>
    <col min="8455" max="8703" width="8.88671875" style="1"/>
    <col min="8704" max="8704" width="14" style="1" bestFit="1" customWidth="1"/>
    <col min="8705" max="8705" width="14.5546875" style="1" bestFit="1" customWidth="1"/>
    <col min="8706" max="8706" width="9.88671875" style="1" bestFit="1" customWidth="1"/>
    <col min="8707" max="8707" width="12.33203125" style="1" bestFit="1" customWidth="1"/>
    <col min="8708" max="8708" width="11.77734375" style="1" bestFit="1" customWidth="1"/>
    <col min="8709" max="8709" width="8.21875" style="1" customWidth="1"/>
    <col min="8710" max="8710" width="13.77734375" style="1" bestFit="1" customWidth="1"/>
    <col min="8711" max="8959" width="8.88671875" style="1"/>
    <col min="8960" max="8960" width="14" style="1" bestFit="1" customWidth="1"/>
    <col min="8961" max="8961" width="14.5546875" style="1" bestFit="1" customWidth="1"/>
    <col min="8962" max="8962" width="9.88671875" style="1" bestFit="1" customWidth="1"/>
    <col min="8963" max="8963" width="12.33203125" style="1" bestFit="1" customWidth="1"/>
    <col min="8964" max="8964" width="11.77734375" style="1" bestFit="1" customWidth="1"/>
    <col min="8965" max="8965" width="8.21875" style="1" customWidth="1"/>
    <col min="8966" max="8966" width="13.77734375" style="1" bestFit="1" customWidth="1"/>
    <col min="8967" max="9215" width="8.88671875" style="1"/>
    <col min="9216" max="9216" width="14" style="1" bestFit="1" customWidth="1"/>
    <col min="9217" max="9217" width="14.5546875" style="1" bestFit="1" customWidth="1"/>
    <col min="9218" max="9218" width="9.88671875" style="1" bestFit="1" customWidth="1"/>
    <col min="9219" max="9219" width="12.33203125" style="1" bestFit="1" customWidth="1"/>
    <col min="9220" max="9220" width="11.77734375" style="1" bestFit="1" customWidth="1"/>
    <col min="9221" max="9221" width="8.21875" style="1" customWidth="1"/>
    <col min="9222" max="9222" width="13.77734375" style="1" bestFit="1" customWidth="1"/>
    <col min="9223" max="9471" width="8.88671875" style="1"/>
    <col min="9472" max="9472" width="14" style="1" bestFit="1" customWidth="1"/>
    <col min="9473" max="9473" width="14.5546875" style="1" bestFit="1" customWidth="1"/>
    <col min="9474" max="9474" width="9.88671875" style="1" bestFit="1" customWidth="1"/>
    <col min="9475" max="9475" width="12.33203125" style="1" bestFit="1" customWidth="1"/>
    <col min="9476" max="9476" width="11.77734375" style="1" bestFit="1" customWidth="1"/>
    <col min="9477" max="9477" width="8.21875" style="1" customWidth="1"/>
    <col min="9478" max="9478" width="13.77734375" style="1" bestFit="1" customWidth="1"/>
    <col min="9479" max="9727" width="8.88671875" style="1"/>
    <col min="9728" max="9728" width="14" style="1" bestFit="1" customWidth="1"/>
    <col min="9729" max="9729" width="14.5546875" style="1" bestFit="1" customWidth="1"/>
    <col min="9730" max="9730" width="9.88671875" style="1" bestFit="1" customWidth="1"/>
    <col min="9731" max="9731" width="12.33203125" style="1" bestFit="1" customWidth="1"/>
    <col min="9732" max="9732" width="11.77734375" style="1" bestFit="1" customWidth="1"/>
    <col min="9733" max="9733" width="8.21875" style="1" customWidth="1"/>
    <col min="9734" max="9734" width="13.77734375" style="1" bestFit="1" customWidth="1"/>
    <col min="9735" max="9983" width="8.88671875" style="1"/>
    <col min="9984" max="9984" width="14" style="1" bestFit="1" customWidth="1"/>
    <col min="9985" max="9985" width="14.5546875" style="1" bestFit="1" customWidth="1"/>
    <col min="9986" max="9986" width="9.88671875" style="1" bestFit="1" customWidth="1"/>
    <col min="9987" max="9987" width="12.33203125" style="1" bestFit="1" customWidth="1"/>
    <col min="9988" max="9988" width="11.77734375" style="1" bestFit="1" customWidth="1"/>
    <col min="9989" max="9989" width="8.21875" style="1" customWidth="1"/>
    <col min="9990" max="9990" width="13.77734375" style="1" bestFit="1" customWidth="1"/>
    <col min="9991" max="10239" width="8.88671875" style="1"/>
    <col min="10240" max="10240" width="14" style="1" bestFit="1" customWidth="1"/>
    <col min="10241" max="10241" width="14.5546875" style="1" bestFit="1" customWidth="1"/>
    <col min="10242" max="10242" width="9.88671875" style="1" bestFit="1" customWidth="1"/>
    <col min="10243" max="10243" width="12.33203125" style="1" bestFit="1" customWidth="1"/>
    <col min="10244" max="10244" width="11.77734375" style="1" bestFit="1" customWidth="1"/>
    <col min="10245" max="10245" width="8.21875" style="1" customWidth="1"/>
    <col min="10246" max="10246" width="13.77734375" style="1" bestFit="1" customWidth="1"/>
    <col min="10247" max="10495" width="8.88671875" style="1"/>
    <col min="10496" max="10496" width="14" style="1" bestFit="1" customWidth="1"/>
    <col min="10497" max="10497" width="14.5546875" style="1" bestFit="1" customWidth="1"/>
    <col min="10498" max="10498" width="9.88671875" style="1" bestFit="1" customWidth="1"/>
    <col min="10499" max="10499" width="12.33203125" style="1" bestFit="1" customWidth="1"/>
    <col min="10500" max="10500" width="11.77734375" style="1" bestFit="1" customWidth="1"/>
    <col min="10501" max="10501" width="8.21875" style="1" customWidth="1"/>
    <col min="10502" max="10502" width="13.77734375" style="1" bestFit="1" customWidth="1"/>
    <col min="10503" max="10751" width="8.88671875" style="1"/>
    <col min="10752" max="10752" width="14" style="1" bestFit="1" customWidth="1"/>
    <col min="10753" max="10753" width="14.5546875" style="1" bestFit="1" customWidth="1"/>
    <col min="10754" max="10754" width="9.88671875" style="1" bestFit="1" customWidth="1"/>
    <col min="10755" max="10755" width="12.33203125" style="1" bestFit="1" customWidth="1"/>
    <col min="10756" max="10756" width="11.77734375" style="1" bestFit="1" customWidth="1"/>
    <col min="10757" max="10757" width="8.21875" style="1" customWidth="1"/>
    <col min="10758" max="10758" width="13.77734375" style="1" bestFit="1" customWidth="1"/>
    <col min="10759" max="11007" width="8.88671875" style="1"/>
    <col min="11008" max="11008" width="14" style="1" bestFit="1" customWidth="1"/>
    <col min="11009" max="11009" width="14.5546875" style="1" bestFit="1" customWidth="1"/>
    <col min="11010" max="11010" width="9.88671875" style="1" bestFit="1" customWidth="1"/>
    <col min="11011" max="11011" width="12.33203125" style="1" bestFit="1" customWidth="1"/>
    <col min="11012" max="11012" width="11.77734375" style="1" bestFit="1" customWidth="1"/>
    <col min="11013" max="11013" width="8.21875" style="1" customWidth="1"/>
    <col min="11014" max="11014" width="13.77734375" style="1" bestFit="1" customWidth="1"/>
    <col min="11015" max="11263" width="8.88671875" style="1"/>
    <col min="11264" max="11264" width="14" style="1" bestFit="1" customWidth="1"/>
    <col min="11265" max="11265" width="14.5546875" style="1" bestFit="1" customWidth="1"/>
    <col min="11266" max="11266" width="9.88671875" style="1" bestFit="1" customWidth="1"/>
    <col min="11267" max="11267" width="12.33203125" style="1" bestFit="1" customWidth="1"/>
    <col min="11268" max="11268" width="11.77734375" style="1" bestFit="1" customWidth="1"/>
    <col min="11269" max="11269" width="8.21875" style="1" customWidth="1"/>
    <col min="11270" max="11270" width="13.77734375" style="1" bestFit="1" customWidth="1"/>
    <col min="11271" max="11519" width="8.88671875" style="1"/>
    <col min="11520" max="11520" width="14" style="1" bestFit="1" customWidth="1"/>
    <col min="11521" max="11521" width="14.5546875" style="1" bestFit="1" customWidth="1"/>
    <col min="11522" max="11522" width="9.88671875" style="1" bestFit="1" customWidth="1"/>
    <col min="11523" max="11523" width="12.33203125" style="1" bestFit="1" customWidth="1"/>
    <col min="11524" max="11524" width="11.77734375" style="1" bestFit="1" customWidth="1"/>
    <col min="11525" max="11525" width="8.21875" style="1" customWidth="1"/>
    <col min="11526" max="11526" width="13.77734375" style="1" bestFit="1" customWidth="1"/>
    <col min="11527" max="11775" width="8.88671875" style="1"/>
    <col min="11776" max="11776" width="14" style="1" bestFit="1" customWidth="1"/>
    <col min="11777" max="11777" width="14.5546875" style="1" bestFit="1" customWidth="1"/>
    <col min="11778" max="11778" width="9.88671875" style="1" bestFit="1" customWidth="1"/>
    <col min="11779" max="11779" width="12.33203125" style="1" bestFit="1" customWidth="1"/>
    <col min="11780" max="11780" width="11.77734375" style="1" bestFit="1" customWidth="1"/>
    <col min="11781" max="11781" width="8.21875" style="1" customWidth="1"/>
    <col min="11782" max="11782" width="13.77734375" style="1" bestFit="1" customWidth="1"/>
    <col min="11783" max="12031" width="8.88671875" style="1"/>
    <col min="12032" max="12032" width="14" style="1" bestFit="1" customWidth="1"/>
    <col min="12033" max="12033" width="14.5546875" style="1" bestFit="1" customWidth="1"/>
    <col min="12034" max="12034" width="9.88671875" style="1" bestFit="1" customWidth="1"/>
    <col min="12035" max="12035" width="12.33203125" style="1" bestFit="1" customWidth="1"/>
    <col min="12036" max="12036" width="11.77734375" style="1" bestFit="1" customWidth="1"/>
    <col min="12037" max="12037" width="8.21875" style="1" customWidth="1"/>
    <col min="12038" max="12038" width="13.77734375" style="1" bestFit="1" customWidth="1"/>
    <col min="12039" max="12287" width="8.88671875" style="1"/>
    <col min="12288" max="12288" width="14" style="1" bestFit="1" customWidth="1"/>
    <col min="12289" max="12289" width="14.5546875" style="1" bestFit="1" customWidth="1"/>
    <col min="12290" max="12290" width="9.88671875" style="1" bestFit="1" customWidth="1"/>
    <col min="12291" max="12291" width="12.33203125" style="1" bestFit="1" customWidth="1"/>
    <col min="12292" max="12292" width="11.77734375" style="1" bestFit="1" customWidth="1"/>
    <col min="12293" max="12293" width="8.21875" style="1" customWidth="1"/>
    <col min="12294" max="12294" width="13.77734375" style="1" bestFit="1" customWidth="1"/>
    <col min="12295" max="12543" width="8.88671875" style="1"/>
    <col min="12544" max="12544" width="14" style="1" bestFit="1" customWidth="1"/>
    <col min="12545" max="12545" width="14.5546875" style="1" bestFit="1" customWidth="1"/>
    <col min="12546" max="12546" width="9.88671875" style="1" bestFit="1" customWidth="1"/>
    <col min="12547" max="12547" width="12.33203125" style="1" bestFit="1" customWidth="1"/>
    <col min="12548" max="12548" width="11.77734375" style="1" bestFit="1" customWidth="1"/>
    <col min="12549" max="12549" width="8.21875" style="1" customWidth="1"/>
    <col min="12550" max="12550" width="13.77734375" style="1" bestFit="1" customWidth="1"/>
    <col min="12551" max="12799" width="8.88671875" style="1"/>
    <col min="12800" max="12800" width="14" style="1" bestFit="1" customWidth="1"/>
    <col min="12801" max="12801" width="14.5546875" style="1" bestFit="1" customWidth="1"/>
    <col min="12802" max="12802" width="9.88671875" style="1" bestFit="1" customWidth="1"/>
    <col min="12803" max="12803" width="12.33203125" style="1" bestFit="1" customWidth="1"/>
    <col min="12804" max="12804" width="11.77734375" style="1" bestFit="1" customWidth="1"/>
    <col min="12805" max="12805" width="8.21875" style="1" customWidth="1"/>
    <col min="12806" max="12806" width="13.77734375" style="1" bestFit="1" customWidth="1"/>
    <col min="12807" max="13055" width="8.88671875" style="1"/>
    <col min="13056" max="13056" width="14" style="1" bestFit="1" customWidth="1"/>
    <col min="13057" max="13057" width="14.5546875" style="1" bestFit="1" customWidth="1"/>
    <col min="13058" max="13058" width="9.88671875" style="1" bestFit="1" customWidth="1"/>
    <col min="13059" max="13059" width="12.33203125" style="1" bestFit="1" customWidth="1"/>
    <col min="13060" max="13060" width="11.77734375" style="1" bestFit="1" customWidth="1"/>
    <col min="13061" max="13061" width="8.21875" style="1" customWidth="1"/>
    <col min="13062" max="13062" width="13.77734375" style="1" bestFit="1" customWidth="1"/>
    <col min="13063" max="13311" width="8.88671875" style="1"/>
    <col min="13312" max="13312" width="14" style="1" bestFit="1" customWidth="1"/>
    <col min="13313" max="13313" width="14.5546875" style="1" bestFit="1" customWidth="1"/>
    <col min="13314" max="13314" width="9.88671875" style="1" bestFit="1" customWidth="1"/>
    <col min="13315" max="13315" width="12.33203125" style="1" bestFit="1" customWidth="1"/>
    <col min="13316" max="13316" width="11.77734375" style="1" bestFit="1" customWidth="1"/>
    <col min="13317" max="13317" width="8.21875" style="1" customWidth="1"/>
    <col min="13318" max="13318" width="13.77734375" style="1" bestFit="1" customWidth="1"/>
    <col min="13319" max="13567" width="8.88671875" style="1"/>
    <col min="13568" max="13568" width="14" style="1" bestFit="1" customWidth="1"/>
    <col min="13569" max="13569" width="14.5546875" style="1" bestFit="1" customWidth="1"/>
    <col min="13570" max="13570" width="9.88671875" style="1" bestFit="1" customWidth="1"/>
    <col min="13571" max="13571" width="12.33203125" style="1" bestFit="1" customWidth="1"/>
    <col min="13572" max="13572" width="11.77734375" style="1" bestFit="1" customWidth="1"/>
    <col min="13573" max="13573" width="8.21875" style="1" customWidth="1"/>
    <col min="13574" max="13574" width="13.77734375" style="1" bestFit="1" customWidth="1"/>
    <col min="13575" max="13823" width="8.88671875" style="1"/>
    <col min="13824" max="13824" width="14" style="1" bestFit="1" customWidth="1"/>
    <col min="13825" max="13825" width="14.5546875" style="1" bestFit="1" customWidth="1"/>
    <col min="13826" max="13826" width="9.88671875" style="1" bestFit="1" customWidth="1"/>
    <col min="13827" max="13827" width="12.33203125" style="1" bestFit="1" customWidth="1"/>
    <col min="13828" max="13828" width="11.77734375" style="1" bestFit="1" customWidth="1"/>
    <col min="13829" max="13829" width="8.21875" style="1" customWidth="1"/>
    <col min="13830" max="13830" width="13.77734375" style="1" bestFit="1" customWidth="1"/>
    <col min="13831" max="14079" width="8.88671875" style="1"/>
    <col min="14080" max="14080" width="14" style="1" bestFit="1" customWidth="1"/>
    <col min="14081" max="14081" width="14.5546875" style="1" bestFit="1" customWidth="1"/>
    <col min="14082" max="14082" width="9.88671875" style="1" bestFit="1" customWidth="1"/>
    <col min="14083" max="14083" width="12.33203125" style="1" bestFit="1" customWidth="1"/>
    <col min="14084" max="14084" width="11.77734375" style="1" bestFit="1" customWidth="1"/>
    <col min="14085" max="14085" width="8.21875" style="1" customWidth="1"/>
    <col min="14086" max="14086" width="13.77734375" style="1" bestFit="1" customWidth="1"/>
    <col min="14087" max="14335" width="8.88671875" style="1"/>
    <col min="14336" max="14336" width="14" style="1" bestFit="1" customWidth="1"/>
    <col min="14337" max="14337" width="14.5546875" style="1" bestFit="1" customWidth="1"/>
    <col min="14338" max="14338" width="9.88671875" style="1" bestFit="1" customWidth="1"/>
    <col min="14339" max="14339" width="12.33203125" style="1" bestFit="1" customWidth="1"/>
    <col min="14340" max="14340" width="11.77734375" style="1" bestFit="1" customWidth="1"/>
    <col min="14341" max="14341" width="8.21875" style="1" customWidth="1"/>
    <col min="14342" max="14342" width="13.77734375" style="1" bestFit="1" customWidth="1"/>
    <col min="14343" max="14591" width="8.88671875" style="1"/>
    <col min="14592" max="14592" width="14" style="1" bestFit="1" customWidth="1"/>
    <col min="14593" max="14593" width="14.5546875" style="1" bestFit="1" customWidth="1"/>
    <col min="14594" max="14594" width="9.88671875" style="1" bestFit="1" customWidth="1"/>
    <col min="14595" max="14595" width="12.33203125" style="1" bestFit="1" customWidth="1"/>
    <col min="14596" max="14596" width="11.77734375" style="1" bestFit="1" customWidth="1"/>
    <col min="14597" max="14597" width="8.21875" style="1" customWidth="1"/>
    <col min="14598" max="14598" width="13.77734375" style="1" bestFit="1" customWidth="1"/>
    <col min="14599" max="14847" width="8.88671875" style="1"/>
    <col min="14848" max="14848" width="14" style="1" bestFit="1" customWidth="1"/>
    <col min="14849" max="14849" width="14.5546875" style="1" bestFit="1" customWidth="1"/>
    <col min="14850" max="14850" width="9.88671875" style="1" bestFit="1" customWidth="1"/>
    <col min="14851" max="14851" width="12.33203125" style="1" bestFit="1" customWidth="1"/>
    <col min="14852" max="14852" width="11.77734375" style="1" bestFit="1" customWidth="1"/>
    <col min="14853" max="14853" width="8.21875" style="1" customWidth="1"/>
    <col min="14854" max="14854" width="13.77734375" style="1" bestFit="1" customWidth="1"/>
    <col min="14855" max="15103" width="8.88671875" style="1"/>
    <col min="15104" max="15104" width="14" style="1" bestFit="1" customWidth="1"/>
    <col min="15105" max="15105" width="14.5546875" style="1" bestFit="1" customWidth="1"/>
    <col min="15106" max="15106" width="9.88671875" style="1" bestFit="1" customWidth="1"/>
    <col min="15107" max="15107" width="12.33203125" style="1" bestFit="1" customWidth="1"/>
    <col min="15108" max="15108" width="11.77734375" style="1" bestFit="1" customWidth="1"/>
    <col min="15109" max="15109" width="8.21875" style="1" customWidth="1"/>
    <col min="15110" max="15110" width="13.77734375" style="1" bestFit="1" customWidth="1"/>
    <col min="15111" max="15359" width="8.88671875" style="1"/>
    <col min="15360" max="15360" width="14" style="1" bestFit="1" customWidth="1"/>
    <col min="15361" max="15361" width="14.5546875" style="1" bestFit="1" customWidth="1"/>
    <col min="15362" max="15362" width="9.88671875" style="1" bestFit="1" customWidth="1"/>
    <col min="15363" max="15363" width="12.33203125" style="1" bestFit="1" customWidth="1"/>
    <col min="15364" max="15364" width="11.77734375" style="1" bestFit="1" customWidth="1"/>
    <col min="15365" max="15365" width="8.21875" style="1" customWidth="1"/>
    <col min="15366" max="15366" width="13.77734375" style="1" bestFit="1" customWidth="1"/>
    <col min="15367" max="15615" width="8.88671875" style="1"/>
    <col min="15616" max="15616" width="14" style="1" bestFit="1" customWidth="1"/>
    <col min="15617" max="15617" width="14.5546875" style="1" bestFit="1" customWidth="1"/>
    <col min="15618" max="15618" width="9.88671875" style="1" bestFit="1" customWidth="1"/>
    <col min="15619" max="15619" width="12.33203125" style="1" bestFit="1" customWidth="1"/>
    <col min="15620" max="15620" width="11.77734375" style="1" bestFit="1" customWidth="1"/>
    <col min="15621" max="15621" width="8.21875" style="1" customWidth="1"/>
    <col min="15622" max="15622" width="13.77734375" style="1" bestFit="1" customWidth="1"/>
    <col min="15623" max="15871" width="8.88671875" style="1"/>
    <col min="15872" max="15872" width="14" style="1" bestFit="1" customWidth="1"/>
    <col min="15873" max="15873" width="14.5546875" style="1" bestFit="1" customWidth="1"/>
    <col min="15874" max="15874" width="9.88671875" style="1" bestFit="1" customWidth="1"/>
    <col min="15875" max="15875" width="12.33203125" style="1" bestFit="1" customWidth="1"/>
    <col min="15876" max="15876" width="11.77734375" style="1" bestFit="1" customWidth="1"/>
    <col min="15877" max="15877" width="8.21875" style="1" customWidth="1"/>
    <col min="15878" max="15878" width="13.77734375" style="1" bestFit="1" customWidth="1"/>
    <col min="15879" max="16127" width="8.88671875" style="1"/>
    <col min="16128" max="16128" width="14" style="1" bestFit="1" customWidth="1"/>
    <col min="16129" max="16129" width="14.5546875" style="1" bestFit="1" customWidth="1"/>
    <col min="16130" max="16130" width="9.88671875" style="1" bestFit="1" customWidth="1"/>
    <col min="16131" max="16131" width="12.33203125" style="1" bestFit="1" customWidth="1"/>
    <col min="16132" max="16132" width="11.77734375" style="1" bestFit="1" customWidth="1"/>
    <col min="16133" max="16133" width="8.21875" style="1" customWidth="1"/>
    <col min="16134" max="16134" width="13.77734375" style="1" bestFit="1" customWidth="1"/>
    <col min="16135" max="16384" width="8.88671875" style="1"/>
  </cols>
  <sheetData>
    <row r="1" spans="1:16" s="3" customFormat="1" ht="23.25" x14ac:dyDescent="0.35">
      <c r="A1" s="2" t="s">
        <v>6</v>
      </c>
      <c r="B1" s="3" t="s">
        <v>7</v>
      </c>
      <c r="C1" s="3" t="s">
        <v>8</v>
      </c>
      <c r="D1" s="3" t="s">
        <v>9</v>
      </c>
      <c r="E1" s="3" t="s">
        <v>3</v>
      </c>
      <c r="F1" s="3" t="s">
        <v>0</v>
      </c>
      <c r="G1" s="3" t="s">
        <v>10</v>
      </c>
      <c r="H1" s="1"/>
      <c r="I1" s="1"/>
      <c r="J1" s="1"/>
      <c r="K1" s="1"/>
      <c r="L1" s="1"/>
      <c r="M1" s="1"/>
      <c r="N1" s="1"/>
    </row>
    <row r="2" spans="1:16" ht="13.5" x14ac:dyDescent="0.2">
      <c r="A2" s="9">
        <v>153</v>
      </c>
      <c r="B2" s="10">
        <v>0</v>
      </c>
      <c r="C2" s="10">
        <v>4</v>
      </c>
      <c r="D2" s="10">
        <v>1</v>
      </c>
      <c r="E2" s="10">
        <v>215</v>
      </c>
      <c r="F2" s="10">
        <v>47</v>
      </c>
      <c r="G2" s="10">
        <v>0</v>
      </c>
    </row>
    <row r="3" spans="1:16" ht="13.5" x14ac:dyDescent="0.2">
      <c r="A3" s="9">
        <v>141</v>
      </c>
      <c r="B3" s="10">
        <v>5</v>
      </c>
      <c r="C3" s="10">
        <v>2</v>
      </c>
      <c r="D3" s="10">
        <v>1</v>
      </c>
      <c r="E3" s="10">
        <v>207</v>
      </c>
      <c r="F3" s="10">
        <v>46</v>
      </c>
      <c r="G3" s="10">
        <v>0</v>
      </c>
    </row>
    <row r="4" spans="1:16" ht="13.5" x14ac:dyDescent="0.2">
      <c r="A4" s="9">
        <v>137</v>
      </c>
      <c r="B4" s="10">
        <v>5</v>
      </c>
      <c r="C4" s="10">
        <v>2</v>
      </c>
      <c r="D4" s="10">
        <v>0</v>
      </c>
      <c r="E4" s="10">
        <v>190</v>
      </c>
      <c r="F4" s="10">
        <v>36</v>
      </c>
      <c r="G4" s="10">
        <v>0</v>
      </c>
    </row>
    <row r="5" spans="1:16" ht="13.5" x14ac:dyDescent="0.2">
      <c r="A5" s="9">
        <v>135</v>
      </c>
      <c r="B5" s="10">
        <v>0</v>
      </c>
      <c r="C5" s="10">
        <v>2</v>
      </c>
      <c r="D5" s="10">
        <v>0</v>
      </c>
      <c r="E5" s="10">
        <v>214</v>
      </c>
      <c r="F5" s="10">
        <v>44</v>
      </c>
      <c r="G5" s="10">
        <v>2</v>
      </c>
    </row>
    <row r="6" spans="1:16" ht="13.5" x14ac:dyDescent="0.2">
      <c r="A6" s="9">
        <v>133</v>
      </c>
      <c r="B6" s="10">
        <v>3</v>
      </c>
      <c r="C6" s="10">
        <v>3</v>
      </c>
      <c r="D6" s="10">
        <v>0</v>
      </c>
      <c r="E6" s="10">
        <v>237</v>
      </c>
      <c r="F6" s="10">
        <v>45</v>
      </c>
      <c r="G6" s="10">
        <v>2</v>
      </c>
    </row>
    <row r="7" spans="1:16" ht="23.25" x14ac:dyDescent="0.35">
      <c r="A7" s="9">
        <v>131</v>
      </c>
      <c r="B7" s="10">
        <v>10</v>
      </c>
      <c r="C7" s="10">
        <v>2</v>
      </c>
      <c r="D7" s="10">
        <v>0</v>
      </c>
      <c r="E7" s="10">
        <v>179</v>
      </c>
      <c r="F7" s="10">
        <v>45</v>
      </c>
      <c r="G7" s="10">
        <v>0</v>
      </c>
      <c r="I7" s="2" t="s">
        <v>6</v>
      </c>
      <c r="J7" s="3" t="s">
        <v>7</v>
      </c>
      <c r="K7" s="3" t="s">
        <v>8</v>
      </c>
      <c r="L7" s="3" t="s">
        <v>9</v>
      </c>
      <c r="M7" s="3" t="s">
        <v>3</v>
      </c>
      <c r="N7" s="3" t="s">
        <v>0</v>
      </c>
      <c r="O7" s="3" t="s">
        <v>10</v>
      </c>
    </row>
    <row r="8" spans="1:16" ht="23.25" x14ac:dyDescent="0.35">
      <c r="A8" s="9">
        <v>146</v>
      </c>
      <c r="B8" s="10">
        <v>5</v>
      </c>
      <c r="C8" s="10">
        <v>3</v>
      </c>
      <c r="D8" s="10">
        <v>1</v>
      </c>
      <c r="E8" s="10">
        <v>217</v>
      </c>
      <c r="F8" s="10">
        <v>53</v>
      </c>
      <c r="G8" s="10">
        <v>0</v>
      </c>
      <c r="I8" s="4">
        <f t="shared" ref="I8:O8" si="0">PEARSON($A$2:$A$51,A2:A51)</f>
        <v>0.99999999999999978</v>
      </c>
      <c r="J8" s="5">
        <f t="shared" si="0"/>
        <v>-0.8365817088507177</v>
      </c>
      <c r="K8" s="5">
        <f t="shared" si="0"/>
        <v>0.82927411652176275</v>
      </c>
      <c r="L8" s="5">
        <f t="shared" si="0"/>
        <v>0.73155294947805494</v>
      </c>
      <c r="M8" s="5">
        <f t="shared" si="0"/>
        <v>0.56928766208930937</v>
      </c>
      <c r="N8" s="5">
        <f t="shared" si="0"/>
        <v>0.29854725045344788</v>
      </c>
      <c r="O8" s="5">
        <f t="shared" si="0"/>
        <v>8.9917572445641025E-2</v>
      </c>
    </row>
    <row r="9" spans="1:16" ht="13.5" x14ac:dyDescent="0.2">
      <c r="A9" s="9">
        <v>140</v>
      </c>
      <c r="B9" s="10">
        <v>5</v>
      </c>
      <c r="C9" s="10">
        <v>4</v>
      </c>
      <c r="D9" s="10">
        <v>1</v>
      </c>
      <c r="E9" s="10">
        <v>196</v>
      </c>
      <c r="F9" s="10">
        <v>56</v>
      </c>
      <c r="G9" s="10">
        <v>2</v>
      </c>
    </row>
    <row r="10" spans="1:16" ht="13.5" x14ac:dyDescent="0.2">
      <c r="A10" s="9">
        <v>145</v>
      </c>
      <c r="B10" s="10">
        <v>5</v>
      </c>
      <c r="C10" s="10">
        <v>4</v>
      </c>
      <c r="D10" s="10">
        <v>1</v>
      </c>
      <c r="E10" s="10">
        <v>232</v>
      </c>
      <c r="F10" s="10">
        <v>56</v>
      </c>
      <c r="G10" s="10">
        <v>2</v>
      </c>
    </row>
    <row r="11" spans="1:16" ht="13.5" x14ac:dyDescent="0.2">
      <c r="A11" s="9">
        <v>142</v>
      </c>
      <c r="B11" s="10">
        <v>2</v>
      </c>
      <c r="C11" s="10">
        <v>2</v>
      </c>
      <c r="D11" s="10">
        <v>1</v>
      </c>
      <c r="E11" s="10">
        <v>202</v>
      </c>
      <c r="F11" s="10">
        <v>53</v>
      </c>
      <c r="G11" s="10">
        <v>1</v>
      </c>
    </row>
    <row r="12" spans="1:16" ht="13.5" x14ac:dyDescent="0.2">
      <c r="A12" s="9">
        <v>130</v>
      </c>
      <c r="B12" s="10">
        <v>10</v>
      </c>
      <c r="C12" s="10">
        <v>2</v>
      </c>
      <c r="D12" s="10">
        <v>0</v>
      </c>
      <c r="E12" s="10">
        <v>196</v>
      </c>
      <c r="F12" s="10">
        <v>42</v>
      </c>
      <c r="G12" s="10">
        <v>1</v>
      </c>
    </row>
    <row r="13" spans="1:16" ht="13.5" x14ac:dyDescent="0.2">
      <c r="A13" s="9">
        <v>146</v>
      </c>
      <c r="B13" s="10">
        <v>5</v>
      </c>
      <c r="C13" s="10">
        <v>3</v>
      </c>
      <c r="D13" s="10">
        <v>1</v>
      </c>
      <c r="E13" s="10">
        <v>216</v>
      </c>
      <c r="F13" s="10">
        <v>48</v>
      </c>
      <c r="G13" s="10">
        <v>1</v>
      </c>
    </row>
    <row r="14" spans="1:16" ht="13.5" x14ac:dyDescent="0.2">
      <c r="A14" s="9">
        <v>155</v>
      </c>
      <c r="B14" s="10">
        <v>0</v>
      </c>
      <c r="C14" s="10">
        <v>7</v>
      </c>
      <c r="D14" s="10">
        <v>1</v>
      </c>
      <c r="E14" s="10">
        <v>199</v>
      </c>
      <c r="F14" s="10">
        <v>63</v>
      </c>
      <c r="G14" s="10">
        <v>2</v>
      </c>
    </row>
    <row r="15" spans="1:16" ht="14.25" thickBot="1" x14ac:dyDescent="0.25">
      <c r="A15" s="9">
        <v>133</v>
      </c>
      <c r="B15" s="10">
        <v>3</v>
      </c>
      <c r="C15" s="10">
        <v>3</v>
      </c>
      <c r="D15" s="10">
        <v>0</v>
      </c>
      <c r="E15" s="10">
        <v>203</v>
      </c>
      <c r="F15" s="10">
        <v>39</v>
      </c>
      <c r="G15" s="10">
        <v>1</v>
      </c>
    </row>
    <row r="16" spans="1:16" ht="18.75" x14ac:dyDescent="0.3">
      <c r="A16" s="9">
        <v>137</v>
      </c>
      <c r="B16" s="10">
        <v>5</v>
      </c>
      <c r="C16" s="10">
        <v>3</v>
      </c>
      <c r="D16" s="10">
        <v>0</v>
      </c>
      <c r="E16" s="10">
        <v>218</v>
      </c>
      <c r="F16" s="10">
        <v>61</v>
      </c>
      <c r="G16" s="10">
        <v>2</v>
      </c>
      <c r="I16" s="16"/>
      <c r="J16" s="16" t="s">
        <v>6</v>
      </c>
      <c r="K16" s="16" t="s">
        <v>7</v>
      </c>
      <c r="L16" s="16" t="s">
        <v>8</v>
      </c>
      <c r="M16" s="16" t="s">
        <v>9</v>
      </c>
      <c r="N16" s="16" t="s">
        <v>3</v>
      </c>
      <c r="O16" s="16" t="s">
        <v>0</v>
      </c>
      <c r="P16" s="16" t="s">
        <v>10</v>
      </c>
    </row>
    <row r="17" spans="1:16" ht="18" x14ac:dyDescent="0.25">
      <c r="A17" s="9">
        <v>141</v>
      </c>
      <c r="B17" s="10">
        <v>0</v>
      </c>
      <c r="C17" s="10">
        <v>4</v>
      </c>
      <c r="D17" s="10">
        <v>1</v>
      </c>
      <c r="E17" s="10">
        <v>207</v>
      </c>
      <c r="F17" s="10">
        <v>53</v>
      </c>
      <c r="G17" s="10">
        <v>2</v>
      </c>
      <c r="I17" s="17" t="s">
        <v>6</v>
      </c>
      <c r="J17" s="17">
        <v>1</v>
      </c>
      <c r="K17" s="17"/>
      <c r="L17" s="17"/>
      <c r="M17" s="17"/>
      <c r="N17" s="17"/>
      <c r="O17" s="17"/>
      <c r="P17" s="17"/>
    </row>
    <row r="18" spans="1:16" ht="18" x14ac:dyDescent="0.25">
      <c r="A18" s="9">
        <v>141</v>
      </c>
      <c r="B18" s="10">
        <v>5</v>
      </c>
      <c r="C18" s="10">
        <v>3</v>
      </c>
      <c r="D18" s="10">
        <v>1</v>
      </c>
      <c r="E18" s="10">
        <v>194</v>
      </c>
      <c r="F18" s="10">
        <v>54</v>
      </c>
      <c r="G18" s="10">
        <v>1</v>
      </c>
      <c r="I18" s="17" t="s">
        <v>7</v>
      </c>
      <c r="J18" s="17">
        <v>-0.8365817088507177</v>
      </c>
      <c r="K18" s="17">
        <v>1</v>
      </c>
      <c r="L18" s="17"/>
      <c r="M18" s="17"/>
      <c r="N18" s="17"/>
      <c r="O18" s="17"/>
      <c r="P18" s="17"/>
    </row>
    <row r="19" spans="1:16" ht="18" x14ac:dyDescent="0.25">
      <c r="A19" s="9">
        <v>147</v>
      </c>
      <c r="B19" s="10">
        <v>0</v>
      </c>
      <c r="C19" s="10">
        <v>4</v>
      </c>
      <c r="D19" s="10">
        <v>1</v>
      </c>
      <c r="E19" s="10">
        <v>221</v>
      </c>
      <c r="F19" s="10">
        <v>47</v>
      </c>
      <c r="G19" s="10">
        <v>0</v>
      </c>
      <c r="I19" s="17" t="s">
        <v>8</v>
      </c>
      <c r="J19" s="17">
        <v>0.82927411652176275</v>
      </c>
      <c r="K19" s="19">
        <v>-0.68018428724410984</v>
      </c>
      <c r="L19" s="17">
        <v>1</v>
      </c>
      <c r="M19" s="17"/>
      <c r="N19" s="17"/>
      <c r="O19" s="17"/>
      <c r="P19" s="17"/>
    </row>
    <row r="20" spans="1:16" ht="18" x14ac:dyDescent="0.25">
      <c r="A20" s="9">
        <v>144</v>
      </c>
      <c r="B20" s="10">
        <v>3</v>
      </c>
      <c r="C20" s="10">
        <v>1</v>
      </c>
      <c r="D20" s="10">
        <v>1</v>
      </c>
      <c r="E20" s="10">
        <v>209</v>
      </c>
      <c r="F20" s="10">
        <v>57</v>
      </c>
      <c r="G20" s="10">
        <v>0</v>
      </c>
      <c r="I20" s="17" t="s">
        <v>9</v>
      </c>
      <c r="J20" s="17">
        <v>0.73155294947805494</v>
      </c>
      <c r="K20" s="19">
        <v>-0.52173147319381785</v>
      </c>
      <c r="L20" s="19">
        <v>0.60270980961132314</v>
      </c>
      <c r="M20" s="17">
        <v>1</v>
      </c>
      <c r="N20" s="17"/>
      <c r="O20" s="17"/>
      <c r="P20" s="17"/>
    </row>
    <row r="21" spans="1:16" ht="18" x14ac:dyDescent="0.25">
      <c r="A21" s="9">
        <v>132</v>
      </c>
      <c r="B21" s="10">
        <v>10</v>
      </c>
      <c r="C21" s="10">
        <v>2</v>
      </c>
      <c r="D21" s="10">
        <v>0</v>
      </c>
      <c r="E21" s="10">
        <v>177</v>
      </c>
      <c r="F21" s="10">
        <v>54</v>
      </c>
      <c r="G21" s="10">
        <v>0</v>
      </c>
      <c r="I21" s="17" t="s">
        <v>3</v>
      </c>
      <c r="J21" s="17">
        <v>0.56928766208930937</v>
      </c>
      <c r="K21" s="19">
        <v>-0.52158299091835103</v>
      </c>
      <c r="L21" s="19">
        <v>0.51167972091919256</v>
      </c>
      <c r="M21" s="19">
        <v>0.40007747212590905</v>
      </c>
      <c r="N21" s="17">
        <v>1</v>
      </c>
      <c r="O21" s="17"/>
      <c r="P21" s="17"/>
    </row>
    <row r="22" spans="1:16" ht="18" x14ac:dyDescent="0.25">
      <c r="A22" s="9">
        <v>115</v>
      </c>
      <c r="B22" s="10">
        <v>15</v>
      </c>
      <c r="C22" s="10">
        <v>0</v>
      </c>
      <c r="D22" s="10">
        <v>0</v>
      </c>
      <c r="E22" s="10">
        <v>185</v>
      </c>
      <c r="F22" s="10">
        <v>46</v>
      </c>
      <c r="G22" s="10">
        <v>0</v>
      </c>
      <c r="I22" s="17" t="s">
        <v>0</v>
      </c>
      <c r="J22" s="17">
        <v>0.29854725045344788</v>
      </c>
      <c r="K22" s="19">
        <v>-0.1811470427447299</v>
      </c>
      <c r="L22" s="19">
        <v>0.27363319443079021</v>
      </c>
      <c r="M22" s="19">
        <v>0.29567165301379811</v>
      </c>
      <c r="N22" s="19">
        <v>8.2984335026632383E-2</v>
      </c>
      <c r="O22" s="17">
        <v>1</v>
      </c>
      <c r="P22" s="17"/>
    </row>
    <row r="23" spans="1:16" ht="18.75" thickBot="1" x14ac:dyDescent="0.3">
      <c r="A23" s="9">
        <v>151</v>
      </c>
      <c r="B23" s="10">
        <v>3</v>
      </c>
      <c r="C23" s="10">
        <v>6</v>
      </c>
      <c r="D23" s="10">
        <v>1</v>
      </c>
      <c r="E23" s="10">
        <v>229</v>
      </c>
      <c r="F23" s="10">
        <v>53</v>
      </c>
      <c r="G23" s="10">
        <v>2</v>
      </c>
      <c r="I23" s="18" t="s">
        <v>10</v>
      </c>
      <c r="J23" s="18">
        <v>8.9917572445641025E-2</v>
      </c>
      <c r="K23" s="20">
        <v>-0.18279872011157663</v>
      </c>
      <c r="L23" s="20">
        <v>0.33382047633553263</v>
      </c>
      <c r="M23" s="20">
        <v>-1.4932027335788798E-2</v>
      </c>
      <c r="N23" s="20">
        <v>0.17074549665997835</v>
      </c>
      <c r="O23" s="20">
        <v>0.22439132028825559</v>
      </c>
      <c r="P23" s="18">
        <v>1</v>
      </c>
    </row>
    <row r="24" spans="1:16" ht="13.5" x14ac:dyDescent="0.2">
      <c r="A24" s="9">
        <v>139</v>
      </c>
      <c r="B24" s="10">
        <v>5</v>
      </c>
      <c r="C24" s="10">
        <v>3</v>
      </c>
      <c r="D24" s="10">
        <v>0</v>
      </c>
      <c r="E24" s="10">
        <v>207</v>
      </c>
      <c r="F24" s="10">
        <v>61</v>
      </c>
      <c r="G24" s="10">
        <v>2</v>
      </c>
    </row>
    <row r="25" spans="1:16" ht="13.5" x14ac:dyDescent="0.2">
      <c r="A25" s="9">
        <v>126</v>
      </c>
      <c r="B25" s="10">
        <v>10</v>
      </c>
      <c r="C25" s="10">
        <v>1</v>
      </c>
      <c r="D25" s="10">
        <v>0</v>
      </c>
      <c r="E25" s="10">
        <v>214</v>
      </c>
      <c r="F25" s="10">
        <v>53</v>
      </c>
      <c r="G25" s="10">
        <v>1</v>
      </c>
    </row>
    <row r="26" spans="1:16" ht="13.5" x14ac:dyDescent="0.2">
      <c r="A26" s="9">
        <v>158</v>
      </c>
      <c r="B26" s="10">
        <v>0</v>
      </c>
      <c r="C26" s="10">
        <v>8</v>
      </c>
      <c r="D26" s="10">
        <v>1</v>
      </c>
      <c r="E26" s="10">
        <v>238</v>
      </c>
      <c r="F26" s="10">
        <v>43</v>
      </c>
      <c r="G26" s="10">
        <v>2</v>
      </c>
    </row>
    <row r="27" spans="1:16" ht="13.5" x14ac:dyDescent="0.2">
      <c r="A27" s="9">
        <v>141</v>
      </c>
      <c r="B27" s="10">
        <v>3</v>
      </c>
      <c r="C27" s="10">
        <v>3</v>
      </c>
      <c r="D27" s="10">
        <v>1</v>
      </c>
      <c r="E27" s="10">
        <v>209</v>
      </c>
      <c r="F27" s="10">
        <v>56</v>
      </c>
      <c r="G27" s="10">
        <v>1</v>
      </c>
    </row>
    <row r="28" spans="1:16" ht="13.5" x14ac:dyDescent="0.2">
      <c r="A28" s="9">
        <v>139</v>
      </c>
      <c r="B28" s="10">
        <v>5</v>
      </c>
      <c r="C28" s="10">
        <v>3</v>
      </c>
      <c r="D28" s="10">
        <v>0</v>
      </c>
      <c r="E28" s="10">
        <v>210</v>
      </c>
      <c r="F28" s="10">
        <v>46</v>
      </c>
      <c r="G28" s="10">
        <v>2</v>
      </c>
    </row>
    <row r="29" spans="1:16" ht="13.5" x14ac:dyDescent="0.2">
      <c r="A29" s="9">
        <v>139</v>
      </c>
      <c r="B29" s="10">
        <v>5</v>
      </c>
      <c r="C29" s="10">
        <v>2</v>
      </c>
      <c r="D29" s="10">
        <v>0</v>
      </c>
      <c r="E29" s="10">
        <v>224</v>
      </c>
      <c r="F29" s="10">
        <v>45</v>
      </c>
      <c r="G29" s="10">
        <v>1</v>
      </c>
    </row>
    <row r="30" spans="1:16" ht="13.5" x14ac:dyDescent="0.2">
      <c r="A30" s="9">
        <v>150</v>
      </c>
      <c r="B30" s="10">
        <v>0</v>
      </c>
      <c r="C30" s="10">
        <v>6</v>
      </c>
      <c r="D30" s="10">
        <v>1</v>
      </c>
      <c r="E30" s="10">
        <v>229</v>
      </c>
      <c r="F30" s="10">
        <v>56</v>
      </c>
      <c r="G30" s="10">
        <v>1</v>
      </c>
    </row>
    <row r="31" spans="1:16" ht="13.5" x14ac:dyDescent="0.2">
      <c r="A31" s="9">
        <v>133</v>
      </c>
      <c r="B31" s="10">
        <v>10</v>
      </c>
      <c r="C31" s="10">
        <v>2</v>
      </c>
      <c r="D31" s="10">
        <v>0</v>
      </c>
      <c r="E31" s="10">
        <v>215</v>
      </c>
      <c r="F31" s="10">
        <v>50</v>
      </c>
      <c r="G31" s="10">
        <v>0</v>
      </c>
    </row>
    <row r="32" spans="1:16" ht="13.5" x14ac:dyDescent="0.2">
      <c r="A32" s="9">
        <v>138</v>
      </c>
      <c r="B32" s="10">
        <v>5</v>
      </c>
      <c r="C32" s="10">
        <v>2</v>
      </c>
      <c r="D32" s="10">
        <v>0</v>
      </c>
      <c r="E32" s="10">
        <v>207</v>
      </c>
      <c r="F32" s="10">
        <v>50</v>
      </c>
      <c r="G32" s="10">
        <v>1</v>
      </c>
    </row>
    <row r="33" spans="1:7" ht="13.5" x14ac:dyDescent="0.2">
      <c r="A33" s="9">
        <v>132</v>
      </c>
      <c r="B33" s="10">
        <v>7</v>
      </c>
      <c r="C33" s="10">
        <v>2</v>
      </c>
      <c r="D33" s="10">
        <v>0</v>
      </c>
      <c r="E33" s="10">
        <v>196</v>
      </c>
      <c r="F33" s="10">
        <v>45</v>
      </c>
      <c r="G33" s="10">
        <v>2</v>
      </c>
    </row>
    <row r="34" spans="1:7" ht="13.5" x14ac:dyDescent="0.2">
      <c r="A34" s="9">
        <v>148</v>
      </c>
      <c r="B34" s="10">
        <v>2</v>
      </c>
      <c r="C34" s="10">
        <v>5</v>
      </c>
      <c r="D34" s="10">
        <v>1</v>
      </c>
      <c r="E34" s="10">
        <v>200</v>
      </c>
      <c r="F34" s="10">
        <v>52</v>
      </c>
      <c r="G34" s="10">
        <v>2</v>
      </c>
    </row>
    <row r="35" spans="1:7" ht="13.5" x14ac:dyDescent="0.2">
      <c r="A35" s="9">
        <v>145</v>
      </c>
      <c r="B35" s="10">
        <v>5</v>
      </c>
      <c r="C35" s="10">
        <v>4</v>
      </c>
      <c r="D35" s="10">
        <v>1</v>
      </c>
      <c r="E35" s="10">
        <v>228</v>
      </c>
      <c r="F35" s="10">
        <v>53</v>
      </c>
      <c r="G35" s="10">
        <v>1</v>
      </c>
    </row>
    <row r="36" spans="1:7" ht="13.5" x14ac:dyDescent="0.2">
      <c r="A36" s="9">
        <v>126</v>
      </c>
      <c r="B36" s="10">
        <v>15</v>
      </c>
      <c r="C36" s="10">
        <v>1</v>
      </c>
      <c r="D36" s="10">
        <v>0</v>
      </c>
      <c r="E36" s="10">
        <v>199</v>
      </c>
      <c r="F36" s="10">
        <v>52</v>
      </c>
      <c r="G36" s="10">
        <v>0</v>
      </c>
    </row>
    <row r="37" spans="1:7" ht="13.5" x14ac:dyDescent="0.2">
      <c r="A37" s="9">
        <v>144</v>
      </c>
      <c r="B37" s="10">
        <v>5</v>
      </c>
      <c r="C37" s="10">
        <v>4</v>
      </c>
      <c r="D37" s="10">
        <v>1</v>
      </c>
      <c r="E37" s="10">
        <v>228</v>
      </c>
      <c r="F37" s="10">
        <v>46</v>
      </c>
      <c r="G37" s="10">
        <v>1</v>
      </c>
    </row>
    <row r="38" spans="1:7" ht="13.5" x14ac:dyDescent="0.2">
      <c r="A38" s="9">
        <v>115</v>
      </c>
      <c r="B38" s="10">
        <v>15</v>
      </c>
      <c r="C38" s="10">
        <v>0</v>
      </c>
      <c r="D38" s="10">
        <v>0</v>
      </c>
      <c r="E38" s="10">
        <v>181</v>
      </c>
      <c r="F38" s="10">
        <v>49</v>
      </c>
      <c r="G38" s="10">
        <v>2</v>
      </c>
    </row>
    <row r="39" spans="1:7" ht="13.5" x14ac:dyDescent="0.2">
      <c r="A39" s="9">
        <v>139</v>
      </c>
      <c r="B39" s="10">
        <v>5</v>
      </c>
      <c r="C39" s="10">
        <v>2</v>
      </c>
      <c r="D39" s="10">
        <v>0</v>
      </c>
      <c r="E39" s="10">
        <v>207</v>
      </c>
      <c r="F39" s="10">
        <v>56</v>
      </c>
      <c r="G39" s="10">
        <v>2</v>
      </c>
    </row>
    <row r="40" spans="1:7" ht="13.5" x14ac:dyDescent="0.2">
      <c r="A40" s="9">
        <v>142</v>
      </c>
      <c r="B40" s="10">
        <v>5</v>
      </c>
      <c r="C40" s="10">
        <v>4</v>
      </c>
      <c r="D40" s="10">
        <v>1</v>
      </c>
      <c r="E40" s="10">
        <v>226</v>
      </c>
      <c r="F40" s="10">
        <v>51</v>
      </c>
      <c r="G40" s="10">
        <v>1</v>
      </c>
    </row>
    <row r="41" spans="1:7" ht="13.5" x14ac:dyDescent="0.2">
      <c r="A41" s="9">
        <v>137</v>
      </c>
      <c r="B41" s="10">
        <v>3</v>
      </c>
      <c r="C41" s="10">
        <v>4</v>
      </c>
      <c r="D41" s="10">
        <v>0</v>
      </c>
      <c r="E41" s="10">
        <v>200</v>
      </c>
      <c r="F41" s="10">
        <v>52</v>
      </c>
      <c r="G41" s="10">
        <v>2</v>
      </c>
    </row>
    <row r="42" spans="1:7" ht="13.5" x14ac:dyDescent="0.2">
      <c r="A42" s="9">
        <v>131</v>
      </c>
      <c r="B42" s="10">
        <v>10</v>
      </c>
      <c r="C42" s="10">
        <v>2</v>
      </c>
      <c r="D42" s="10">
        <v>0</v>
      </c>
      <c r="E42" s="10">
        <v>206</v>
      </c>
      <c r="F42" s="10">
        <v>40</v>
      </c>
      <c r="G42" s="10">
        <v>1</v>
      </c>
    </row>
    <row r="43" spans="1:7" ht="13.5" x14ac:dyDescent="0.2">
      <c r="A43" s="9">
        <v>134</v>
      </c>
      <c r="B43" s="10">
        <v>5</v>
      </c>
      <c r="C43" s="10">
        <v>2</v>
      </c>
      <c r="D43" s="10">
        <v>0</v>
      </c>
      <c r="E43" s="10">
        <v>200</v>
      </c>
      <c r="F43" s="10">
        <v>53</v>
      </c>
      <c r="G43" s="10">
        <v>0</v>
      </c>
    </row>
    <row r="44" spans="1:7" ht="13.5" x14ac:dyDescent="0.2">
      <c r="A44" s="9">
        <v>140</v>
      </c>
      <c r="B44" s="10">
        <v>3</v>
      </c>
      <c r="C44" s="10">
        <v>3</v>
      </c>
      <c r="D44" s="10">
        <v>1</v>
      </c>
      <c r="E44" s="10">
        <v>212</v>
      </c>
      <c r="F44" s="10">
        <v>47</v>
      </c>
      <c r="G44" s="10">
        <v>0</v>
      </c>
    </row>
    <row r="45" spans="1:7" ht="13.5" x14ac:dyDescent="0.2">
      <c r="A45" s="9">
        <v>138</v>
      </c>
      <c r="B45" s="10">
        <v>5</v>
      </c>
      <c r="C45" s="10">
        <v>2</v>
      </c>
      <c r="D45" s="10">
        <v>0</v>
      </c>
      <c r="E45" s="10">
        <v>202</v>
      </c>
      <c r="F45" s="10">
        <v>48</v>
      </c>
      <c r="G45" s="10">
        <v>0</v>
      </c>
    </row>
    <row r="46" spans="1:7" ht="13.5" x14ac:dyDescent="0.2">
      <c r="A46" s="9">
        <v>137</v>
      </c>
      <c r="B46" s="10">
        <v>5</v>
      </c>
      <c r="C46" s="10">
        <v>2</v>
      </c>
      <c r="D46" s="10">
        <v>0</v>
      </c>
      <c r="E46" s="10">
        <v>199</v>
      </c>
      <c r="F46" s="10">
        <v>50</v>
      </c>
      <c r="G46" s="10">
        <v>2</v>
      </c>
    </row>
    <row r="47" spans="1:7" ht="13.5" x14ac:dyDescent="0.2">
      <c r="A47" s="9">
        <v>145</v>
      </c>
      <c r="B47" s="10">
        <v>5</v>
      </c>
      <c r="C47" s="10">
        <v>4</v>
      </c>
      <c r="D47" s="10">
        <v>1</v>
      </c>
      <c r="E47" s="10">
        <v>203</v>
      </c>
      <c r="F47" s="10">
        <v>54</v>
      </c>
      <c r="G47" s="10">
        <v>2</v>
      </c>
    </row>
    <row r="48" spans="1:7" ht="13.5" x14ac:dyDescent="0.2">
      <c r="A48" s="9">
        <v>144</v>
      </c>
      <c r="B48" s="10">
        <v>3</v>
      </c>
      <c r="C48" s="10">
        <v>2</v>
      </c>
      <c r="D48" s="10">
        <v>1</v>
      </c>
      <c r="E48" s="10">
        <v>215</v>
      </c>
      <c r="F48" s="10">
        <v>43</v>
      </c>
      <c r="G48" s="10">
        <v>1</v>
      </c>
    </row>
    <row r="49" spans="1:15" ht="13.5" x14ac:dyDescent="0.2">
      <c r="A49" s="9">
        <v>134</v>
      </c>
      <c r="B49" s="10">
        <v>5</v>
      </c>
      <c r="C49" s="10">
        <v>2</v>
      </c>
      <c r="D49" s="10">
        <v>0</v>
      </c>
      <c r="E49" s="10">
        <v>195</v>
      </c>
      <c r="F49" s="10">
        <v>44</v>
      </c>
      <c r="G49" s="10">
        <v>1</v>
      </c>
    </row>
    <row r="50" spans="1:15" ht="13.5" x14ac:dyDescent="0.2">
      <c r="A50" s="9">
        <v>116</v>
      </c>
      <c r="B50" s="10">
        <v>15</v>
      </c>
      <c r="C50" s="10">
        <v>0</v>
      </c>
      <c r="D50" s="10">
        <v>0</v>
      </c>
      <c r="E50" s="10">
        <v>195</v>
      </c>
      <c r="F50" s="10">
        <v>43</v>
      </c>
      <c r="G50" s="10">
        <v>2</v>
      </c>
    </row>
    <row r="51" spans="1:15" ht="13.5" x14ac:dyDescent="0.2">
      <c r="A51" s="9">
        <v>139</v>
      </c>
      <c r="B51" s="10">
        <v>2</v>
      </c>
      <c r="C51" s="10">
        <v>2</v>
      </c>
      <c r="D51" s="10">
        <v>0</v>
      </c>
      <c r="E51" s="10">
        <v>222</v>
      </c>
      <c r="F51" s="10">
        <v>52</v>
      </c>
      <c r="G51" s="10">
        <v>1</v>
      </c>
    </row>
    <row r="53" spans="1:15" s="3" customFormat="1" ht="23.25" x14ac:dyDescent="0.35">
      <c r="I53" s="1"/>
      <c r="J53" s="1"/>
      <c r="K53" s="1"/>
      <c r="L53" s="1"/>
      <c r="M53" s="1"/>
      <c r="N53" s="1"/>
      <c r="O53" s="1"/>
    </row>
    <row r="56" spans="1:15" ht="23.25" x14ac:dyDescent="0.35">
      <c r="I56" s="3"/>
      <c r="J56" s="3"/>
      <c r="K56" s="3"/>
      <c r="L56" s="3"/>
      <c r="M56" s="3"/>
      <c r="N56" s="3"/>
      <c r="O56" s="3"/>
    </row>
  </sheetData>
  <pageMargins left="0.75" right="0.75" top="1" bottom="1" header="0.5" footer="0.5"/>
  <pageSetup orientation="portrait" r:id="rId1"/>
  <headerFooter alignWithMargins="0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workbookViewId="0">
      <selection activeCell="E14" sqref="E14"/>
    </sheetView>
  </sheetViews>
  <sheetFormatPr defaultRowHeight="15" x14ac:dyDescent="0.2"/>
  <sheetData>
    <row r="1" spans="1:5" x14ac:dyDescent="0.2">
      <c r="A1" s="1" t="s">
        <v>11</v>
      </c>
      <c r="B1" s="1" t="s">
        <v>12</v>
      </c>
      <c r="C1" s="1"/>
      <c r="D1" s="1" t="s">
        <v>13</v>
      </c>
      <c r="E1" s="1" t="s">
        <v>14</v>
      </c>
    </row>
    <row r="2" spans="1:5" x14ac:dyDescent="0.2">
      <c r="A2" s="6">
        <v>7.5</v>
      </c>
      <c r="B2" s="7">
        <v>95</v>
      </c>
      <c r="C2" s="1"/>
      <c r="D2" s="8">
        <f>_xlfn.RANK.AVG(A2,$A$2:$A$11,1)</f>
        <v>6</v>
      </c>
      <c r="E2" s="8">
        <f>_xlfn.RANK.AVG(B2,$B$2:$B$11,1)</f>
        <v>6</v>
      </c>
    </row>
    <row r="3" spans="1:5" x14ac:dyDescent="0.2">
      <c r="A3" s="6">
        <v>5</v>
      </c>
      <c r="B3" s="7">
        <v>100</v>
      </c>
      <c r="C3" s="1"/>
      <c r="D3" s="8">
        <f t="shared" ref="D3:D11" si="0">_xlfn.RANK.AVG(A3,$A$2:$A$11,1)</f>
        <v>2</v>
      </c>
      <c r="E3" s="8">
        <f t="shared" ref="E3:E11" si="1">_xlfn.RANK.AVG(B3,$B$2:$B$11,1)</f>
        <v>8</v>
      </c>
    </row>
    <row r="4" spans="1:5" x14ac:dyDescent="0.2">
      <c r="A4" s="6">
        <v>6.25</v>
      </c>
      <c r="B4" s="7">
        <v>90</v>
      </c>
      <c r="C4" s="1"/>
      <c r="D4" s="8">
        <f t="shared" si="0"/>
        <v>4.5</v>
      </c>
      <c r="E4" s="8">
        <f t="shared" si="1"/>
        <v>2.5</v>
      </c>
    </row>
    <row r="5" spans="1:5" x14ac:dyDescent="0.2">
      <c r="A5" s="6">
        <v>10</v>
      </c>
      <c r="B5" s="7">
        <v>110</v>
      </c>
      <c r="C5" s="1"/>
      <c r="D5" s="8">
        <f t="shared" si="0"/>
        <v>9</v>
      </c>
      <c r="E5" s="8">
        <f t="shared" si="1"/>
        <v>9</v>
      </c>
    </row>
    <row r="6" spans="1:5" x14ac:dyDescent="0.2">
      <c r="A6" s="6">
        <v>5</v>
      </c>
      <c r="B6" s="7">
        <v>95</v>
      </c>
      <c r="C6" s="1"/>
      <c r="D6" s="8">
        <f t="shared" si="0"/>
        <v>2</v>
      </c>
      <c r="E6" s="8">
        <f t="shared" si="1"/>
        <v>6</v>
      </c>
    </row>
    <row r="7" spans="1:5" x14ac:dyDescent="0.2">
      <c r="A7" s="6">
        <v>6.25</v>
      </c>
      <c r="B7" s="7">
        <v>93</v>
      </c>
      <c r="C7" s="1"/>
      <c r="D7" s="8">
        <f t="shared" si="0"/>
        <v>4.5</v>
      </c>
      <c r="E7" s="8">
        <f t="shared" si="1"/>
        <v>4</v>
      </c>
    </row>
    <row r="8" spans="1:5" x14ac:dyDescent="0.2">
      <c r="A8" s="6">
        <v>8.75</v>
      </c>
      <c r="B8" s="7">
        <v>85</v>
      </c>
      <c r="C8" s="1"/>
      <c r="D8" s="8">
        <f t="shared" si="0"/>
        <v>7.5</v>
      </c>
      <c r="E8" s="8">
        <f t="shared" si="1"/>
        <v>1</v>
      </c>
    </row>
    <row r="9" spans="1:5" x14ac:dyDescent="0.2">
      <c r="A9" s="6">
        <v>5</v>
      </c>
      <c r="B9" s="7">
        <v>90</v>
      </c>
      <c r="C9" s="1"/>
      <c r="D9" s="8">
        <f t="shared" si="0"/>
        <v>2</v>
      </c>
      <c r="E9" s="8">
        <f t="shared" si="1"/>
        <v>2.5</v>
      </c>
    </row>
    <row r="10" spans="1:5" x14ac:dyDescent="0.2">
      <c r="A10" s="6">
        <v>15</v>
      </c>
      <c r="B10" s="7">
        <v>115</v>
      </c>
      <c r="C10" s="1"/>
      <c r="D10" s="8">
        <f t="shared" si="0"/>
        <v>10</v>
      </c>
      <c r="E10" s="8">
        <f t="shared" si="1"/>
        <v>10</v>
      </c>
    </row>
    <row r="11" spans="1:5" x14ac:dyDescent="0.2">
      <c r="A11" s="6">
        <v>8.75</v>
      </c>
      <c r="B11" s="7">
        <v>95</v>
      </c>
      <c r="C11" s="1"/>
      <c r="D11" s="8">
        <f t="shared" si="0"/>
        <v>7.5</v>
      </c>
      <c r="E11" s="8">
        <f t="shared" si="1"/>
        <v>6</v>
      </c>
    </row>
    <row r="12" spans="1:5" x14ac:dyDescent="0.2">
      <c r="A12" s="1"/>
      <c r="B12" s="1"/>
      <c r="C12" s="1"/>
      <c r="D12" s="1"/>
      <c r="E12" s="1"/>
    </row>
    <row r="13" spans="1:5" x14ac:dyDescent="0.2">
      <c r="A13" s="1" t="s">
        <v>4</v>
      </c>
      <c r="B13" s="21">
        <f>PEARSON(A2:A11,B2:B11)</f>
        <v>0.69233397775445304</v>
      </c>
      <c r="C13" s="1"/>
      <c r="D13" s="1" t="s">
        <v>4</v>
      </c>
      <c r="E13" s="21">
        <f>PEARSON(D2:D11,E2:E11)</f>
        <v>0.3667729620083483</v>
      </c>
    </row>
    <row r="14" spans="1:5" x14ac:dyDescent="0.2">
      <c r="A14" s="1"/>
      <c r="B14" s="1"/>
      <c r="C14" s="1"/>
      <c r="D14" s="1" t="s">
        <v>5</v>
      </c>
      <c r="E14" s="21">
        <f>CORREL(D2:D11,E2:E11)</f>
        <v>0.3667729620083483</v>
      </c>
    </row>
    <row r="15" spans="1:5" x14ac:dyDescent="0.2">
      <c r="A15" s="1"/>
      <c r="B15" s="1"/>
      <c r="C15" s="1"/>
      <c r="D15" s="1" t="s">
        <v>15</v>
      </c>
      <c r="E15" s="21">
        <f>SQRT(RSQ(E2:E11,D2:D11))</f>
        <v>0.36677296200834836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"/>
  <sheetViews>
    <sheetView workbookViewId="0">
      <selection activeCell="B3" sqref="B3"/>
    </sheetView>
  </sheetViews>
  <sheetFormatPr defaultRowHeight="15" x14ac:dyDescent="0.2"/>
  <cols>
    <col min="2" max="2" width="6.77734375" customWidth="1"/>
    <col min="3" max="3" width="11.109375" customWidth="1"/>
  </cols>
  <sheetData>
    <row r="1" spans="1:7" x14ac:dyDescent="0.2">
      <c r="A1" s="22" t="s">
        <v>16</v>
      </c>
      <c r="B1" s="22"/>
      <c r="C1" s="22"/>
      <c r="D1" s="22"/>
      <c r="E1" s="22"/>
      <c r="F1" s="22"/>
      <c r="G1" s="22"/>
    </row>
    <row r="2" spans="1:7" ht="15.75" thickBot="1" x14ac:dyDescent="0.25">
      <c r="A2" s="22"/>
      <c r="B2" s="22"/>
      <c r="C2" s="22"/>
      <c r="D2" s="22"/>
      <c r="E2" s="22"/>
      <c r="F2" s="22"/>
      <c r="G2" s="22"/>
    </row>
    <row r="3" spans="1:7" ht="16.5" thickBot="1" x14ac:dyDescent="0.3">
      <c r="A3" s="23"/>
      <c r="B3" s="24">
        <v>0</v>
      </c>
      <c r="C3" s="23"/>
      <c r="D3" s="23"/>
      <c r="E3" s="23"/>
      <c r="F3" s="23"/>
      <c r="G3" s="23"/>
    </row>
    <row r="4" spans="1:7" ht="15.75" x14ac:dyDescent="0.25">
      <c r="A4" s="23"/>
      <c r="B4" s="25" t="s">
        <v>17</v>
      </c>
      <c r="C4" s="23" t="s">
        <v>18</v>
      </c>
      <c r="D4" s="23" t="s">
        <v>19</v>
      </c>
      <c r="E4" s="23"/>
      <c r="F4" s="23"/>
      <c r="G4" s="23"/>
    </row>
    <row r="5" spans="1:7" ht="15.75" x14ac:dyDescent="0.25">
      <c r="A5" s="23" t="s">
        <v>20</v>
      </c>
      <c r="B5" s="25">
        <v>1</v>
      </c>
      <c r="C5" s="26">
        <v>7</v>
      </c>
      <c r="D5" s="27">
        <v>0.5</v>
      </c>
      <c r="E5" s="28">
        <f t="shared" ref="E5:E27" si="0">IF($B$3=0,C5,IF($B$3=B5,C5,NA()))</f>
        <v>7</v>
      </c>
      <c r="F5" s="28">
        <f t="shared" ref="F5:F27" si="1">IF($B$3=0,D5,IF($B$3=B5,D5,NA()))</f>
        <v>0.5</v>
      </c>
      <c r="G5" s="23"/>
    </row>
    <row r="6" spans="1:7" ht="15.75" x14ac:dyDescent="0.25">
      <c r="A6" s="23" t="s">
        <v>21</v>
      </c>
      <c r="B6" s="25"/>
      <c r="C6" s="26">
        <v>16</v>
      </c>
      <c r="D6" s="27">
        <v>0.9</v>
      </c>
      <c r="E6" s="28">
        <f t="shared" si="0"/>
        <v>16</v>
      </c>
      <c r="F6" s="28">
        <f t="shared" si="1"/>
        <v>0.9</v>
      </c>
      <c r="G6" s="23"/>
    </row>
    <row r="7" spans="1:7" ht="15.75" x14ac:dyDescent="0.25">
      <c r="A7" s="23" t="s">
        <v>22</v>
      </c>
      <c r="B7" s="25"/>
      <c r="C7" s="26">
        <v>19</v>
      </c>
      <c r="D7" s="27">
        <v>0.9</v>
      </c>
      <c r="E7" s="28">
        <f t="shared" si="0"/>
        <v>19</v>
      </c>
      <c r="F7" s="28">
        <f t="shared" si="1"/>
        <v>0.9</v>
      </c>
      <c r="G7" s="23"/>
    </row>
    <row r="8" spans="1:7" ht="15.75" x14ac:dyDescent="0.25">
      <c r="A8" s="23" t="s">
        <v>23</v>
      </c>
      <c r="B8" s="25"/>
      <c r="C8" s="26">
        <v>22</v>
      </c>
      <c r="D8" s="27">
        <v>0.2</v>
      </c>
      <c r="E8" s="28">
        <f t="shared" si="0"/>
        <v>22</v>
      </c>
      <c r="F8" s="28">
        <f t="shared" si="1"/>
        <v>0.2</v>
      </c>
      <c r="G8" s="23"/>
    </row>
    <row r="9" spans="1:7" ht="15.75" x14ac:dyDescent="0.25">
      <c r="A9" s="23" t="s">
        <v>24</v>
      </c>
      <c r="B9" s="25"/>
      <c r="C9" s="26">
        <v>28</v>
      </c>
      <c r="D9" s="27">
        <v>0.9</v>
      </c>
      <c r="E9" s="28">
        <f t="shared" si="0"/>
        <v>28</v>
      </c>
      <c r="F9" s="28">
        <f t="shared" si="1"/>
        <v>0.9</v>
      </c>
      <c r="G9" s="23"/>
    </row>
    <row r="10" spans="1:7" ht="15.75" x14ac:dyDescent="0.25">
      <c r="A10" s="23" t="s">
        <v>25</v>
      </c>
      <c r="B10" s="25">
        <v>1</v>
      </c>
      <c r="C10" s="26">
        <v>18</v>
      </c>
      <c r="D10" s="27">
        <v>0.8</v>
      </c>
      <c r="E10" s="28">
        <f t="shared" si="0"/>
        <v>18</v>
      </c>
      <c r="F10" s="28">
        <f t="shared" si="1"/>
        <v>0.8</v>
      </c>
      <c r="G10" s="23"/>
    </row>
    <row r="11" spans="1:7" ht="15.75" x14ac:dyDescent="0.25">
      <c r="A11" s="23" t="s">
        <v>26</v>
      </c>
      <c r="B11" s="25"/>
      <c r="C11" s="26">
        <v>24</v>
      </c>
      <c r="D11" s="27">
        <v>2</v>
      </c>
      <c r="E11" s="28">
        <f t="shared" si="0"/>
        <v>24</v>
      </c>
      <c r="F11" s="28">
        <f t="shared" si="1"/>
        <v>2</v>
      </c>
      <c r="G11" s="23"/>
    </row>
    <row r="12" spans="1:7" ht="15.75" x14ac:dyDescent="0.25">
      <c r="A12" s="23" t="s">
        <v>27</v>
      </c>
      <c r="B12" s="25">
        <v>2</v>
      </c>
      <c r="C12" s="26">
        <v>35</v>
      </c>
      <c r="D12" s="27">
        <v>2.4</v>
      </c>
      <c r="E12" s="28">
        <f t="shared" si="0"/>
        <v>35</v>
      </c>
      <c r="F12" s="28">
        <f t="shared" si="1"/>
        <v>2.4</v>
      </c>
      <c r="G12" s="23"/>
    </row>
    <row r="13" spans="1:7" ht="15.75" x14ac:dyDescent="0.25">
      <c r="A13" s="23" t="s">
        <v>28</v>
      </c>
      <c r="B13" s="25"/>
      <c r="C13" s="26">
        <v>37</v>
      </c>
      <c r="D13" s="27">
        <v>2.7</v>
      </c>
      <c r="E13" s="28">
        <f t="shared" si="0"/>
        <v>37</v>
      </c>
      <c r="F13" s="28">
        <f t="shared" si="1"/>
        <v>2.7</v>
      </c>
      <c r="G13" s="23"/>
    </row>
    <row r="14" spans="1:7" ht="15.75" x14ac:dyDescent="0.25">
      <c r="A14" s="23" t="s">
        <v>29</v>
      </c>
      <c r="B14" s="25">
        <v>2</v>
      </c>
      <c r="C14" s="26">
        <v>33</v>
      </c>
      <c r="D14" s="27">
        <v>2.8</v>
      </c>
      <c r="E14" s="28">
        <f t="shared" si="0"/>
        <v>33</v>
      </c>
      <c r="F14" s="28">
        <f t="shared" si="1"/>
        <v>2.8</v>
      </c>
      <c r="G14" s="23"/>
    </row>
    <row r="15" spans="1:7" ht="15.75" x14ac:dyDescent="0.25">
      <c r="A15" s="23" t="s">
        <v>30</v>
      </c>
      <c r="B15" s="25"/>
      <c r="C15" s="26">
        <v>39</v>
      </c>
      <c r="D15" s="27">
        <v>3</v>
      </c>
      <c r="E15" s="28">
        <f t="shared" si="0"/>
        <v>39</v>
      </c>
      <c r="F15" s="28">
        <f t="shared" si="1"/>
        <v>3</v>
      </c>
      <c r="G15" s="23"/>
    </row>
    <row r="16" spans="1:7" ht="15.75" x14ac:dyDescent="0.25">
      <c r="A16" s="23" t="s">
        <v>31</v>
      </c>
      <c r="B16" s="25"/>
      <c r="C16" s="26">
        <v>39</v>
      </c>
      <c r="D16" s="27">
        <v>3.2</v>
      </c>
      <c r="E16" s="28">
        <f t="shared" si="0"/>
        <v>39</v>
      </c>
      <c r="F16" s="28">
        <f t="shared" si="1"/>
        <v>3.2</v>
      </c>
      <c r="G16" s="23"/>
    </row>
    <row r="17" spans="1:7" ht="15.75" x14ac:dyDescent="0.25">
      <c r="A17" s="23" t="s">
        <v>32</v>
      </c>
      <c r="B17" s="25">
        <v>2</v>
      </c>
      <c r="C17" s="26">
        <v>31</v>
      </c>
      <c r="D17" s="27">
        <v>3.2</v>
      </c>
      <c r="E17" s="28">
        <f t="shared" si="0"/>
        <v>31</v>
      </c>
      <c r="F17" s="28">
        <f t="shared" si="1"/>
        <v>3.2</v>
      </c>
      <c r="G17" s="23"/>
    </row>
    <row r="18" spans="1:7" ht="15.75" x14ac:dyDescent="0.25">
      <c r="A18" s="23" t="s">
        <v>33</v>
      </c>
      <c r="B18" s="25">
        <v>1</v>
      </c>
      <c r="C18" s="26">
        <v>31</v>
      </c>
      <c r="D18" s="27">
        <v>4</v>
      </c>
      <c r="E18" s="28">
        <f t="shared" si="0"/>
        <v>31</v>
      </c>
      <c r="F18" s="28">
        <f t="shared" si="1"/>
        <v>4</v>
      </c>
      <c r="G18" s="23"/>
    </row>
    <row r="19" spans="1:7" ht="15.75" x14ac:dyDescent="0.25">
      <c r="A19" s="23" t="s">
        <v>34</v>
      </c>
      <c r="B19" s="25"/>
      <c r="C19" s="26">
        <v>20</v>
      </c>
      <c r="D19" s="27">
        <v>4.2</v>
      </c>
      <c r="E19" s="28">
        <f t="shared" si="0"/>
        <v>20</v>
      </c>
      <c r="F19" s="28">
        <f t="shared" si="1"/>
        <v>4.2</v>
      </c>
      <c r="G19" s="23"/>
    </row>
    <row r="20" spans="1:7" ht="15.75" x14ac:dyDescent="0.25">
      <c r="A20" s="23" t="s">
        <v>35</v>
      </c>
      <c r="B20" s="25">
        <v>2</v>
      </c>
      <c r="C20" s="26">
        <v>27</v>
      </c>
      <c r="D20" s="27">
        <v>4.5999999999999996</v>
      </c>
      <c r="E20" s="28">
        <f t="shared" si="0"/>
        <v>27</v>
      </c>
      <c r="F20" s="28">
        <f t="shared" si="1"/>
        <v>4.5999999999999996</v>
      </c>
      <c r="G20" s="23"/>
    </row>
    <row r="21" spans="1:7" ht="15.75" x14ac:dyDescent="0.25">
      <c r="A21" s="23" t="s">
        <v>36</v>
      </c>
      <c r="B21" s="25"/>
      <c r="C21" s="26">
        <v>39</v>
      </c>
      <c r="D21" s="27">
        <v>5.0999999999999996</v>
      </c>
      <c r="E21" s="28">
        <f t="shared" si="0"/>
        <v>39</v>
      </c>
      <c r="F21" s="28">
        <f t="shared" si="1"/>
        <v>5.0999999999999996</v>
      </c>
      <c r="G21" s="23"/>
    </row>
    <row r="22" spans="1:7" ht="15.75" x14ac:dyDescent="0.25">
      <c r="A22" s="23" t="s">
        <v>37</v>
      </c>
      <c r="B22" s="25">
        <v>1</v>
      </c>
      <c r="C22" s="26">
        <v>33</v>
      </c>
      <c r="D22" s="27">
        <v>5.8</v>
      </c>
      <c r="E22" s="28">
        <f t="shared" si="0"/>
        <v>33</v>
      </c>
      <c r="F22" s="28">
        <f t="shared" si="1"/>
        <v>5.8</v>
      </c>
      <c r="G22" s="23"/>
    </row>
    <row r="23" spans="1:7" ht="15.75" x14ac:dyDescent="0.25">
      <c r="A23" s="23" t="s">
        <v>38</v>
      </c>
      <c r="B23" s="25"/>
      <c r="C23" s="26">
        <v>42</v>
      </c>
      <c r="D23" s="27">
        <v>0.7</v>
      </c>
      <c r="E23" s="28">
        <f t="shared" si="0"/>
        <v>42</v>
      </c>
      <c r="F23" s="28">
        <f t="shared" si="1"/>
        <v>0.7</v>
      </c>
      <c r="G23" s="23"/>
    </row>
    <row r="24" spans="1:7" ht="15.75" x14ac:dyDescent="0.25">
      <c r="A24" s="23" t="s">
        <v>39</v>
      </c>
      <c r="B24" s="25"/>
      <c r="C24" s="26">
        <v>44</v>
      </c>
      <c r="D24" s="27">
        <v>0.6</v>
      </c>
      <c r="E24" s="28">
        <f t="shared" si="0"/>
        <v>44</v>
      </c>
      <c r="F24" s="28">
        <f t="shared" si="1"/>
        <v>0.6</v>
      </c>
      <c r="G24" s="23"/>
    </row>
    <row r="25" spans="1:7" ht="15.75" x14ac:dyDescent="0.25">
      <c r="A25" s="23" t="s">
        <v>40</v>
      </c>
      <c r="B25" s="25">
        <v>1</v>
      </c>
      <c r="C25" s="26">
        <v>34</v>
      </c>
      <c r="D25" s="27">
        <v>6</v>
      </c>
      <c r="E25" s="28">
        <f t="shared" si="0"/>
        <v>34</v>
      </c>
      <c r="F25" s="28">
        <f t="shared" si="1"/>
        <v>6</v>
      </c>
      <c r="G25" s="23"/>
    </row>
    <row r="26" spans="1:7" ht="15.75" x14ac:dyDescent="0.25">
      <c r="A26" s="23" t="s">
        <v>41</v>
      </c>
      <c r="B26" s="25">
        <v>2</v>
      </c>
      <c r="C26" s="26">
        <v>25</v>
      </c>
      <c r="D26" s="27">
        <v>6.9</v>
      </c>
      <c r="E26" s="28">
        <f t="shared" si="0"/>
        <v>25</v>
      </c>
      <c r="F26" s="28">
        <f t="shared" si="1"/>
        <v>6.9</v>
      </c>
      <c r="G26" s="23"/>
    </row>
    <row r="27" spans="1:7" ht="15.75" x14ac:dyDescent="0.25">
      <c r="A27" s="23" t="s">
        <v>42</v>
      </c>
      <c r="B27" s="25">
        <v>1</v>
      </c>
      <c r="C27" s="26">
        <v>39</v>
      </c>
      <c r="D27" s="27">
        <v>7.1</v>
      </c>
      <c r="E27" s="28">
        <f t="shared" si="0"/>
        <v>39</v>
      </c>
      <c r="F27" s="28">
        <f t="shared" si="1"/>
        <v>7.1</v>
      </c>
      <c r="G27" s="23"/>
    </row>
  </sheetData>
  <mergeCells count="1">
    <mergeCell ref="A1:G2"/>
  </mergeCells>
  <dataValidations count="1">
    <dataValidation type="list" allowBlank="1" showInputMessage="1" showErrorMessage="1" sqref="B3">
      <formula1>"0,1,2"</formula1>
    </dataValidation>
  </dataValidation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Correlation</vt:lpstr>
      <vt:lpstr>SixVariables</vt:lpstr>
      <vt:lpstr>Ranks</vt:lpstr>
      <vt:lpstr>Confounding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Dr. Gerard Verschuuren</dc:creator>
  <cp:lastModifiedBy>Gerry</cp:lastModifiedBy>
  <dcterms:created xsi:type="dcterms:W3CDTF">2007-03-02T11:29:33Z</dcterms:created>
  <dcterms:modified xsi:type="dcterms:W3CDTF">2013-05-24T15:38:12Z</dcterms:modified>
</cp:coreProperties>
</file>