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120" yWindow="30" windowWidth="18915" windowHeight="7575"/>
  </bookViews>
  <sheets>
    <sheet name="Linear" sheetId="21" r:id="rId1"/>
    <sheet name="Residuals" sheetId="14" r:id="rId2"/>
    <sheet name="1-All" sheetId="23" r:id="rId3"/>
    <sheet name="2F-Test" sheetId="18" r:id="rId4"/>
    <sheet name="Toolpak" sheetId="24" r:id="rId5"/>
  </sheets>
  <calcPr calcId="152511"/>
</workbook>
</file>

<file path=xl/calcChain.xml><?xml version="1.0" encoding="utf-8"?>
<calcChain xmlns="http://schemas.openxmlformats.org/spreadsheetml/2006/main">
  <c r="C2" i="24" l="1" a="1"/>
  <c r="C8" i="24" s="1"/>
  <c r="D8" i="24" s="1"/>
  <c r="C5" i="24" l="1"/>
  <c r="D5" i="24" s="1"/>
  <c r="C9" i="24"/>
  <c r="D9" i="24" s="1"/>
  <c r="C2" i="24"/>
  <c r="D2" i="24" s="1"/>
  <c r="C6" i="24"/>
  <c r="D6" i="24" s="1"/>
  <c r="C10" i="24"/>
  <c r="D10" i="24" s="1"/>
  <c r="C3" i="24"/>
  <c r="D3" i="24" s="1"/>
  <c r="C7" i="24"/>
  <c r="D7" i="24" s="1"/>
  <c r="C11" i="24"/>
  <c r="D11" i="24" s="1"/>
  <c r="C4" i="24"/>
  <c r="D4" i="24" s="1"/>
  <c r="C2" i="21" l="1" a="1"/>
  <c r="C4" i="21" s="1"/>
  <c r="D4" i="21" s="1"/>
  <c r="C15" i="21" l="1"/>
  <c r="D15" i="21" s="1"/>
  <c r="C11" i="21"/>
  <c r="D11" i="21" s="1"/>
  <c r="C7" i="21"/>
  <c r="D7" i="21" s="1"/>
  <c r="C3" i="21"/>
  <c r="D3" i="21" s="1"/>
  <c r="C14" i="21"/>
  <c r="D14" i="21" s="1"/>
  <c r="C10" i="21"/>
  <c r="D10" i="21" s="1"/>
  <c r="C6" i="21"/>
  <c r="D6" i="21" s="1"/>
  <c r="C2" i="21"/>
  <c r="D2" i="21" s="1"/>
  <c r="C13" i="21"/>
  <c r="D13" i="21" s="1"/>
  <c r="C9" i="21"/>
  <c r="D9" i="21" s="1"/>
  <c r="C5" i="21"/>
  <c r="D5" i="21" s="1"/>
  <c r="C16" i="21"/>
  <c r="D16" i="21" s="1"/>
  <c r="C12" i="21"/>
  <c r="D12" i="21" s="1"/>
  <c r="C8" i="21"/>
  <c r="D8" i="21" s="1"/>
  <c r="E8" i="21" s="1"/>
  <c r="C2" i="14" a="1"/>
  <c r="C2" i="14" s="1"/>
  <c r="D2" i="14" s="1"/>
  <c r="C3" i="14"/>
  <c r="D3" i="14" s="1"/>
  <c r="C4" i="14"/>
  <c r="D4" i="14" s="1"/>
  <c r="C5" i="14"/>
  <c r="D5" i="14" s="1"/>
  <c r="C7" i="14"/>
  <c r="D7" i="14" s="1"/>
  <c r="C8" i="14"/>
  <c r="D8" i="14" s="1"/>
  <c r="C9" i="14"/>
  <c r="D9" i="14" s="1"/>
  <c r="C11" i="14"/>
  <c r="D11" i="14" s="1"/>
  <c r="C12" i="14"/>
  <c r="D12" i="14" s="1"/>
  <c r="C13" i="14"/>
  <c r="D13" i="14" s="1"/>
  <c r="C15" i="14"/>
  <c r="D15" i="14" s="1"/>
  <c r="C16" i="14"/>
  <c r="D16" i="14" s="1"/>
  <c r="C17" i="14"/>
  <c r="D17" i="14" s="1"/>
  <c r="C19" i="14"/>
  <c r="D19" i="14" s="1"/>
  <c r="C20" i="14"/>
  <c r="D20" i="14" s="1"/>
  <c r="C2" i="18" a="1"/>
  <c r="C2" i="18" s="1"/>
  <c r="D2" i="18" s="1"/>
  <c r="C4" i="18"/>
  <c r="D4" i="18" s="1"/>
  <c r="C5" i="18"/>
  <c r="D5" i="18" s="1"/>
  <c r="C8" i="18"/>
  <c r="D8" i="18" s="1"/>
  <c r="C9" i="18"/>
  <c r="D9" i="18" s="1"/>
  <c r="E5" i="21" l="1"/>
  <c r="E6" i="21"/>
  <c r="E7" i="21"/>
  <c r="E9" i="21"/>
  <c r="E10" i="21"/>
  <c r="E11" i="21"/>
  <c r="C11" i="18"/>
  <c r="D11" i="18" s="1"/>
  <c r="C7" i="18"/>
  <c r="D7" i="18" s="1"/>
  <c r="C3" i="18"/>
  <c r="D3" i="18" s="1"/>
  <c r="E12" i="21"/>
  <c r="E13" i="21"/>
  <c r="E14" i="21"/>
  <c r="E15" i="21"/>
  <c r="C10" i="18"/>
  <c r="D10" i="18" s="1"/>
  <c r="C6" i="18"/>
  <c r="D6" i="18" s="1"/>
  <c r="C18" i="14"/>
  <c r="D18" i="14" s="1"/>
  <c r="C14" i="14"/>
  <c r="D14" i="14" s="1"/>
  <c r="C10" i="14"/>
  <c r="D10" i="14" s="1"/>
  <c r="C6" i="14"/>
  <c r="D6" i="14" s="1"/>
  <c r="E16" i="21"/>
  <c r="E2" i="21"/>
  <c r="E3" i="21"/>
  <c r="E4" i="21"/>
</calcChain>
</file>

<file path=xl/sharedStrings.xml><?xml version="1.0" encoding="utf-8"?>
<sst xmlns="http://schemas.openxmlformats.org/spreadsheetml/2006/main" count="60" uniqueCount="58">
  <si>
    <t>t (secs)</t>
  </si>
  <si>
    <t>s (ft)</t>
  </si>
  <si>
    <t>body mass (kg)</t>
  </si>
  <si>
    <r>
      <t>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consumption (ml/min)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</si>
  <si>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</si>
  <si>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</si>
  <si>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polynomial</t>
  </si>
  <si>
    <t>logarithmic</t>
  </si>
  <si>
    <t>exponential</t>
  </si>
  <si>
    <t>power</t>
  </si>
  <si>
    <r>
      <t xml:space="preserve">Y = </t>
    </r>
    <r>
      <rPr>
        <b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 xml:space="preserve">*LN(X) + </t>
    </r>
    <r>
      <rPr>
        <b/>
        <sz val="11"/>
        <color indexed="12"/>
        <rFont val="Arial"/>
        <family val="2"/>
      </rPr>
      <t>0.5</t>
    </r>
  </si>
  <si>
    <r>
      <t xml:space="preserve">Y = </t>
    </r>
    <r>
      <rPr>
        <b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>*LOG(X</t>
    </r>
    <r>
      <rPr>
        <b/>
        <sz val="11"/>
        <color indexed="55"/>
        <rFont val="Arial"/>
        <family val="2"/>
      </rPr>
      <t>,10</t>
    </r>
    <r>
      <rPr>
        <b/>
        <sz val="11"/>
        <rFont val="Arial"/>
        <family val="2"/>
      </rPr>
      <t xml:space="preserve">) + </t>
    </r>
    <r>
      <rPr>
        <b/>
        <sz val="11"/>
        <color indexed="12"/>
        <rFont val="Arial"/>
        <family val="2"/>
      </rPr>
      <t>0.5</t>
    </r>
  </si>
  <si>
    <r>
      <t xml:space="preserve">Y = </t>
    </r>
    <r>
      <rPr>
        <b/>
        <sz val="11"/>
        <color indexed="12"/>
        <rFont val="Arial"/>
        <family val="2"/>
      </rPr>
      <t>0.0121</t>
    </r>
    <r>
      <rPr>
        <b/>
        <sz val="11"/>
        <rFont val="Arial"/>
        <family val="2"/>
      </rPr>
      <t>*e</t>
    </r>
    <r>
      <rPr>
        <b/>
        <vertAlign val="superscript"/>
        <sz val="11"/>
        <color indexed="10"/>
        <rFont val="Arial"/>
        <family val="2"/>
      </rPr>
      <t>-0.0733</t>
    </r>
    <r>
      <rPr>
        <b/>
        <vertAlign val="superscript"/>
        <sz val="11"/>
        <rFont val="Arial"/>
        <family val="2"/>
      </rPr>
      <t>X</t>
    </r>
  </si>
  <si>
    <r>
      <t xml:space="preserve">Y = </t>
    </r>
    <r>
      <rPr>
        <b/>
        <sz val="11"/>
        <color indexed="12"/>
        <rFont val="Arial"/>
        <family val="2"/>
      </rPr>
      <t>10.084</t>
    </r>
    <r>
      <rPr>
        <b/>
        <sz val="11"/>
        <rFont val="Arial"/>
        <family val="2"/>
      </rPr>
      <t>*X</t>
    </r>
    <r>
      <rPr>
        <b/>
        <vertAlign val="superscript"/>
        <sz val="11"/>
        <color indexed="10"/>
        <rFont val="Arial"/>
        <family val="2"/>
      </rPr>
      <t>-0.4209</t>
    </r>
  </si>
  <si>
    <r>
      <t>=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*(LN(X)+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</si>
  <si>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*(LOG(X)+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</si>
  <si>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*EXP(X*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</si>
  <si>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*(X^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</si>
  <si>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*POWER(X,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color indexed="12"/>
        <rFont val="Arial"/>
        <family val="2"/>
      </rPr>
      <t>)</t>
    </r>
  </si>
  <si>
    <r>
      <t xml:space="preserve">y =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>x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+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x 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</si>
  <si>
    <r>
      <t xml:space="preserve">y =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n</t>
    </r>
    <r>
      <rPr>
        <b/>
        <sz val="11"/>
        <rFont val="Arial"/>
        <family val="2"/>
      </rPr>
      <t>x</t>
    </r>
    <r>
      <rPr>
        <b/>
        <vertAlign val="superscript"/>
        <sz val="11"/>
        <rFont val="Arial"/>
        <family val="2"/>
      </rPr>
      <t>n</t>
    </r>
    <r>
      <rPr>
        <b/>
        <sz val="11"/>
        <rFont val="Arial"/>
        <family val="2"/>
      </rPr>
      <t xml:space="preserve"> + … +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 xml:space="preserve">x + 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</si>
  <si>
    <t>Trend</t>
  </si>
  <si>
    <t>Res</t>
  </si>
  <si>
    <t>StRes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</si>
  <si>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</si>
  <si>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</si>
  <si>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</si>
  <si>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</si>
  <si>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</si>
  <si>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</si>
  <si>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</si>
  <si>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</si>
  <si>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</si>
  <si>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</si>
  <si>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</si>
  <si>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</si>
  <si>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</si>
  <si>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</si>
  <si>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</si>
  <si>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</si>
  <si>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</si>
  <si>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</si>
  <si>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</si>
  <si>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</si>
  <si>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</si>
  <si>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</si>
  <si>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</si>
  <si>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</si>
  <si>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</si>
  <si>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</si>
  <si>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Residuals</t>
  </si>
  <si>
    <t>Standard Residuals</t>
  </si>
  <si>
    <t>body mass</t>
  </si>
  <si>
    <r>
      <t>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cons.</t>
    </r>
  </si>
  <si>
    <t>O2 cons.</t>
  </si>
  <si>
    <t>Predicted body mass</t>
  </si>
  <si>
    <t>PROBABILITY OUTPUT</t>
  </si>
  <si>
    <t>Percentile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</si>
</sst>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</numFmts>
  <fonts count="38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  <font>
      <sz val="12"/>
      <name val="Verdana"/>
      <family val="2"/>
    </font>
    <font>
      <b/>
      <sz val="11"/>
      <color indexed="10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b/>
      <sz val="11"/>
      <color indexed="55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indexed="10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color indexed="10"/>
      <name val="Arial"/>
      <family val="2"/>
    </font>
    <font>
      <b/>
      <vertAlign val="subscript"/>
      <sz val="11"/>
      <color indexed="12"/>
      <name val="Arial"/>
      <family val="2"/>
    </font>
    <font>
      <sz val="11"/>
      <color theme="1"/>
      <name val="Arial"/>
      <family val="2"/>
    </font>
    <font>
      <i/>
      <sz val="12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9" fillId="0" borderId="0">
      <alignment horizontal="center" vertical="center" wrapText="1"/>
    </xf>
    <xf numFmtId="0" fontId="10" fillId="0" borderId="0">
      <alignment horizontal="left" vertical="center" wrapText="1"/>
    </xf>
    <xf numFmtId="165" fontId="11" fillId="0" borderId="4" applyNumberFormat="0" applyFill="0">
      <alignment horizontal="right"/>
    </xf>
    <xf numFmtId="166" fontId="12" fillId="0" borderId="4">
      <alignment horizontal="right" vertical="center"/>
    </xf>
    <xf numFmtId="49" fontId="13" fillId="0" borderId="4">
      <alignment horizontal="left" vertical="center"/>
    </xf>
    <xf numFmtId="165" fontId="11" fillId="0" borderId="4" applyNumberFormat="0" applyFill="0">
      <alignment horizontal="right"/>
    </xf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0" borderId="4">
      <alignment horizontal="left"/>
    </xf>
    <xf numFmtId="0" fontId="16" fillId="0" borderId="5">
      <alignment horizontal="right" vertical="center"/>
    </xf>
    <xf numFmtId="0" fontId="17" fillId="0" borderId="4">
      <alignment horizontal="left" vertical="center"/>
    </xf>
    <xf numFmtId="0" fontId="11" fillId="0" borderId="4">
      <alignment horizontal="left" vertical="center"/>
    </xf>
    <xf numFmtId="0" fontId="15" fillId="0" borderId="4">
      <alignment horizontal="left"/>
    </xf>
    <xf numFmtId="0" fontId="15" fillId="14" borderId="0">
      <alignment horizontal="centerContinuous" wrapText="1"/>
    </xf>
    <xf numFmtId="49" fontId="15" fillId="14" borderId="6">
      <alignment horizontal="left" vertical="center"/>
    </xf>
    <xf numFmtId="0" fontId="15" fillId="14" borderId="0">
      <alignment horizontal="centerContinuous" vertical="center" wrapText="1"/>
    </xf>
    <xf numFmtId="3" fontId="12" fillId="0" borderId="0">
      <alignment horizontal="left" vertical="center"/>
    </xf>
    <xf numFmtId="0" fontId="9" fillId="0" borderId="0">
      <alignment horizontal="left" vertical="center"/>
    </xf>
    <xf numFmtId="0" fontId="18" fillId="0" borderId="0" applyNumberFormat="0" applyFill="0" applyBorder="0" applyAlignment="0" applyProtection="0"/>
    <xf numFmtId="0" fontId="19" fillId="0" borderId="0">
      <alignment horizontal="right"/>
    </xf>
    <xf numFmtId="49" fontId="19" fillId="0" borderId="0">
      <alignment horizontal="center"/>
    </xf>
    <xf numFmtId="0" fontId="13" fillId="0" borderId="0">
      <alignment horizontal="right"/>
    </xf>
    <xf numFmtId="0" fontId="19" fillId="0" borderId="0">
      <alignment horizontal="left"/>
    </xf>
    <xf numFmtId="49" fontId="12" fillId="0" borderId="0">
      <alignment horizontal="left" vertical="center"/>
    </xf>
    <xf numFmtId="49" fontId="13" fillId="0" borderId="4">
      <alignment horizontal="left"/>
    </xf>
    <xf numFmtId="165" fontId="12" fillId="0" borderId="0" applyNumberFormat="0">
      <alignment horizontal="right"/>
    </xf>
    <xf numFmtId="0" fontId="16" fillId="15" borderId="0">
      <alignment horizontal="centerContinuous" vertical="center" wrapText="1"/>
    </xf>
    <xf numFmtId="0" fontId="16" fillId="0" borderId="7">
      <alignment horizontal="left" vertical="center"/>
    </xf>
    <xf numFmtId="0" fontId="20" fillId="0" borderId="0">
      <alignment horizontal="left" vertical="top"/>
    </xf>
    <xf numFmtId="0" fontId="15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20" fillId="0" borderId="0">
      <alignment horizontal="left" vertical="top"/>
    </xf>
    <xf numFmtId="0" fontId="10" fillId="0" borderId="0">
      <alignment horizontal="left"/>
    </xf>
    <xf numFmtId="0" fontId="11" fillId="0" borderId="0">
      <alignment horizontal="left"/>
    </xf>
    <xf numFmtId="49" fontId="12" fillId="0" borderId="4">
      <alignment horizontal="left"/>
    </xf>
    <xf numFmtId="0" fontId="16" fillId="0" borderId="5">
      <alignment horizontal="left"/>
    </xf>
    <xf numFmtId="0" fontId="15" fillId="0" borderId="0">
      <alignment horizontal="left" vertical="center"/>
    </xf>
    <xf numFmtId="49" fontId="19" fillId="0" borderId="4">
      <alignment horizontal="left"/>
    </xf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60" applyFont="1"/>
    <xf numFmtId="0" fontId="21" fillId="0" borderId="0" xfId="60"/>
    <xf numFmtId="0" fontId="22" fillId="0" borderId="0" xfId="61" applyFont="1" applyAlignment="1">
      <alignment horizontal="center" vertical="center" wrapText="1"/>
    </xf>
    <xf numFmtId="0" fontId="22" fillId="0" borderId="0" xfId="61" applyFont="1"/>
    <xf numFmtId="2" fontId="24" fillId="0" borderId="0" xfId="61" applyNumberFormat="1" applyFont="1"/>
    <xf numFmtId="2" fontId="27" fillId="0" borderId="0" xfId="61" applyNumberFormat="1" applyFont="1"/>
    <xf numFmtId="2" fontId="22" fillId="0" borderId="0" xfId="61" applyNumberFormat="1" applyFont="1"/>
    <xf numFmtId="2" fontId="21" fillId="0" borderId="0" xfId="60" applyNumberFormat="1"/>
    <xf numFmtId="0" fontId="3" fillId="0" borderId="0" xfId="61" applyFont="1" applyAlignment="1">
      <alignment horizontal="center" vertical="center"/>
    </xf>
    <xf numFmtId="9" fontId="6" fillId="16" borderId="1" xfId="66" applyFont="1" applyFill="1" applyBorder="1"/>
    <xf numFmtId="0" fontId="5" fillId="17" borderId="1" xfId="61" applyFont="1" applyFill="1" applyBorder="1"/>
    <xf numFmtId="164" fontId="0" fillId="0" borderId="0" xfId="0" applyNumberFormat="1"/>
    <xf numFmtId="0" fontId="0" fillId="0" borderId="10" xfId="0" applyBorder="1"/>
    <xf numFmtId="0" fontId="0" fillId="0" borderId="0" xfId="0" applyBorder="1"/>
    <xf numFmtId="0" fontId="29" fillId="0" borderId="0" xfId="61" applyFont="1"/>
    <xf numFmtId="0" fontId="31" fillId="0" borderId="0" xfId="0" applyFont="1"/>
    <xf numFmtId="0" fontId="36" fillId="0" borderId="0" xfId="0" applyFont="1"/>
    <xf numFmtId="0" fontId="22" fillId="16" borderId="0" xfId="61" quotePrefix="1" applyFont="1" applyFill="1"/>
    <xf numFmtId="0" fontId="25" fillId="16" borderId="0" xfId="61" applyFont="1" applyFill="1"/>
    <xf numFmtId="0" fontId="1" fillId="18" borderId="2" xfId="0" applyFont="1" applyFill="1" applyBorder="1" applyAlignment="1">
      <alignment horizontal="center" vertical="center"/>
    </xf>
    <xf numFmtId="0" fontId="1" fillId="18" borderId="3" xfId="0" applyFont="1" applyFill="1" applyBorder="1" applyAlignment="1">
      <alignment horizontal="center" vertical="center"/>
    </xf>
    <xf numFmtId="0" fontId="1" fillId="18" borderId="8" xfId="0" applyFont="1" applyFill="1" applyBorder="1" applyAlignment="1">
      <alignment horizontal="center" vertical="center"/>
    </xf>
    <xf numFmtId="0" fontId="1" fillId="18" borderId="9" xfId="0" applyFont="1" applyFill="1" applyBorder="1" applyAlignment="1">
      <alignment horizontal="center" vertical="center"/>
    </xf>
    <xf numFmtId="0" fontId="22" fillId="19" borderId="0" xfId="61" quotePrefix="1" applyFont="1" applyFill="1" applyAlignment="1">
      <alignment horizontal="left"/>
    </xf>
    <xf numFmtId="0" fontId="22" fillId="2" borderId="0" xfId="61" quotePrefix="1" applyFont="1" applyFill="1" applyAlignment="1">
      <alignment horizontal="left"/>
    </xf>
    <xf numFmtId="0" fontId="0" fillId="0" borderId="0" xfId="0" applyFill="1" applyBorder="1" applyAlignment="1"/>
    <xf numFmtId="0" fontId="0" fillId="0" borderId="10" xfId="0" applyFill="1" applyBorder="1" applyAlignment="1"/>
    <xf numFmtId="0" fontId="37" fillId="0" borderId="11" xfId="0" applyFont="1" applyFill="1" applyBorder="1" applyAlignment="1">
      <alignment horizontal="center"/>
    </xf>
    <xf numFmtId="0" fontId="37" fillId="0" borderId="11" xfId="0" applyFont="1" applyFill="1" applyBorder="1" applyAlignment="1">
      <alignment horizontal="centerContinuous"/>
    </xf>
  </cellXfs>
  <cellStyles count="68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mma 2" xfId="62"/>
    <cellStyle name="Corner heading" xfId="21"/>
    <cellStyle name="Currency 2" xfId="63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2 2" xfId="61"/>
    <cellStyle name="Normal 2 3" xfId="64"/>
    <cellStyle name="Normal 3" xfId="65"/>
    <cellStyle name="Normal 4" xfId="60"/>
    <cellStyle name="Percent 2" xfId="66"/>
    <cellStyle name="Percent 3" xfId="67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Linear!$B$1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2293981418412684"/>
                  <c:y val="-3.2012391893636245E-4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Linear!$A$2:$A$16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Linear!$B$2:$B$16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13376"/>
        <c:axId val="398315056"/>
      </c:scatterChart>
      <c:valAx>
        <c:axId val="398313376"/>
        <c:scaling>
          <c:orientation val="minMax"/>
          <c:max val="1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398315056"/>
        <c:crosses val="autoZero"/>
        <c:crossBetween val="midCat"/>
      </c:valAx>
      <c:valAx>
        <c:axId val="398315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8313376"/>
        <c:crosses val="autoZero"/>
        <c:crossBetween val="midCat"/>
      </c:valAx>
      <c:spPr>
        <a:solidFill>
          <a:schemeClr val="accent6">
            <a:lumMod val="40000"/>
            <a:lumOff val="60000"/>
          </a:schemeClr>
        </a:solidFill>
      </c:spPr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Linear!$A$2:$A$16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Linear!$E$2:$E$16</c:f>
              <c:numCache>
                <c:formatCode>General</c:formatCode>
                <c:ptCount val="15"/>
                <c:pt idx="0">
                  <c:v>-0.66923179223924456</c:v>
                </c:pt>
                <c:pt idx="1">
                  <c:v>-1.3229742169249479</c:v>
                </c:pt>
                <c:pt idx="2">
                  <c:v>0.69611040064094865</c:v>
                </c:pt>
                <c:pt idx="3">
                  <c:v>1.7184086591738719</c:v>
                </c:pt>
                <c:pt idx="4">
                  <c:v>1.5375475145047166</c:v>
                </c:pt>
                <c:pt idx="5">
                  <c:v>-0.30568722436524648</c:v>
                </c:pt>
                <c:pt idx="6">
                  <c:v>0.8974721788368436</c:v>
                </c:pt>
                <c:pt idx="7">
                  <c:v>-7.699126813372556E-2</c:v>
                </c:pt>
                <c:pt idx="8">
                  <c:v>-0.73756723732832685</c:v>
                </c:pt>
                <c:pt idx="9">
                  <c:v>-1.18129206077355</c:v>
                </c:pt>
                <c:pt idx="10">
                  <c:v>-0.7972468593728238</c:v>
                </c:pt>
                <c:pt idx="11">
                  <c:v>-0.37402266945432883</c:v>
                </c:pt>
                <c:pt idx="12">
                  <c:v>-1.0122757265865259</c:v>
                </c:pt>
                <c:pt idx="13">
                  <c:v>0.93847344589028836</c:v>
                </c:pt>
                <c:pt idx="14">
                  <c:v>0.68927685613203926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05408"/>
        <c:axId val="401005968"/>
      </c:scatterChart>
      <c:valAx>
        <c:axId val="401005408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401005968"/>
        <c:crosses val="autoZero"/>
        <c:crossBetween val="midCat"/>
      </c:valAx>
      <c:valAx>
        <c:axId val="401005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1005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Residuals!$B$1</c:f>
              <c:strCache>
                <c:ptCount val="1"/>
                <c:pt idx="0">
                  <c:v>s (ft)</c:v>
                </c:pt>
              </c:strCache>
            </c:strRef>
          </c:tx>
          <c:spPr>
            <a:ln w="28575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8.9829058964030969E-2"/>
                  <c:y val="-1.146613919636864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Residuals!$A$2:$A$20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Residuals!$B$2:$B$20</c:f>
              <c:numCache>
                <c:formatCode>General</c:formatCode>
                <c:ptCount val="19"/>
                <c:pt idx="0">
                  <c:v>37</c:v>
                </c:pt>
                <c:pt idx="1">
                  <c:v>135</c:v>
                </c:pt>
                <c:pt idx="2">
                  <c:v>289</c:v>
                </c:pt>
                <c:pt idx="3">
                  <c:v>520</c:v>
                </c:pt>
                <c:pt idx="4">
                  <c:v>810</c:v>
                </c:pt>
                <c:pt idx="5">
                  <c:v>1155</c:v>
                </c:pt>
                <c:pt idx="6">
                  <c:v>1560</c:v>
                </c:pt>
                <c:pt idx="7">
                  <c:v>2085</c:v>
                </c:pt>
                <c:pt idx="8">
                  <c:v>2750</c:v>
                </c:pt>
                <c:pt idx="9">
                  <c:v>3210</c:v>
                </c:pt>
                <c:pt idx="10">
                  <c:v>3875</c:v>
                </c:pt>
                <c:pt idx="11">
                  <c:v>4300</c:v>
                </c:pt>
                <c:pt idx="12">
                  <c:v>5420</c:v>
                </c:pt>
                <c:pt idx="13">
                  <c:v>6280</c:v>
                </c:pt>
                <c:pt idx="14">
                  <c:v>7100</c:v>
                </c:pt>
                <c:pt idx="15">
                  <c:v>8210</c:v>
                </c:pt>
                <c:pt idx="16">
                  <c:v>9500</c:v>
                </c:pt>
                <c:pt idx="17">
                  <c:v>10400</c:v>
                </c:pt>
                <c:pt idx="18">
                  <c:v>11775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92896"/>
        <c:axId val="401493456"/>
      </c:scatterChart>
      <c:valAx>
        <c:axId val="40149289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01493456"/>
        <c:crosses val="autoZero"/>
        <c:crossBetween val="midCat"/>
      </c:valAx>
      <c:valAx>
        <c:axId val="401493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1492896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Residuals!$A$2:$A$20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Residuals!$D$2:$D$20</c:f>
              <c:numCache>
                <c:formatCode>0.00</c:formatCode>
                <c:ptCount val="19"/>
                <c:pt idx="0">
                  <c:v>1659.5368421052622</c:v>
                </c:pt>
                <c:pt idx="1">
                  <c:v>1112.8631578947359</c:v>
                </c:pt>
                <c:pt idx="2">
                  <c:v>622.18947368420959</c:v>
                </c:pt>
                <c:pt idx="3">
                  <c:v>208.51578947368353</c:v>
                </c:pt>
                <c:pt idx="4">
                  <c:v>-146.15789473684254</c:v>
                </c:pt>
                <c:pt idx="5">
                  <c:v>-445.83157894736905</c:v>
                </c:pt>
                <c:pt idx="6">
                  <c:v>-685.50526315789466</c:v>
                </c:pt>
                <c:pt idx="7">
                  <c:v>-805.17894736842118</c:v>
                </c:pt>
                <c:pt idx="8">
                  <c:v>-784.85263157894769</c:v>
                </c:pt>
                <c:pt idx="9">
                  <c:v>-969.5263157894733</c:v>
                </c:pt>
                <c:pt idx="10">
                  <c:v>-949.19999999999982</c:v>
                </c:pt>
                <c:pt idx="11">
                  <c:v>-1168.8736842105263</c:v>
                </c:pt>
                <c:pt idx="12">
                  <c:v>-693.54736842105194</c:v>
                </c:pt>
                <c:pt idx="13">
                  <c:v>-478.22105263157755</c:v>
                </c:pt>
                <c:pt idx="14">
                  <c:v>-302.89473684210498</c:v>
                </c:pt>
                <c:pt idx="15">
                  <c:v>162.43157894736942</c:v>
                </c:pt>
                <c:pt idx="16">
                  <c:v>807.75789473684381</c:v>
                </c:pt>
                <c:pt idx="17">
                  <c:v>1063.0842105263164</c:v>
                </c:pt>
                <c:pt idx="18">
                  <c:v>1793.4105263157908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95696"/>
        <c:axId val="395887664"/>
      </c:scatterChart>
      <c:valAx>
        <c:axId val="401495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5887664"/>
        <c:crosses val="autoZero"/>
        <c:crossBetween val="midCat"/>
      </c:valAx>
      <c:valAx>
        <c:axId val="3958876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0149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531197301854946E-2"/>
          <c:y val="8.1325301204819567E-2"/>
          <c:w val="0.88364249578414844"/>
          <c:h val="0.7801204819277085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'2F-Test'!$B$1</c:f>
              <c:strCache>
                <c:ptCount val="1"/>
                <c:pt idx="0">
                  <c:v>O2 consumption (ml/min)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80808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-0.31856991878433588"/>
                  <c:y val="9.0014227193563542E-2"/>
                </c:manualLayout>
              </c:layout>
              <c:numFmt formatCode="General" sourceLinked="0"/>
              <c:spPr>
                <a:noFill/>
                <a:ln w="3175">
                  <a:noFill/>
                  <a:prstDash val="solid"/>
                </a:ln>
              </c:spPr>
              <c:txPr>
                <a:bodyPr/>
                <a:lstStyle/>
                <a:p>
                  <a:pPr>
                    <a:defRPr sz="16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trendlineType val="linear"/>
            <c:dispRSqr val="1"/>
            <c:dispEq val="1"/>
            <c:trendlineLbl>
              <c:layout>
                <c:manualLayout>
                  <c:x val="-7.8723019356558732E-2"/>
                  <c:y val="-1.5904775921701381E-2"/>
                </c:manualLayout>
              </c:layout>
              <c:numFmt formatCode="General" sourceLinked="0"/>
              <c:spPr>
                <a:ln>
                  <a:noFill/>
                </a:ln>
              </c:spPr>
            </c:trendlineLbl>
          </c:trendline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0.41882781580960177"/>
                  <c:y val="0.23643167267642948"/>
                </c:manualLayout>
              </c:layout>
              <c:numFmt formatCode="General" sourceLinked="0"/>
            </c:trendlineLbl>
          </c:trendline>
          <c:xVal>
            <c:numRef>
              <c:f>'2F-Test'!$A$2:$A$11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'2F-Test'!$B$2:$B$11</c:f>
              <c:numCache>
                <c:formatCode>0.00</c:formatCode>
                <c:ptCount val="10"/>
                <c:pt idx="0">
                  <c:v>2</c:v>
                </c:pt>
                <c:pt idx="1">
                  <c:v>2.7797132677592891</c:v>
                </c:pt>
                <c:pt idx="2">
                  <c:v>4.2657951880159271</c:v>
                </c:pt>
                <c:pt idx="3">
                  <c:v>4.9800000000000004</c:v>
                </c:pt>
                <c:pt idx="4">
                  <c:v>6</c:v>
                </c:pt>
                <c:pt idx="5">
                  <c:v>7</c:v>
                </c:pt>
                <c:pt idx="6">
                  <c:v>7.5683289502097457</c:v>
                </c:pt>
                <c:pt idx="7">
                  <c:v>8.0723503024883847</c:v>
                </c:pt>
                <c:pt idx="8">
                  <c:v>9</c:v>
                </c:pt>
                <c:pt idx="9">
                  <c:v>9.1999999999999993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46480"/>
        <c:axId val="400347040"/>
      </c:scatterChart>
      <c:valAx>
        <c:axId val="400346480"/>
        <c:scaling>
          <c:orientation val="minMax"/>
          <c:max val="1"/>
        </c:scaling>
        <c:delete val="0"/>
        <c:axPos val="b"/>
        <c:majorGridlines/>
        <c:numFmt formatCode="0.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347040"/>
        <c:crosses val="autoZero"/>
        <c:crossBetween val="midCat"/>
        <c:majorUnit val="0.1"/>
      </c:valAx>
      <c:valAx>
        <c:axId val="400347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346480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'2F-Test'!$A$2:$A$11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'2F-Test'!$D$2:$D$11</c:f>
              <c:numCache>
                <c:formatCode>0.00</c:formatCode>
                <c:ptCount val="10"/>
                <c:pt idx="0">
                  <c:v>-0.33454005434258072</c:v>
                </c:pt>
                <c:pt idx="1">
                  <c:v>-0.28200177241621383</c:v>
                </c:pt>
                <c:pt idx="2">
                  <c:v>0.31479388179027579</c:v>
                </c:pt>
                <c:pt idx="3">
                  <c:v>8.9579299113923483E-2</c:v>
                </c:pt>
                <c:pt idx="4">
                  <c:v>0.2576190835994252</c:v>
                </c:pt>
                <c:pt idx="5">
                  <c:v>0.40565886808492646</c:v>
                </c:pt>
                <c:pt idx="6">
                  <c:v>0.12202760278017433</c:v>
                </c:pt>
                <c:pt idx="7">
                  <c:v>-0.22591126045568544</c:v>
                </c:pt>
                <c:pt idx="8">
                  <c:v>-0.15022177845856888</c:v>
                </c:pt>
                <c:pt idx="9">
                  <c:v>-0.19700386969567774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49280"/>
        <c:axId val="400349840"/>
      </c:scatterChart>
      <c:valAx>
        <c:axId val="4003492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400349840"/>
        <c:crosses val="autoZero"/>
        <c:crossBetween val="midCat"/>
      </c:valAx>
      <c:valAx>
        <c:axId val="4003498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00349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O2 cons. 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Toolpak!$B$2:$B$11</c:f>
              <c:numCache>
                <c:formatCode>0.00</c:formatCode>
                <c:ptCount val="10"/>
                <c:pt idx="0">
                  <c:v>2</c:v>
                </c:pt>
                <c:pt idx="1">
                  <c:v>2.7797132677592891</c:v>
                </c:pt>
                <c:pt idx="2">
                  <c:v>4.2657951880159271</c:v>
                </c:pt>
                <c:pt idx="3">
                  <c:v>4.9800000000000004</c:v>
                </c:pt>
                <c:pt idx="4">
                  <c:v>6</c:v>
                </c:pt>
                <c:pt idx="5">
                  <c:v>7</c:v>
                </c:pt>
                <c:pt idx="6">
                  <c:v>7.5683289502097457</c:v>
                </c:pt>
                <c:pt idx="7">
                  <c:v>8.0723503024883847</c:v>
                </c:pt>
                <c:pt idx="8">
                  <c:v>9</c:v>
                </c:pt>
                <c:pt idx="9">
                  <c:v>9.1999999999999993</c:v>
                </c:pt>
              </c:numCache>
            </c:numRef>
          </c:xVal>
          <c:yVal>
            <c:numRef>
              <c:f>Toolpak!$H$24:$H$33</c:f>
              <c:numCache>
                <c:formatCode>General</c:formatCode>
                <c:ptCount val="10"/>
                <c:pt idx="0">
                  <c:v>3.3772512645021374E-2</c:v>
                </c:pt>
                <c:pt idx="1">
                  <c:v>2.8654108315444876E-2</c:v>
                </c:pt>
                <c:pt idx="2">
                  <c:v>-3.9397517790172087E-2</c:v>
                </c:pt>
                <c:pt idx="3">
                  <c:v>-1.2002376442775353E-2</c:v>
                </c:pt>
                <c:pt idx="4">
                  <c:v>-3.0354855258061475E-2</c:v>
                </c:pt>
                <c:pt idx="5">
                  <c:v>-4.6386697233832264E-2</c:v>
                </c:pt>
                <c:pt idx="6">
                  <c:v>-1.233095217482516E-2</c:v>
                </c:pt>
                <c:pt idx="7">
                  <c:v>2.9186521925165687E-2</c:v>
                </c:pt>
                <c:pt idx="8">
                  <c:v>2.154961881462647E-2</c:v>
                </c:pt>
                <c:pt idx="9">
                  <c:v>2.7309637199408487E-2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655440"/>
        <c:axId val="512685856"/>
      </c:scatterChart>
      <c:valAx>
        <c:axId val="52665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O2 cons.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512685856"/>
        <c:crosses val="autoZero"/>
        <c:crossBetween val="midCat"/>
      </c:valAx>
      <c:valAx>
        <c:axId val="51268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26655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O2 cons.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body mass</c:v>
          </c:tx>
          <c:spPr>
            <a:ln w="28575">
              <a:noFill/>
            </a:ln>
          </c:spPr>
          <c:xVal>
            <c:numRef>
              <c:f>Toolpak!$B$2:$B$11</c:f>
              <c:numCache>
                <c:formatCode>0.00</c:formatCode>
                <c:ptCount val="10"/>
                <c:pt idx="0">
                  <c:v>2</c:v>
                </c:pt>
                <c:pt idx="1">
                  <c:v>2.7797132677592891</c:v>
                </c:pt>
                <c:pt idx="2">
                  <c:v>4.2657951880159271</c:v>
                </c:pt>
                <c:pt idx="3">
                  <c:v>4.9800000000000004</c:v>
                </c:pt>
                <c:pt idx="4">
                  <c:v>6</c:v>
                </c:pt>
                <c:pt idx="5">
                  <c:v>7</c:v>
                </c:pt>
                <c:pt idx="6">
                  <c:v>7.5683289502097457</c:v>
                </c:pt>
                <c:pt idx="7">
                  <c:v>8.0723503024883847</c:v>
                </c:pt>
                <c:pt idx="8">
                  <c:v>9</c:v>
                </c:pt>
                <c:pt idx="9">
                  <c:v>9.1999999999999993</c:v>
                </c:pt>
              </c:numCache>
            </c:numRef>
          </c:xVal>
          <c:yVal>
            <c:numRef>
              <c:f>Toolpak!$A$2:$A$11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yVal>
          <c:smooth val="0"/>
        </c:ser>
        <c:ser>
          <c:idx val="1"/>
          <c:order val="1"/>
          <c:tx>
            <c:v>Predicted body mass</c:v>
          </c:tx>
          <c:spPr>
            <a:ln w="28575">
              <a:noFill/>
            </a:ln>
          </c:spPr>
          <c:xVal>
            <c:numRef>
              <c:f>Toolpak!$B$2:$B$11</c:f>
              <c:numCache>
                <c:formatCode>0.00</c:formatCode>
                <c:ptCount val="10"/>
                <c:pt idx="0">
                  <c:v>2</c:v>
                </c:pt>
                <c:pt idx="1">
                  <c:v>2.7797132677592891</c:v>
                </c:pt>
                <c:pt idx="2">
                  <c:v>4.2657951880159271</c:v>
                </c:pt>
                <c:pt idx="3">
                  <c:v>4.9800000000000004</c:v>
                </c:pt>
                <c:pt idx="4">
                  <c:v>6</c:v>
                </c:pt>
                <c:pt idx="5">
                  <c:v>7</c:v>
                </c:pt>
                <c:pt idx="6">
                  <c:v>7.5683289502097457</c:v>
                </c:pt>
                <c:pt idx="7">
                  <c:v>8.0723503024883847</c:v>
                </c:pt>
                <c:pt idx="8">
                  <c:v>9</c:v>
                </c:pt>
                <c:pt idx="9">
                  <c:v>9.1999999999999993</c:v>
                </c:pt>
              </c:numCache>
            </c:numRef>
          </c:xVal>
          <c:yVal>
            <c:numRef>
              <c:f>Toolpak!$G$24:$G$33</c:f>
              <c:numCache>
                <c:formatCode>General</c:formatCode>
                <c:ptCount val="10"/>
                <c:pt idx="0">
                  <c:v>6.6227487354978631E-2</c:v>
                </c:pt>
                <c:pt idx="1">
                  <c:v>0.15669905402603623</c:v>
                </c:pt>
                <c:pt idx="2">
                  <c:v>0.32913187656030435</c:v>
                </c:pt>
                <c:pt idx="3">
                  <c:v>0.41200237644277538</c:v>
                </c:pt>
                <c:pt idx="4">
                  <c:v>0.53035485525806147</c:v>
                </c:pt>
                <c:pt idx="5">
                  <c:v>0.64638669723383224</c:v>
                </c:pt>
                <c:pt idx="6">
                  <c:v>0.71233095217482512</c:v>
                </c:pt>
                <c:pt idx="7">
                  <c:v>0.77081347807483436</c:v>
                </c:pt>
                <c:pt idx="8">
                  <c:v>0.87845038118537355</c:v>
                </c:pt>
                <c:pt idx="9">
                  <c:v>0.90165674958052777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683760"/>
        <c:axId val="516679840"/>
      </c:scatterChart>
      <c:valAx>
        <c:axId val="51668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O2 cons.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516679840"/>
        <c:crosses val="autoZero"/>
        <c:crossBetween val="midCat"/>
      </c:valAx>
      <c:valAx>
        <c:axId val="51667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body mass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516683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6</xdr:row>
      <xdr:rowOff>47625</xdr:rowOff>
    </xdr:from>
    <xdr:to>
      <xdr:col>0</xdr:col>
      <xdr:colOff>428625</xdr:colOff>
      <xdr:row>8</xdr:row>
      <xdr:rowOff>180975</xdr:rowOff>
    </xdr:to>
    <xdr:sp macro="" textlink="">
      <xdr:nvSpPr>
        <xdr:cNvPr id="2" name="WordArt 5"/>
        <xdr:cNvSpPr>
          <a:spLocks noChangeArrowheads="1" noChangeShapeType="1" noTextEdit="1"/>
        </xdr:cNvSpPr>
      </xdr:nvSpPr>
      <xdr:spPr bwMode="auto">
        <a:xfrm>
          <a:off x="66675" y="1190625"/>
          <a:ext cx="361950" cy="51435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1</xdr:col>
      <xdr:colOff>47625</xdr:colOff>
      <xdr:row>6</xdr:row>
      <xdr:rowOff>38100</xdr:rowOff>
    </xdr:from>
    <xdr:to>
      <xdr:col>1</xdr:col>
      <xdr:colOff>542925</xdr:colOff>
      <xdr:row>8</xdr:row>
      <xdr:rowOff>142875</xdr:rowOff>
    </xdr:to>
    <xdr:sp macro="" textlink="">
      <xdr:nvSpPr>
        <xdr:cNvPr id="3" name="WordArt 6"/>
        <xdr:cNvSpPr>
          <a:spLocks noChangeArrowheads="1" noChangeShapeType="1" noTextEdit="1"/>
        </xdr:cNvSpPr>
      </xdr:nvSpPr>
      <xdr:spPr bwMode="auto">
        <a:xfrm>
          <a:off x="809625" y="1181100"/>
          <a:ext cx="495300" cy="4857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5</xdr:col>
      <xdr:colOff>142875</xdr:colOff>
      <xdr:row>0</xdr:row>
      <xdr:rowOff>95250</xdr:rowOff>
    </xdr:from>
    <xdr:to>
      <xdr:col>15</xdr:col>
      <xdr:colOff>171451</xdr:colOff>
      <xdr:row>20</xdr:row>
      <xdr:rowOff>9526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219075</xdr:colOff>
      <xdr:row>7</xdr:row>
      <xdr:rowOff>76200</xdr:rowOff>
    </xdr:from>
    <xdr:to>
      <xdr:col>14</xdr:col>
      <xdr:colOff>266700</xdr:colOff>
      <xdr:row>17</xdr:row>
      <xdr:rowOff>123825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60960</xdr:rowOff>
    </xdr:from>
    <xdr:to>
      <xdr:col>11</xdr:col>
      <xdr:colOff>708660</xdr:colOff>
      <xdr:row>20</xdr:row>
      <xdr:rowOff>15240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121920</xdr:colOff>
      <xdr:row>1</xdr:row>
      <xdr:rowOff>76200</xdr:rowOff>
    </xdr:from>
    <xdr:to>
      <xdr:col>8</xdr:col>
      <xdr:colOff>0</xdr:colOff>
      <xdr:row>13</xdr:row>
      <xdr:rowOff>83820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463706</xdr:colOff>
      <xdr:row>0</xdr:row>
      <xdr:rowOff>0</xdr:rowOff>
    </xdr:from>
    <xdr:to>
      <xdr:col>1</xdr:col>
      <xdr:colOff>578006</xdr:colOff>
      <xdr:row>4</xdr:row>
      <xdr:rowOff>57150</xdr:rowOff>
    </xdr:to>
    <xdr:sp macro="" textlink="">
      <xdr:nvSpPr>
        <xdr:cNvPr id="8" name="Flowchart: Delay 7"/>
        <xdr:cNvSpPr/>
      </xdr:nvSpPr>
      <xdr:spPr>
        <a:xfrm rot="16200000">
          <a:off x="454181" y="142875"/>
          <a:ext cx="895350" cy="87630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ctr"/>
        <a:lstStyle/>
        <a:p>
          <a:pPr algn="ctr"/>
          <a:r>
            <a:rPr lang="en-US" sz="1400" b="1"/>
            <a:t>a2&lt;0</a:t>
          </a:r>
        </a:p>
      </xdr:txBody>
    </xdr:sp>
    <xdr:clientData/>
  </xdr:twoCellAnchor>
  <xdr:twoCellAnchor>
    <xdr:from>
      <xdr:col>6</xdr:col>
      <xdr:colOff>244668</xdr:colOff>
      <xdr:row>0</xdr:row>
      <xdr:rowOff>0</xdr:rowOff>
    </xdr:from>
    <xdr:to>
      <xdr:col>7</xdr:col>
      <xdr:colOff>358968</xdr:colOff>
      <xdr:row>4</xdr:row>
      <xdr:rowOff>114300</xdr:rowOff>
    </xdr:to>
    <xdr:sp macro="" textlink="">
      <xdr:nvSpPr>
        <xdr:cNvPr id="12" name="Flowchart: Delay 11"/>
        <xdr:cNvSpPr/>
      </xdr:nvSpPr>
      <xdr:spPr>
        <a:xfrm rot="5400000">
          <a:off x="4807143" y="200025"/>
          <a:ext cx="895350" cy="87630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ctr"/>
        <a:lstStyle/>
        <a:p>
          <a:pPr algn="ctr"/>
          <a:r>
            <a:rPr lang="en-US" sz="1400" b="1"/>
            <a:t>a2&gt;0</a:t>
          </a:r>
        </a:p>
      </xdr:txBody>
    </xdr:sp>
    <xdr:clientData/>
  </xdr:twoCellAnchor>
  <xdr:twoCellAnchor>
    <xdr:from>
      <xdr:col>0</xdr:col>
      <xdr:colOff>395854</xdr:colOff>
      <xdr:row>5</xdr:row>
      <xdr:rowOff>24189</xdr:rowOff>
    </xdr:from>
    <xdr:to>
      <xdr:col>1</xdr:col>
      <xdr:colOff>685799</xdr:colOff>
      <xdr:row>10</xdr:row>
      <xdr:rowOff>152402</xdr:rowOff>
    </xdr:to>
    <xdr:sp macro="" textlink="">
      <xdr:nvSpPr>
        <xdr:cNvPr id="16" name="Chord 15"/>
        <xdr:cNvSpPr/>
      </xdr:nvSpPr>
      <xdr:spPr>
        <a:xfrm rot="5400000">
          <a:off x="338608" y="1138710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t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6</xdr:col>
      <xdr:colOff>195829</xdr:colOff>
      <xdr:row>9</xdr:row>
      <xdr:rowOff>148013</xdr:rowOff>
    </xdr:from>
    <xdr:to>
      <xdr:col>7</xdr:col>
      <xdr:colOff>485774</xdr:colOff>
      <xdr:row>15</xdr:row>
      <xdr:rowOff>47626</xdr:rowOff>
    </xdr:to>
    <xdr:sp macro="" textlink="">
      <xdr:nvSpPr>
        <xdr:cNvPr id="17" name="Chord 16"/>
        <xdr:cNvSpPr/>
      </xdr:nvSpPr>
      <xdr:spPr>
        <a:xfrm rot="16200000" flipV="1">
          <a:off x="4710583" y="2091209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  <xdr:twoCellAnchor>
    <xdr:from>
      <xdr:col>0</xdr:col>
      <xdr:colOff>414905</xdr:colOff>
      <xdr:row>16</xdr:row>
      <xdr:rowOff>24188</xdr:rowOff>
    </xdr:from>
    <xdr:to>
      <xdr:col>1</xdr:col>
      <xdr:colOff>704850</xdr:colOff>
      <xdr:row>21</xdr:row>
      <xdr:rowOff>142876</xdr:rowOff>
    </xdr:to>
    <xdr:sp macro="" textlink="">
      <xdr:nvSpPr>
        <xdr:cNvPr id="18" name="Chord 17"/>
        <xdr:cNvSpPr/>
      </xdr:nvSpPr>
      <xdr:spPr>
        <a:xfrm rot="16200000" flipH="1">
          <a:off x="357659" y="3443759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t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0</xdr:col>
      <xdr:colOff>376804</xdr:colOff>
      <xdr:row>9</xdr:row>
      <xdr:rowOff>157538</xdr:rowOff>
    </xdr:from>
    <xdr:to>
      <xdr:col>1</xdr:col>
      <xdr:colOff>666749</xdr:colOff>
      <xdr:row>15</xdr:row>
      <xdr:rowOff>57151</xdr:rowOff>
    </xdr:to>
    <xdr:sp macro="" textlink="">
      <xdr:nvSpPr>
        <xdr:cNvPr id="19" name="Chord 18"/>
        <xdr:cNvSpPr/>
      </xdr:nvSpPr>
      <xdr:spPr>
        <a:xfrm rot="5400000" flipH="1" flipV="1">
          <a:off x="319558" y="2100734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b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6</xdr:col>
      <xdr:colOff>186306</xdr:colOff>
      <xdr:row>15</xdr:row>
      <xdr:rowOff>33714</xdr:rowOff>
    </xdr:from>
    <xdr:to>
      <xdr:col>7</xdr:col>
      <xdr:colOff>476251</xdr:colOff>
      <xdr:row>20</xdr:row>
      <xdr:rowOff>142877</xdr:rowOff>
    </xdr:to>
    <xdr:sp macro="" textlink="">
      <xdr:nvSpPr>
        <xdr:cNvPr id="21" name="Chord 20"/>
        <xdr:cNvSpPr/>
      </xdr:nvSpPr>
      <xdr:spPr>
        <a:xfrm rot="16200000" flipV="1">
          <a:off x="4701060" y="3243735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  <xdr:twoCellAnchor>
    <xdr:from>
      <xdr:col>6</xdr:col>
      <xdr:colOff>129153</xdr:colOff>
      <xdr:row>4</xdr:row>
      <xdr:rowOff>24188</xdr:rowOff>
    </xdr:from>
    <xdr:to>
      <xdr:col>7</xdr:col>
      <xdr:colOff>419098</xdr:colOff>
      <xdr:row>9</xdr:row>
      <xdr:rowOff>161926</xdr:rowOff>
    </xdr:to>
    <xdr:sp macro="" textlink="">
      <xdr:nvSpPr>
        <xdr:cNvPr id="26" name="Chord 25"/>
        <xdr:cNvSpPr/>
      </xdr:nvSpPr>
      <xdr:spPr>
        <a:xfrm rot="5400000" flipH="1" flipV="1">
          <a:off x="4643907" y="938684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0</xdr:row>
      <xdr:rowOff>38100</xdr:rowOff>
    </xdr:from>
    <xdr:to>
      <xdr:col>12</xdr:col>
      <xdr:colOff>304800</xdr:colOff>
      <xdr:row>19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485775</xdr:colOff>
      <xdr:row>6</xdr:row>
      <xdr:rowOff>133350</xdr:rowOff>
    </xdr:from>
    <xdr:to>
      <xdr:col>11</xdr:col>
      <xdr:colOff>542925</xdr:colOff>
      <xdr:row>18</xdr:row>
      <xdr:rowOff>161926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13</xdr:row>
      <xdr:rowOff>0</xdr:rowOff>
    </xdr:from>
    <xdr:to>
      <xdr:col>3</xdr:col>
      <xdr:colOff>247650</xdr:colOff>
      <xdr:row>17</xdr:row>
      <xdr:rowOff>104775</xdr:rowOff>
    </xdr:to>
    <xdr:sp macro="" textlink="">
      <xdr:nvSpPr>
        <xdr:cNvPr id="6" name="Rectangle 5"/>
        <xdr:cNvSpPr/>
      </xdr:nvSpPr>
      <xdr:spPr>
        <a:xfrm>
          <a:off x="0" y="2847975"/>
          <a:ext cx="2333625" cy="866775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800"/>
            <a:t>Trial-and-error? No!</a:t>
          </a:r>
        </a:p>
        <a:p>
          <a:pPr algn="ctr"/>
          <a:r>
            <a:rPr lang="en-US" sz="1800"/>
            <a:t>power (not linear, but perhaps poly)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0</xdr:row>
      <xdr:rowOff>95250</xdr:rowOff>
    </xdr:from>
    <xdr:to>
      <xdr:col>10</xdr:col>
      <xdr:colOff>962025</xdr:colOff>
      <xdr:row>10</xdr:row>
      <xdr:rowOff>104775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66675</xdr:colOff>
      <xdr:row>0</xdr:row>
      <xdr:rowOff>114300</xdr:rowOff>
    </xdr:from>
    <xdr:to>
      <xdr:col>15</xdr:col>
      <xdr:colOff>285750</xdr:colOff>
      <xdr:row>10</xdr:row>
      <xdr:rowOff>114300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/>
  </sheetViews>
  <sheetFormatPr defaultRowHeight="15" x14ac:dyDescent="0.2"/>
  <cols>
    <col min="3" max="3" width="5.44140625" bestFit="1" customWidth="1"/>
    <col min="4" max="4" width="4" bestFit="1" customWidth="1"/>
    <col min="5" max="5" width="5" customWidth="1"/>
  </cols>
  <sheetData>
    <row r="1" spans="1:5" x14ac:dyDescent="0.2">
      <c r="A1" s="9" t="s">
        <v>4</v>
      </c>
      <c r="B1" s="9" t="s">
        <v>5</v>
      </c>
      <c r="C1" t="s">
        <v>21</v>
      </c>
      <c r="D1" t="s">
        <v>22</v>
      </c>
      <c r="E1" t="s">
        <v>23</v>
      </c>
    </row>
    <row r="2" spans="1:5" x14ac:dyDescent="0.2">
      <c r="A2" s="10">
        <v>0.24</v>
      </c>
      <c r="B2" s="11">
        <v>79</v>
      </c>
      <c r="C2" s="12">
        <f t="array" ref="C2:C16">TREND(B2:B16,A2:A16)</f>
        <v>79.822048125349752</v>
      </c>
      <c r="D2" s="12">
        <f>B2-C2</f>
        <v>-0.82204812534975247</v>
      </c>
      <c r="E2">
        <f>D2/STDEV($D$2:$D$16)</f>
        <v>-0.66923179223924456</v>
      </c>
    </row>
    <row r="3" spans="1:5" x14ac:dyDescent="0.2">
      <c r="A3" s="10">
        <v>0.98</v>
      </c>
      <c r="B3" s="11">
        <v>110</v>
      </c>
      <c r="C3" s="12">
        <v>111.62506994963626</v>
      </c>
      <c r="D3" s="12">
        <f t="shared" ref="D3:D16" si="0">B3-C3</f>
        <v>-1.6250699496362557</v>
      </c>
      <c r="E3">
        <f t="shared" ref="E3:E16" si="1">D3/STDEV($D$2:$D$16)</f>
        <v>-1.3229742169249479</v>
      </c>
    </row>
    <row r="4" spans="1:5" x14ac:dyDescent="0.2">
      <c r="A4" s="10">
        <v>0.55000000000000004</v>
      </c>
      <c r="B4" s="11">
        <v>94</v>
      </c>
      <c r="C4" s="12">
        <v>93.144935646334645</v>
      </c>
      <c r="D4" s="12">
        <f t="shared" si="0"/>
        <v>0.85506435366535527</v>
      </c>
      <c r="E4">
        <f t="shared" si="1"/>
        <v>0.69611040064094865</v>
      </c>
    </row>
    <row r="5" spans="1:5" x14ac:dyDescent="0.2">
      <c r="A5" s="10">
        <v>0.8</v>
      </c>
      <c r="B5" s="11">
        <v>106</v>
      </c>
      <c r="C5" s="12">
        <v>103.88919977616116</v>
      </c>
      <c r="D5" s="12">
        <f t="shared" si="0"/>
        <v>2.1108002238388366</v>
      </c>
      <c r="E5">
        <f t="shared" si="1"/>
        <v>1.7184086591738719</v>
      </c>
    </row>
    <row r="6" spans="1:5" x14ac:dyDescent="0.2">
      <c r="A6" s="10">
        <v>0.27</v>
      </c>
      <c r="B6" s="11">
        <v>83</v>
      </c>
      <c r="C6" s="12">
        <v>81.111359820928939</v>
      </c>
      <c r="D6" s="12">
        <f t="shared" si="0"/>
        <v>1.8886401790710607</v>
      </c>
      <c r="E6">
        <f t="shared" si="1"/>
        <v>1.5375475145047166</v>
      </c>
    </row>
    <row r="7" spans="1:5" x14ac:dyDescent="0.2">
      <c r="A7" s="10">
        <v>0.09</v>
      </c>
      <c r="B7" s="11">
        <v>73</v>
      </c>
      <c r="C7" s="12">
        <v>73.375489647453847</v>
      </c>
      <c r="D7" s="12">
        <f t="shared" si="0"/>
        <v>-0.37548964745384694</v>
      </c>
      <c r="E7">
        <f t="shared" si="1"/>
        <v>-0.30568722436524648</v>
      </c>
    </row>
    <row r="8" spans="1:5" x14ac:dyDescent="0.2">
      <c r="A8" s="10">
        <v>0.87</v>
      </c>
      <c r="B8" s="11">
        <v>108</v>
      </c>
      <c r="C8" s="12">
        <v>106.89759373251258</v>
      </c>
      <c r="D8" s="12">
        <f t="shared" si="0"/>
        <v>1.1024062674874244</v>
      </c>
      <c r="E8">
        <f t="shared" si="1"/>
        <v>0.8974721788368436</v>
      </c>
    </row>
    <row r="9" spans="1:5" x14ac:dyDescent="0.2">
      <c r="A9" s="10">
        <v>0.13</v>
      </c>
      <c r="B9" s="11">
        <v>75</v>
      </c>
      <c r="C9" s="12">
        <v>75.094571908226087</v>
      </c>
      <c r="D9" s="12">
        <f t="shared" si="0"/>
        <v>-9.4571908226086521E-2</v>
      </c>
      <c r="E9">
        <f t="shared" si="1"/>
        <v>-7.699126813372556E-2</v>
      </c>
    </row>
    <row r="10" spans="1:5" x14ac:dyDescent="0.2">
      <c r="A10" s="10">
        <v>0.94</v>
      </c>
      <c r="B10" s="11">
        <v>109</v>
      </c>
      <c r="C10" s="12">
        <v>109.905987688864</v>
      </c>
      <c r="D10" s="12">
        <f t="shared" si="0"/>
        <v>-0.90598768886400194</v>
      </c>
      <c r="E10">
        <f t="shared" si="1"/>
        <v>-0.73756723732832685</v>
      </c>
    </row>
    <row r="11" spans="1:5" x14ac:dyDescent="0.2">
      <c r="A11" s="10">
        <v>0.72</v>
      </c>
      <c r="B11" s="11">
        <v>99</v>
      </c>
      <c r="C11" s="12">
        <v>100.45103525461667</v>
      </c>
      <c r="D11" s="12">
        <f t="shared" si="0"/>
        <v>-1.45103525461667</v>
      </c>
      <c r="E11">
        <f t="shared" si="1"/>
        <v>-1.18129206077355</v>
      </c>
    </row>
    <row r="12" spans="1:5" x14ac:dyDescent="0.2">
      <c r="A12" s="10">
        <v>0.36</v>
      </c>
      <c r="B12" s="11">
        <v>84</v>
      </c>
      <c r="C12" s="12">
        <v>84.979294907666485</v>
      </c>
      <c r="D12" s="12">
        <f t="shared" si="0"/>
        <v>-0.97929490766648541</v>
      </c>
      <c r="E12">
        <f t="shared" si="1"/>
        <v>-0.7972468593728238</v>
      </c>
    </row>
    <row r="13" spans="1:5" x14ac:dyDescent="0.2">
      <c r="A13" s="10">
        <v>0.79</v>
      </c>
      <c r="B13" s="11">
        <v>103</v>
      </c>
      <c r="C13" s="12">
        <v>103.4594292109681</v>
      </c>
      <c r="D13" s="12">
        <f t="shared" si="0"/>
        <v>-0.45942921096809641</v>
      </c>
      <c r="E13">
        <f t="shared" si="1"/>
        <v>-0.37402266945432883</v>
      </c>
    </row>
    <row r="14" spans="1:5" x14ac:dyDescent="0.2">
      <c r="A14" s="10">
        <v>0.18</v>
      </c>
      <c r="B14" s="11">
        <v>76</v>
      </c>
      <c r="C14" s="12">
        <v>77.243424734191393</v>
      </c>
      <c r="D14" s="12">
        <f t="shared" si="0"/>
        <v>-1.2434247341913931</v>
      </c>
      <c r="E14">
        <f t="shared" si="1"/>
        <v>-1.0122757265865259</v>
      </c>
    </row>
    <row r="15" spans="1:5" x14ac:dyDescent="0.2">
      <c r="A15" s="10">
        <v>0.45</v>
      </c>
      <c r="B15" s="11">
        <v>90</v>
      </c>
      <c r="C15" s="12">
        <v>88.847229994404032</v>
      </c>
      <c r="D15" s="12">
        <f t="shared" si="0"/>
        <v>1.1527700055959684</v>
      </c>
      <c r="E15">
        <f t="shared" si="1"/>
        <v>0.93847344589028836</v>
      </c>
    </row>
    <row r="16" spans="1:5" x14ac:dyDescent="0.2">
      <c r="A16" s="10">
        <v>0.62</v>
      </c>
      <c r="B16" s="11">
        <v>97</v>
      </c>
      <c r="C16" s="12">
        <v>96.153329602686071</v>
      </c>
      <c r="D16" s="12">
        <f t="shared" si="0"/>
        <v>0.8466703973139289</v>
      </c>
      <c r="E16">
        <f t="shared" si="1"/>
        <v>0.68927685613203926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125" workbookViewId="0"/>
  </sheetViews>
  <sheetFormatPr defaultRowHeight="12.75" x14ac:dyDescent="0.2"/>
  <cols>
    <col min="1" max="1" width="8.21875" style="2" customWidth="1"/>
    <col min="2" max="2" width="8.6640625" style="2" customWidth="1"/>
    <col min="3" max="3" width="4.6640625" style="2" customWidth="1"/>
    <col min="4" max="4" width="6.5546875" style="2" bestFit="1" customWidth="1"/>
    <col min="5" max="255" width="8.88671875" style="2"/>
    <col min="256" max="256" width="8.21875" style="2" customWidth="1"/>
    <col min="257" max="257" width="8.6640625" style="2" customWidth="1"/>
    <col min="258" max="258" width="4.6640625" style="2" customWidth="1"/>
    <col min="259" max="259" width="9" style="2" bestFit="1" customWidth="1"/>
    <col min="260" max="511" width="8.88671875" style="2"/>
    <col min="512" max="512" width="8.21875" style="2" customWidth="1"/>
    <col min="513" max="513" width="8.6640625" style="2" customWidth="1"/>
    <col min="514" max="514" width="4.6640625" style="2" customWidth="1"/>
    <col min="515" max="515" width="9" style="2" bestFit="1" customWidth="1"/>
    <col min="516" max="767" width="8.88671875" style="2"/>
    <col min="768" max="768" width="8.21875" style="2" customWidth="1"/>
    <col min="769" max="769" width="8.6640625" style="2" customWidth="1"/>
    <col min="770" max="770" width="4.6640625" style="2" customWidth="1"/>
    <col min="771" max="771" width="9" style="2" bestFit="1" customWidth="1"/>
    <col min="772" max="1023" width="8.88671875" style="2"/>
    <col min="1024" max="1024" width="8.21875" style="2" customWidth="1"/>
    <col min="1025" max="1025" width="8.6640625" style="2" customWidth="1"/>
    <col min="1026" max="1026" width="4.6640625" style="2" customWidth="1"/>
    <col min="1027" max="1027" width="9" style="2" bestFit="1" customWidth="1"/>
    <col min="1028" max="1279" width="8.88671875" style="2"/>
    <col min="1280" max="1280" width="8.21875" style="2" customWidth="1"/>
    <col min="1281" max="1281" width="8.6640625" style="2" customWidth="1"/>
    <col min="1282" max="1282" width="4.6640625" style="2" customWidth="1"/>
    <col min="1283" max="1283" width="9" style="2" bestFit="1" customWidth="1"/>
    <col min="1284" max="1535" width="8.88671875" style="2"/>
    <col min="1536" max="1536" width="8.21875" style="2" customWidth="1"/>
    <col min="1537" max="1537" width="8.6640625" style="2" customWidth="1"/>
    <col min="1538" max="1538" width="4.6640625" style="2" customWidth="1"/>
    <col min="1539" max="1539" width="9" style="2" bestFit="1" customWidth="1"/>
    <col min="1540" max="1791" width="8.88671875" style="2"/>
    <col min="1792" max="1792" width="8.21875" style="2" customWidth="1"/>
    <col min="1793" max="1793" width="8.6640625" style="2" customWidth="1"/>
    <col min="1794" max="1794" width="4.6640625" style="2" customWidth="1"/>
    <col min="1795" max="1795" width="9" style="2" bestFit="1" customWidth="1"/>
    <col min="1796" max="2047" width="8.88671875" style="2"/>
    <col min="2048" max="2048" width="8.21875" style="2" customWidth="1"/>
    <col min="2049" max="2049" width="8.6640625" style="2" customWidth="1"/>
    <col min="2050" max="2050" width="4.6640625" style="2" customWidth="1"/>
    <col min="2051" max="2051" width="9" style="2" bestFit="1" customWidth="1"/>
    <col min="2052" max="2303" width="8.88671875" style="2"/>
    <col min="2304" max="2304" width="8.21875" style="2" customWidth="1"/>
    <col min="2305" max="2305" width="8.6640625" style="2" customWidth="1"/>
    <col min="2306" max="2306" width="4.6640625" style="2" customWidth="1"/>
    <col min="2307" max="2307" width="9" style="2" bestFit="1" customWidth="1"/>
    <col min="2308" max="2559" width="8.88671875" style="2"/>
    <col min="2560" max="2560" width="8.21875" style="2" customWidth="1"/>
    <col min="2561" max="2561" width="8.6640625" style="2" customWidth="1"/>
    <col min="2562" max="2562" width="4.6640625" style="2" customWidth="1"/>
    <col min="2563" max="2563" width="9" style="2" bestFit="1" customWidth="1"/>
    <col min="2564" max="2815" width="8.88671875" style="2"/>
    <col min="2816" max="2816" width="8.21875" style="2" customWidth="1"/>
    <col min="2817" max="2817" width="8.6640625" style="2" customWidth="1"/>
    <col min="2818" max="2818" width="4.6640625" style="2" customWidth="1"/>
    <col min="2819" max="2819" width="9" style="2" bestFit="1" customWidth="1"/>
    <col min="2820" max="3071" width="8.88671875" style="2"/>
    <col min="3072" max="3072" width="8.21875" style="2" customWidth="1"/>
    <col min="3073" max="3073" width="8.6640625" style="2" customWidth="1"/>
    <col min="3074" max="3074" width="4.6640625" style="2" customWidth="1"/>
    <col min="3075" max="3075" width="9" style="2" bestFit="1" customWidth="1"/>
    <col min="3076" max="3327" width="8.88671875" style="2"/>
    <col min="3328" max="3328" width="8.21875" style="2" customWidth="1"/>
    <col min="3329" max="3329" width="8.6640625" style="2" customWidth="1"/>
    <col min="3330" max="3330" width="4.6640625" style="2" customWidth="1"/>
    <col min="3331" max="3331" width="9" style="2" bestFit="1" customWidth="1"/>
    <col min="3332" max="3583" width="8.88671875" style="2"/>
    <col min="3584" max="3584" width="8.21875" style="2" customWidth="1"/>
    <col min="3585" max="3585" width="8.6640625" style="2" customWidth="1"/>
    <col min="3586" max="3586" width="4.6640625" style="2" customWidth="1"/>
    <col min="3587" max="3587" width="9" style="2" bestFit="1" customWidth="1"/>
    <col min="3588" max="3839" width="8.88671875" style="2"/>
    <col min="3840" max="3840" width="8.21875" style="2" customWidth="1"/>
    <col min="3841" max="3841" width="8.6640625" style="2" customWidth="1"/>
    <col min="3842" max="3842" width="4.6640625" style="2" customWidth="1"/>
    <col min="3843" max="3843" width="9" style="2" bestFit="1" customWidth="1"/>
    <col min="3844" max="4095" width="8.88671875" style="2"/>
    <col min="4096" max="4096" width="8.21875" style="2" customWidth="1"/>
    <col min="4097" max="4097" width="8.6640625" style="2" customWidth="1"/>
    <col min="4098" max="4098" width="4.6640625" style="2" customWidth="1"/>
    <col min="4099" max="4099" width="9" style="2" bestFit="1" customWidth="1"/>
    <col min="4100" max="4351" width="8.88671875" style="2"/>
    <col min="4352" max="4352" width="8.21875" style="2" customWidth="1"/>
    <col min="4353" max="4353" width="8.6640625" style="2" customWidth="1"/>
    <col min="4354" max="4354" width="4.6640625" style="2" customWidth="1"/>
    <col min="4355" max="4355" width="9" style="2" bestFit="1" customWidth="1"/>
    <col min="4356" max="4607" width="8.88671875" style="2"/>
    <col min="4608" max="4608" width="8.21875" style="2" customWidth="1"/>
    <col min="4609" max="4609" width="8.6640625" style="2" customWidth="1"/>
    <col min="4610" max="4610" width="4.6640625" style="2" customWidth="1"/>
    <col min="4611" max="4611" width="9" style="2" bestFit="1" customWidth="1"/>
    <col min="4612" max="4863" width="8.88671875" style="2"/>
    <col min="4864" max="4864" width="8.21875" style="2" customWidth="1"/>
    <col min="4865" max="4865" width="8.6640625" style="2" customWidth="1"/>
    <col min="4866" max="4866" width="4.6640625" style="2" customWidth="1"/>
    <col min="4867" max="4867" width="9" style="2" bestFit="1" customWidth="1"/>
    <col min="4868" max="5119" width="8.88671875" style="2"/>
    <col min="5120" max="5120" width="8.21875" style="2" customWidth="1"/>
    <col min="5121" max="5121" width="8.6640625" style="2" customWidth="1"/>
    <col min="5122" max="5122" width="4.6640625" style="2" customWidth="1"/>
    <col min="5123" max="5123" width="9" style="2" bestFit="1" customWidth="1"/>
    <col min="5124" max="5375" width="8.88671875" style="2"/>
    <col min="5376" max="5376" width="8.21875" style="2" customWidth="1"/>
    <col min="5377" max="5377" width="8.6640625" style="2" customWidth="1"/>
    <col min="5378" max="5378" width="4.6640625" style="2" customWidth="1"/>
    <col min="5379" max="5379" width="9" style="2" bestFit="1" customWidth="1"/>
    <col min="5380" max="5631" width="8.88671875" style="2"/>
    <col min="5632" max="5632" width="8.21875" style="2" customWidth="1"/>
    <col min="5633" max="5633" width="8.6640625" style="2" customWidth="1"/>
    <col min="5634" max="5634" width="4.6640625" style="2" customWidth="1"/>
    <col min="5635" max="5635" width="9" style="2" bestFit="1" customWidth="1"/>
    <col min="5636" max="5887" width="8.88671875" style="2"/>
    <col min="5888" max="5888" width="8.21875" style="2" customWidth="1"/>
    <col min="5889" max="5889" width="8.6640625" style="2" customWidth="1"/>
    <col min="5890" max="5890" width="4.6640625" style="2" customWidth="1"/>
    <col min="5891" max="5891" width="9" style="2" bestFit="1" customWidth="1"/>
    <col min="5892" max="6143" width="8.88671875" style="2"/>
    <col min="6144" max="6144" width="8.21875" style="2" customWidth="1"/>
    <col min="6145" max="6145" width="8.6640625" style="2" customWidth="1"/>
    <col min="6146" max="6146" width="4.6640625" style="2" customWidth="1"/>
    <col min="6147" max="6147" width="9" style="2" bestFit="1" customWidth="1"/>
    <col min="6148" max="6399" width="8.88671875" style="2"/>
    <col min="6400" max="6400" width="8.21875" style="2" customWidth="1"/>
    <col min="6401" max="6401" width="8.6640625" style="2" customWidth="1"/>
    <col min="6402" max="6402" width="4.6640625" style="2" customWidth="1"/>
    <col min="6403" max="6403" width="9" style="2" bestFit="1" customWidth="1"/>
    <col min="6404" max="6655" width="8.88671875" style="2"/>
    <col min="6656" max="6656" width="8.21875" style="2" customWidth="1"/>
    <col min="6657" max="6657" width="8.6640625" style="2" customWidth="1"/>
    <col min="6658" max="6658" width="4.6640625" style="2" customWidth="1"/>
    <col min="6659" max="6659" width="9" style="2" bestFit="1" customWidth="1"/>
    <col min="6660" max="6911" width="8.88671875" style="2"/>
    <col min="6912" max="6912" width="8.21875" style="2" customWidth="1"/>
    <col min="6913" max="6913" width="8.6640625" style="2" customWidth="1"/>
    <col min="6914" max="6914" width="4.6640625" style="2" customWidth="1"/>
    <col min="6915" max="6915" width="9" style="2" bestFit="1" customWidth="1"/>
    <col min="6916" max="7167" width="8.88671875" style="2"/>
    <col min="7168" max="7168" width="8.21875" style="2" customWidth="1"/>
    <col min="7169" max="7169" width="8.6640625" style="2" customWidth="1"/>
    <col min="7170" max="7170" width="4.6640625" style="2" customWidth="1"/>
    <col min="7171" max="7171" width="9" style="2" bestFit="1" customWidth="1"/>
    <col min="7172" max="7423" width="8.88671875" style="2"/>
    <col min="7424" max="7424" width="8.21875" style="2" customWidth="1"/>
    <col min="7425" max="7425" width="8.6640625" style="2" customWidth="1"/>
    <col min="7426" max="7426" width="4.6640625" style="2" customWidth="1"/>
    <col min="7427" max="7427" width="9" style="2" bestFit="1" customWidth="1"/>
    <col min="7428" max="7679" width="8.88671875" style="2"/>
    <col min="7680" max="7680" width="8.21875" style="2" customWidth="1"/>
    <col min="7681" max="7681" width="8.6640625" style="2" customWidth="1"/>
    <col min="7682" max="7682" width="4.6640625" style="2" customWidth="1"/>
    <col min="7683" max="7683" width="9" style="2" bestFit="1" customWidth="1"/>
    <col min="7684" max="7935" width="8.88671875" style="2"/>
    <col min="7936" max="7936" width="8.21875" style="2" customWidth="1"/>
    <col min="7937" max="7937" width="8.6640625" style="2" customWidth="1"/>
    <col min="7938" max="7938" width="4.6640625" style="2" customWidth="1"/>
    <col min="7939" max="7939" width="9" style="2" bestFit="1" customWidth="1"/>
    <col min="7940" max="8191" width="8.88671875" style="2"/>
    <col min="8192" max="8192" width="8.21875" style="2" customWidth="1"/>
    <col min="8193" max="8193" width="8.6640625" style="2" customWidth="1"/>
    <col min="8194" max="8194" width="4.6640625" style="2" customWidth="1"/>
    <col min="8195" max="8195" width="9" style="2" bestFit="1" customWidth="1"/>
    <col min="8196" max="8447" width="8.88671875" style="2"/>
    <col min="8448" max="8448" width="8.21875" style="2" customWidth="1"/>
    <col min="8449" max="8449" width="8.6640625" style="2" customWidth="1"/>
    <col min="8450" max="8450" width="4.6640625" style="2" customWidth="1"/>
    <col min="8451" max="8451" width="9" style="2" bestFit="1" customWidth="1"/>
    <col min="8452" max="8703" width="8.88671875" style="2"/>
    <col min="8704" max="8704" width="8.21875" style="2" customWidth="1"/>
    <col min="8705" max="8705" width="8.6640625" style="2" customWidth="1"/>
    <col min="8706" max="8706" width="4.6640625" style="2" customWidth="1"/>
    <col min="8707" max="8707" width="9" style="2" bestFit="1" customWidth="1"/>
    <col min="8708" max="8959" width="8.88671875" style="2"/>
    <col min="8960" max="8960" width="8.21875" style="2" customWidth="1"/>
    <col min="8961" max="8961" width="8.6640625" style="2" customWidth="1"/>
    <col min="8962" max="8962" width="4.6640625" style="2" customWidth="1"/>
    <col min="8963" max="8963" width="9" style="2" bestFit="1" customWidth="1"/>
    <col min="8964" max="9215" width="8.88671875" style="2"/>
    <col min="9216" max="9216" width="8.21875" style="2" customWidth="1"/>
    <col min="9217" max="9217" width="8.6640625" style="2" customWidth="1"/>
    <col min="9218" max="9218" width="4.6640625" style="2" customWidth="1"/>
    <col min="9219" max="9219" width="9" style="2" bestFit="1" customWidth="1"/>
    <col min="9220" max="9471" width="8.88671875" style="2"/>
    <col min="9472" max="9472" width="8.21875" style="2" customWidth="1"/>
    <col min="9473" max="9473" width="8.6640625" style="2" customWidth="1"/>
    <col min="9474" max="9474" width="4.6640625" style="2" customWidth="1"/>
    <col min="9475" max="9475" width="9" style="2" bestFit="1" customWidth="1"/>
    <col min="9476" max="9727" width="8.88671875" style="2"/>
    <col min="9728" max="9728" width="8.21875" style="2" customWidth="1"/>
    <col min="9729" max="9729" width="8.6640625" style="2" customWidth="1"/>
    <col min="9730" max="9730" width="4.6640625" style="2" customWidth="1"/>
    <col min="9731" max="9731" width="9" style="2" bestFit="1" customWidth="1"/>
    <col min="9732" max="9983" width="8.88671875" style="2"/>
    <col min="9984" max="9984" width="8.21875" style="2" customWidth="1"/>
    <col min="9985" max="9985" width="8.6640625" style="2" customWidth="1"/>
    <col min="9986" max="9986" width="4.6640625" style="2" customWidth="1"/>
    <col min="9987" max="9987" width="9" style="2" bestFit="1" customWidth="1"/>
    <col min="9988" max="10239" width="8.88671875" style="2"/>
    <col min="10240" max="10240" width="8.21875" style="2" customWidth="1"/>
    <col min="10241" max="10241" width="8.6640625" style="2" customWidth="1"/>
    <col min="10242" max="10242" width="4.6640625" style="2" customWidth="1"/>
    <col min="10243" max="10243" width="9" style="2" bestFit="1" customWidth="1"/>
    <col min="10244" max="10495" width="8.88671875" style="2"/>
    <col min="10496" max="10496" width="8.21875" style="2" customWidth="1"/>
    <col min="10497" max="10497" width="8.6640625" style="2" customWidth="1"/>
    <col min="10498" max="10498" width="4.6640625" style="2" customWidth="1"/>
    <col min="10499" max="10499" width="9" style="2" bestFit="1" customWidth="1"/>
    <col min="10500" max="10751" width="8.88671875" style="2"/>
    <col min="10752" max="10752" width="8.21875" style="2" customWidth="1"/>
    <col min="10753" max="10753" width="8.6640625" style="2" customWidth="1"/>
    <col min="10754" max="10754" width="4.6640625" style="2" customWidth="1"/>
    <col min="10755" max="10755" width="9" style="2" bestFit="1" customWidth="1"/>
    <col min="10756" max="11007" width="8.88671875" style="2"/>
    <col min="11008" max="11008" width="8.21875" style="2" customWidth="1"/>
    <col min="11009" max="11009" width="8.6640625" style="2" customWidth="1"/>
    <col min="11010" max="11010" width="4.6640625" style="2" customWidth="1"/>
    <col min="11011" max="11011" width="9" style="2" bestFit="1" customWidth="1"/>
    <col min="11012" max="11263" width="8.88671875" style="2"/>
    <col min="11264" max="11264" width="8.21875" style="2" customWidth="1"/>
    <col min="11265" max="11265" width="8.6640625" style="2" customWidth="1"/>
    <col min="11266" max="11266" width="4.6640625" style="2" customWidth="1"/>
    <col min="11267" max="11267" width="9" style="2" bestFit="1" customWidth="1"/>
    <col min="11268" max="11519" width="8.88671875" style="2"/>
    <col min="11520" max="11520" width="8.21875" style="2" customWidth="1"/>
    <col min="11521" max="11521" width="8.6640625" style="2" customWidth="1"/>
    <col min="11522" max="11522" width="4.6640625" style="2" customWidth="1"/>
    <col min="11523" max="11523" width="9" style="2" bestFit="1" customWidth="1"/>
    <col min="11524" max="11775" width="8.88671875" style="2"/>
    <col min="11776" max="11776" width="8.21875" style="2" customWidth="1"/>
    <col min="11777" max="11777" width="8.6640625" style="2" customWidth="1"/>
    <col min="11778" max="11778" width="4.6640625" style="2" customWidth="1"/>
    <col min="11779" max="11779" width="9" style="2" bestFit="1" customWidth="1"/>
    <col min="11780" max="12031" width="8.88671875" style="2"/>
    <col min="12032" max="12032" width="8.21875" style="2" customWidth="1"/>
    <col min="12033" max="12033" width="8.6640625" style="2" customWidth="1"/>
    <col min="12034" max="12034" width="4.6640625" style="2" customWidth="1"/>
    <col min="12035" max="12035" width="9" style="2" bestFit="1" customWidth="1"/>
    <col min="12036" max="12287" width="8.88671875" style="2"/>
    <col min="12288" max="12288" width="8.21875" style="2" customWidth="1"/>
    <col min="12289" max="12289" width="8.6640625" style="2" customWidth="1"/>
    <col min="12290" max="12290" width="4.6640625" style="2" customWidth="1"/>
    <col min="12291" max="12291" width="9" style="2" bestFit="1" customWidth="1"/>
    <col min="12292" max="12543" width="8.88671875" style="2"/>
    <col min="12544" max="12544" width="8.21875" style="2" customWidth="1"/>
    <col min="12545" max="12545" width="8.6640625" style="2" customWidth="1"/>
    <col min="12546" max="12546" width="4.6640625" style="2" customWidth="1"/>
    <col min="12547" max="12547" width="9" style="2" bestFit="1" customWidth="1"/>
    <col min="12548" max="12799" width="8.88671875" style="2"/>
    <col min="12800" max="12800" width="8.21875" style="2" customWidth="1"/>
    <col min="12801" max="12801" width="8.6640625" style="2" customWidth="1"/>
    <col min="12802" max="12802" width="4.6640625" style="2" customWidth="1"/>
    <col min="12803" max="12803" width="9" style="2" bestFit="1" customWidth="1"/>
    <col min="12804" max="13055" width="8.88671875" style="2"/>
    <col min="13056" max="13056" width="8.21875" style="2" customWidth="1"/>
    <col min="13057" max="13057" width="8.6640625" style="2" customWidth="1"/>
    <col min="13058" max="13058" width="4.6640625" style="2" customWidth="1"/>
    <col min="13059" max="13059" width="9" style="2" bestFit="1" customWidth="1"/>
    <col min="13060" max="13311" width="8.88671875" style="2"/>
    <col min="13312" max="13312" width="8.21875" style="2" customWidth="1"/>
    <col min="13313" max="13313" width="8.6640625" style="2" customWidth="1"/>
    <col min="13314" max="13314" width="4.6640625" style="2" customWidth="1"/>
    <col min="13315" max="13315" width="9" style="2" bestFit="1" customWidth="1"/>
    <col min="13316" max="13567" width="8.88671875" style="2"/>
    <col min="13568" max="13568" width="8.21875" style="2" customWidth="1"/>
    <col min="13569" max="13569" width="8.6640625" style="2" customWidth="1"/>
    <col min="13570" max="13570" width="4.6640625" style="2" customWidth="1"/>
    <col min="13571" max="13571" width="9" style="2" bestFit="1" customWidth="1"/>
    <col min="13572" max="13823" width="8.88671875" style="2"/>
    <col min="13824" max="13824" width="8.21875" style="2" customWidth="1"/>
    <col min="13825" max="13825" width="8.6640625" style="2" customWidth="1"/>
    <col min="13826" max="13826" width="4.6640625" style="2" customWidth="1"/>
    <col min="13827" max="13827" width="9" style="2" bestFit="1" customWidth="1"/>
    <col min="13828" max="14079" width="8.88671875" style="2"/>
    <col min="14080" max="14080" width="8.21875" style="2" customWidth="1"/>
    <col min="14081" max="14081" width="8.6640625" style="2" customWidth="1"/>
    <col min="14082" max="14082" width="4.6640625" style="2" customWidth="1"/>
    <col min="14083" max="14083" width="9" style="2" bestFit="1" customWidth="1"/>
    <col min="14084" max="14335" width="8.88671875" style="2"/>
    <col min="14336" max="14336" width="8.21875" style="2" customWidth="1"/>
    <col min="14337" max="14337" width="8.6640625" style="2" customWidth="1"/>
    <col min="14338" max="14338" width="4.6640625" style="2" customWidth="1"/>
    <col min="14339" max="14339" width="9" style="2" bestFit="1" customWidth="1"/>
    <col min="14340" max="14591" width="8.88671875" style="2"/>
    <col min="14592" max="14592" width="8.21875" style="2" customWidth="1"/>
    <col min="14593" max="14593" width="8.6640625" style="2" customWidth="1"/>
    <col min="14594" max="14594" width="4.6640625" style="2" customWidth="1"/>
    <col min="14595" max="14595" width="9" style="2" bestFit="1" customWidth="1"/>
    <col min="14596" max="14847" width="8.88671875" style="2"/>
    <col min="14848" max="14848" width="8.21875" style="2" customWidth="1"/>
    <col min="14849" max="14849" width="8.6640625" style="2" customWidth="1"/>
    <col min="14850" max="14850" width="4.6640625" style="2" customWidth="1"/>
    <col min="14851" max="14851" width="9" style="2" bestFit="1" customWidth="1"/>
    <col min="14852" max="15103" width="8.88671875" style="2"/>
    <col min="15104" max="15104" width="8.21875" style="2" customWidth="1"/>
    <col min="15105" max="15105" width="8.6640625" style="2" customWidth="1"/>
    <col min="15106" max="15106" width="4.6640625" style="2" customWidth="1"/>
    <col min="15107" max="15107" width="9" style="2" bestFit="1" customWidth="1"/>
    <col min="15108" max="15359" width="8.88671875" style="2"/>
    <col min="15360" max="15360" width="8.21875" style="2" customWidth="1"/>
    <col min="15361" max="15361" width="8.6640625" style="2" customWidth="1"/>
    <col min="15362" max="15362" width="4.6640625" style="2" customWidth="1"/>
    <col min="15363" max="15363" width="9" style="2" bestFit="1" customWidth="1"/>
    <col min="15364" max="15615" width="8.88671875" style="2"/>
    <col min="15616" max="15616" width="8.21875" style="2" customWidth="1"/>
    <col min="15617" max="15617" width="8.6640625" style="2" customWidth="1"/>
    <col min="15618" max="15618" width="4.6640625" style="2" customWidth="1"/>
    <col min="15619" max="15619" width="9" style="2" bestFit="1" customWidth="1"/>
    <col min="15620" max="15871" width="8.88671875" style="2"/>
    <col min="15872" max="15872" width="8.21875" style="2" customWidth="1"/>
    <col min="15873" max="15873" width="8.6640625" style="2" customWidth="1"/>
    <col min="15874" max="15874" width="4.6640625" style="2" customWidth="1"/>
    <col min="15875" max="15875" width="9" style="2" bestFit="1" customWidth="1"/>
    <col min="15876" max="16127" width="8.88671875" style="2"/>
    <col min="16128" max="16128" width="8.21875" style="2" customWidth="1"/>
    <col min="16129" max="16129" width="8.6640625" style="2" customWidth="1"/>
    <col min="16130" max="16130" width="4.6640625" style="2" customWidth="1"/>
    <col min="16131" max="16131" width="9" style="2" bestFit="1" customWidth="1"/>
    <col min="16132" max="16384" width="8.88671875" style="2"/>
  </cols>
  <sheetData>
    <row r="1" spans="1:4" x14ac:dyDescent="0.2">
      <c r="A1" s="1" t="s">
        <v>0</v>
      </c>
      <c r="B1" s="1" t="s">
        <v>1</v>
      </c>
    </row>
    <row r="2" spans="1:4" x14ac:dyDescent="0.2">
      <c r="A2" s="1">
        <v>1</v>
      </c>
      <c r="B2" s="1">
        <v>37</v>
      </c>
      <c r="C2" s="2">
        <f t="array" ref="C2:C20">TREND(B2:B20,A2:A20)</f>
        <v>-1622.5368421052622</v>
      </c>
      <c r="D2" s="8">
        <f>B2-C2</f>
        <v>1659.5368421052622</v>
      </c>
    </row>
    <row r="3" spans="1:4" x14ac:dyDescent="0.2">
      <c r="A3" s="1">
        <v>2</v>
      </c>
      <c r="B3" s="1">
        <v>135</v>
      </c>
      <c r="C3" s="2">
        <v>-977.86315789473588</v>
      </c>
      <c r="D3" s="8">
        <f t="shared" ref="D3:D20" si="0">B3-C3</f>
        <v>1112.8631578947359</v>
      </c>
    </row>
    <row r="4" spans="1:4" x14ac:dyDescent="0.2">
      <c r="A4" s="1">
        <v>3</v>
      </c>
      <c r="B4" s="1">
        <v>289</v>
      </c>
      <c r="C4" s="2">
        <v>-333.18947368420959</v>
      </c>
      <c r="D4" s="8">
        <f t="shared" si="0"/>
        <v>622.18947368420959</v>
      </c>
    </row>
    <row r="5" spans="1:4" x14ac:dyDescent="0.2">
      <c r="A5" s="1">
        <v>4</v>
      </c>
      <c r="B5" s="1">
        <v>520</v>
      </c>
      <c r="C5" s="2">
        <v>311.48421052631647</v>
      </c>
      <c r="D5" s="8">
        <f t="shared" si="0"/>
        <v>208.51578947368353</v>
      </c>
    </row>
    <row r="6" spans="1:4" x14ac:dyDescent="0.2">
      <c r="A6" s="1">
        <v>5</v>
      </c>
      <c r="B6" s="1">
        <v>810</v>
      </c>
      <c r="C6" s="2">
        <v>956.15789473684254</v>
      </c>
      <c r="D6" s="8">
        <f t="shared" si="0"/>
        <v>-146.15789473684254</v>
      </c>
    </row>
    <row r="7" spans="1:4" x14ac:dyDescent="0.2">
      <c r="A7" s="1">
        <v>6</v>
      </c>
      <c r="B7" s="1">
        <v>1155</v>
      </c>
      <c r="C7" s="2">
        <v>1600.8315789473691</v>
      </c>
      <c r="D7" s="8">
        <f t="shared" si="0"/>
        <v>-445.83157894736905</v>
      </c>
    </row>
    <row r="8" spans="1:4" x14ac:dyDescent="0.2">
      <c r="A8" s="1">
        <v>7</v>
      </c>
      <c r="B8" s="1">
        <v>1560</v>
      </c>
      <c r="C8" s="2">
        <v>2245.5052631578947</v>
      </c>
      <c r="D8" s="8">
        <f t="shared" si="0"/>
        <v>-685.50526315789466</v>
      </c>
    </row>
    <row r="9" spans="1:4" x14ac:dyDescent="0.2">
      <c r="A9" s="1">
        <v>8</v>
      </c>
      <c r="B9" s="1">
        <v>2085</v>
      </c>
      <c r="C9" s="2">
        <v>2890.1789473684212</v>
      </c>
      <c r="D9" s="8">
        <f t="shared" si="0"/>
        <v>-805.17894736842118</v>
      </c>
    </row>
    <row r="10" spans="1:4" x14ac:dyDescent="0.2">
      <c r="A10" s="1">
        <v>9</v>
      </c>
      <c r="B10" s="1">
        <v>2750</v>
      </c>
      <c r="C10" s="2">
        <v>3534.8526315789477</v>
      </c>
      <c r="D10" s="8">
        <f t="shared" si="0"/>
        <v>-784.85263157894769</v>
      </c>
    </row>
    <row r="11" spans="1:4" x14ac:dyDescent="0.2">
      <c r="A11" s="1">
        <v>10</v>
      </c>
      <c r="B11" s="1">
        <v>3210</v>
      </c>
      <c r="C11" s="2">
        <v>4179.5263157894733</v>
      </c>
      <c r="D11" s="8">
        <f t="shared" si="0"/>
        <v>-969.5263157894733</v>
      </c>
    </row>
    <row r="12" spans="1:4" x14ac:dyDescent="0.2">
      <c r="A12" s="1">
        <v>11</v>
      </c>
      <c r="B12" s="1">
        <v>3875</v>
      </c>
      <c r="C12" s="2">
        <v>4824.2</v>
      </c>
      <c r="D12" s="8">
        <f t="shared" si="0"/>
        <v>-949.19999999999982</v>
      </c>
    </row>
    <row r="13" spans="1:4" x14ac:dyDescent="0.2">
      <c r="A13" s="1">
        <v>12</v>
      </c>
      <c r="B13" s="1">
        <v>4300</v>
      </c>
      <c r="C13" s="2">
        <v>5468.8736842105263</v>
      </c>
      <c r="D13" s="8">
        <f t="shared" si="0"/>
        <v>-1168.8736842105263</v>
      </c>
    </row>
    <row r="14" spans="1:4" x14ac:dyDescent="0.2">
      <c r="A14" s="1">
        <v>13</v>
      </c>
      <c r="B14" s="1">
        <v>5420</v>
      </c>
      <c r="C14" s="2">
        <v>6113.5473684210519</v>
      </c>
      <c r="D14" s="8">
        <f t="shared" si="0"/>
        <v>-693.54736842105194</v>
      </c>
    </row>
    <row r="15" spans="1:4" x14ac:dyDescent="0.2">
      <c r="A15" s="1">
        <v>14</v>
      </c>
      <c r="B15" s="1">
        <v>6280</v>
      </c>
      <c r="C15" s="2">
        <v>6758.2210526315775</v>
      </c>
      <c r="D15" s="8">
        <f t="shared" si="0"/>
        <v>-478.22105263157755</v>
      </c>
    </row>
    <row r="16" spans="1:4" x14ac:dyDescent="0.2">
      <c r="A16" s="1">
        <v>15</v>
      </c>
      <c r="B16" s="1">
        <v>7100</v>
      </c>
      <c r="C16" s="2">
        <v>7402.894736842105</v>
      </c>
      <c r="D16" s="8">
        <f t="shared" si="0"/>
        <v>-302.89473684210498</v>
      </c>
    </row>
    <row r="17" spans="1:4" x14ac:dyDescent="0.2">
      <c r="A17" s="1">
        <v>16</v>
      </c>
      <c r="B17" s="1">
        <v>8210</v>
      </c>
      <c r="C17" s="2">
        <v>8047.5684210526306</v>
      </c>
      <c r="D17" s="8">
        <f t="shared" si="0"/>
        <v>162.43157894736942</v>
      </c>
    </row>
    <row r="18" spans="1:4" x14ac:dyDescent="0.2">
      <c r="A18" s="1">
        <v>17</v>
      </c>
      <c r="B18" s="1">
        <v>9500</v>
      </c>
      <c r="C18" s="2">
        <v>8692.2421052631562</v>
      </c>
      <c r="D18" s="8">
        <f t="shared" si="0"/>
        <v>807.75789473684381</v>
      </c>
    </row>
    <row r="19" spans="1:4" x14ac:dyDescent="0.2">
      <c r="A19" s="1">
        <v>18</v>
      </c>
      <c r="B19" s="1">
        <v>10400</v>
      </c>
      <c r="C19" s="2">
        <v>9336.9157894736836</v>
      </c>
      <c r="D19" s="8">
        <f t="shared" si="0"/>
        <v>1063.0842105263164</v>
      </c>
    </row>
    <row r="20" spans="1:4" x14ac:dyDescent="0.2">
      <c r="A20" s="1">
        <v>19</v>
      </c>
      <c r="B20" s="1">
        <v>11775</v>
      </c>
      <c r="C20" s="2">
        <v>9981.5894736842092</v>
      </c>
      <c r="D20" s="8">
        <f t="shared" si="0"/>
        <v>1793.4105263157908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R2" sqref="R2"/>
    </sheetView>
  </sheetViews>
  <sheetFormatPr defaultRowHeight="15" x14ac:dyDescent="0.2"/>
  <cols>
    <col min="1" max="1" width="7.33203125" customWidth="1"/>
    <col min="3" max="3" width="4.88671875" customWidth="1"/>
    <col min="6" max="6" width="4.77734375" customWidth="1"/>
    <col min="9" max="9" width="4" customWidth="1"/>
  </cols>
  <sheetData>
    <row r="1" spans="1:13" ht="15.75" thickBot="1" x14ac:dyDescent="0.25"/>
    <row r="2" spans="1:13" ht="18" x14ac:dyDescent="0.3">
      <c r="D2" s="20" t="s">
        <v>6</v>
      </c>
      <c r="E2" s="21"/>
      <c r="J2" s="4" t="s">
        <v>19</v>
      </c>
    </row>
    <row r="3" spans="1:13" ht="18.75" thickBot="1" x14ac:dyDescent="0.35">
      <c r="D3" s="22"/>
      <c r="E3" s="23"/>
      <c r="J3" s="4" t="s">
        <v>20</v>
      </c>
    </row>
    <row r="5" spans="1:13" ht="15.75" thickBot="1" x14ac:dyDescent="0.25">
      <c r="A5" s="13"/>
      <c r="B5" s="13"/>
      <c r="C5" s="13"/>
      <c r="D5" s="13"/>
      <c r="E5" s="13"/>
      <c r="F5" s="13"/>
      <c r="G5" s="13"/>
      <c r="H5" s="13"/>
    </row>
    <row r="6" spans="1:13" ht="15.75" thickBot="1" x14ac:dyDescent="0.25"/>
    <row r="7" spans="1:13" ht="16.5" x14ac:dyDescent="0.3">
      <c r="D7" s="20" t="s">
        <v>7</v>
      </c>
      <c r="E7" s="21"/>
      <c r="J7" s="25" t="s">
        <v>14</v>
      </c>
      <c r="K7" s="25"/>
      <c r="L7" s="4" t="s">
        <v>10</v>
      </c>
    </row>
    <row r="8" spans="1:13" ht="17.25" thickBot="1" x14ac:dyDescent="0.35">
      <c r="D8" s="22"/>
      <c r="E8" s="23"/>
      <c r="J8" s="25" t="s">
        <v>15</v>
      </c>
      <c r="K8" s="25"/>
      <c r="L8" s="4" t="s">
        <v>11</v>
      </c>
    </row>
    <row r="9" spans="1:13" ht="15.75" x14ac:dyDescent="0.25">
      <c r="J9" s="17"/>
      <c r="K9" s="17"/>
      <c r="L9" s="16"/>
    </row>
    <row r="10" spans="1:13" ht="16.5" thickBot="1" x14ac:dyDescent="0.3">
      <c r="A10" s="13"/>
      <c r="B10" s="13"/>
      <c r="C10" s="13"/>
      <c r="D10" s="13"/>
      <c r="E10" s="13"/>
      <c r="F10" s="13"/>
      <c r="G10" s="13"/>
      <c r="H10" s="13"/>
      <c r="J10" s="17"/>
      <c r="K10" s="17"/>
      <c r="L10" s="16"/>
    </row>
    <row r="11" spans="1:13" ht="15.75" x14ac:dyDescent="0.25">
      <c r="D11" s="14"/>
      <c r="E11" s="14"/>
      <c r="J11" s="17"/>
      <c r="K11" s="17"/>
      <c r="L11" s="16"/>
    </row>
    <row r="12" spans="1:13" ht="16.5" thickBot="1" x14ac:dyDescent="0.3">
      <c r="J12" s="17"/>
      <c r="K12" s="17"/>
      <c r="L12" s="16"/>
    </row>
    <row r="13" spans="1:13" ht="18.75" x14ac:dyDescent="0.3">
      <c r="D13" s="20" t="s">
        <v>8</v>
      </c>
      <c r="E13" s="21"/>
      <c r="J13" s="24" t="s">
        <v>16</v>
      </c>
      <c r="K13" s="24"/>
      <c r="L13" s="4" t="s">
        <v>12</v>
      </c>
      <c r="M13" s="15"/>
    </row>
    <row r="14" spans="1:13" ht="16.5" thickBot="1" x14ac:dyDescent="0.3">
      <c r="D14" s="22"/>
      <c r="E14" s="23"/>
      <c r="J14" s="17"/>
      <c r="K14" s="17"/>
      <c r="L14" s="16"/>
    </row>
    <row r="15" spans="1:13" ht="15.75" x14ac:dyDescent="0.25">
      <c r="J15" s="17"/>
      <c r="K15" s="17"/>
      <c r="L15" s="16"/>
    </row>
    <row r="16" spans="1:13" ht="16.5" thickBot="1" x14ac:dyDescent="0.3">
      <c r="A16" s="13"/>
      <c r="B16" s="13"/>
      <c r="C16" s="13"/>
      <c r="D16" s="13"/>
      <c r="E16" s="13"/>
      <c r="F16" s="13"/>
      <c r="G16" s="13"/>
      <c r="H16" s="13"/>
      <c r="J16" s="17"/>
      <c r="K16" s="17"/>
      <c r="L16" s="16"/>
    </row>
    <row r="17" spans="1:12" ht="16.5" thickBot="1" x14ac:dyDescent="0.3">
      <c r="J17" s="17"/>
      <c r="K17" s="17"/>
      <c r="L17" s="16"/>
    </row>
    <row r="18" spans="1:12" ht="16.5" x14ac:dyDescent="0.3">
      <c r="D18" s="20" t="s">
        <v>9</v>
      </c>
      <c r="E18" s="21"/>
      <c r="J18" s="18" t="s">
        <v>17</v>
      </c>
      <c r="K18" s="19"/>
      <c r="L18" s="4"/>
    </row>
    <row r="19" spans="1:12" ht="18.75" thickBot="1" x14ac:dyDescent="0.35">
      <c r="D19" s="22"/>
      <c r="E19" s="23"/>
      <c r="J19" s="18" t="s">
        <v>18</v>
      </c>
      <c r="K19" s="19"/>
      <c r="L19" s="4" t="s">
        <v>13</v>
      </c>
    </row>
    <row r="21" spans="1:12" ht="15.75" thickBot="1" x14ac:dyDescent="0.25">
      <c r="A21" s="13"/>
      <c r="B21" s="13"/>
      <c r="C21" s="13"/>
      <c r="D21" s="13"/>
      <c r="E21" s="13"/>
      <c r="F21" s="13"/>
      <c r="G21" s="13"/>
      <c r="H21" s="13"/>
    </row>
  </sheetData>
  <mergeCells count="7">
    <mergeCell ref="D2:E3"/>
    <mergeCell ref="D7:E8"/>
    <mergeCell ref="D13:E14"/>
    <mergeCell ref="D18:E19"/>
    <mergeCell ref="J13:K13"/>
    <mergeCell ref="J7:K7"/>
    <mergeCell ref="J8:K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ColWidth="11.44140625" defaultRowHeight="15" x14ac:dyDescent="0.25"/>
  <cols>
    <col min="1" max="1" width="9" style="4" bestFit="1" customWidth="1"/>
    <col min="2" max="2" width="11.44140625" style="4"/>
    <col min="3" max="3" width="3.88671875" style="4" bestFit="1" customWidth="1"/>
    <col min="4" max="4" width="4.44140625" style="4" bestFit="1" customWidth="1"/>
    <col min="5" max="16384" width="11.44140625" style="4"/>
  </cols>
  <sheetData>
    <row r="1" spans="1:4" ht="44.25" customHeight="1" x14ac:dyDescent="0.25">
      <c r="A1" s="3" t="s">
        <v>2</v>
      </c>
      <c r="B1" s="3" t="s">
        <v>3</v>
      </c>
    </row>
    <row r="2" spans="1:4" x14ac:dyDescent="0.25">
      <c r="A2" s="5">
        <v>0.1</v>
      </c>
      <c r="B2" s="6">
        <v>2</v>
      </c>
      <c r="C2" s="7">
        <f t="array" ref="C2:C11">TREND(B2:B11,A2:A11)</f>
        <v>2.3345400543425807</v>
      </c>
      <c r="D2" s="7">
        <f>B2-C2</f>
        <v>-0.33454005434258072</v>
      </c>
    </row>
    <row r="3" spans="1:4" x14ac:dyDescent="0.25">
      <c r="A3" s="5">
        <v>0.18535316234148111</v>
      </c>
      <c r="B3" s="6">
        <v>2.7797132677592891</v>
      </c>
      <c r="C3" s="7">
        <v>3.0617150401755029</v>
      </c>
      <c r="D3" s="7">
        <f t="shared" ref="D3:D11" si="0">B3-C3</f>
        <v>-0.28200177241621383</v>
      </c>
    </row>
    <row r="4" spans="1:4" x14ac:dyDescent="0.25">
      <c r="A4" s="5">
        <v>0.28973435877013226</v>
      </c>
      <c r="B4" s="6">
        <v>4.2657951880159271</v>
      </c>
      <c r="C4" s="7">
        <v>3.9510013062256513</v>
      </c>
      <c r="D4" s="7">
        <f t="shared" si="0"/>
        <v>0.31479388179027579</v>
      </c>
    </row>
    <row r="5" spans="1:4" x14ac:dyDescent="0.25">
      <c r="A5" s="5">
        <v>0.4</v>
      </c>
      <c r="B5" s="6">
        <v>4.9800000000000004</v>
      </c>
      <c r="C5" s="7">
        <v>4.8904207008860769</v>
      </c>
      <c r="D5" s="7">
        <f t="shared" si="0"/>
        <v>8.9579299113923483E-2</v>
      </c>
    </row>
    <row r="6" spans="1:4" x14ac:dyDescent="0.25">
      <c r="A6" s="5">
        <v>0.5</v>
      </c>
      <c r="B6" s="6">
        <v>6</v>
      </c>
      <c r="C6" s="7">
        <v>5.7423809164005748</v>
      </c>
      <c r="D6" s="7">
        <f t="shared" si="0"/>
        <v>0.2576190835994252</v>
      </c>
    </row>
    <row r="7" spans="1:4" x14ac:dyDescent="0.25">
      <c r="A7" s="5">
        <v>0.6</v>
      </c>
      <c r="B7" s="6">
        <v>7</v>
      </c>
      <c r="C7" s="7">
        <v>6.5943411319150735</v>
      </c>
      <c r="D7" s="7">
        <f t="shared" si="0"/>
        <v>0.40565886808492646</v>
      </c>
    </row>
    <row r="8" spans="1:4" x14ac:dyDescent="0.25">
      <c r="A8" s="5">
        <v>0.7</v>
      </c>
      <c r="B8" s="6">
        <v>7.5683289502097457</v>
      </c>
      <c r="C8" s="7">
        <v>7.4463013474295714</v>
      </c>
      <c r="D8" s="7">
        <f t="shared" si="0"/>
        <v>0.12202760278017433</v>
      </c>
    </row>
    <row r="9" spans="1:4" x14ac:dyDescent="0.25">
      <c r="A9" s="5">
        <v>0.8</v>
      </c>
      <c r="B9" s="6">
        <v>8.0723503024883847</v>
      </c>
      <c r="C9" s="7">
        <v>8.2982615629440701</v>
      </c>
      <c r="D9" s="7">
        <f t="shared" si="0"/>
        <v>-0.22591126045568544</v>
      </c>
    </row>
    <row r="10" spans="1:4" x14ac:dyDescent="0.25">
      <c r="A10" s="5">
        <v>0.9</v>
      </c>
      <c r="B10" s="6">
        <v>9</v>
      </c>
      <c r="C10" s="7">
        <v>9.1502217784585689</v>
      </c>
      <c r="D10" s="7">
        <f t="shared" si="0"/>
        <v>-0.15022177845856888</v>
      </c>
    </row>
    <row r="11" spans="1:4" x14ac:dyDescent="0.25">
      <c r="A11" s="5">
        <v>0.92896638677993626</v>
      </c>
      <c r="B11" s="6">
        <v>9.1999999999999993</v>
      </c>
      <c r="C11" s="7">
        <v>9.397003869695677</v>
      </c>
      <c r="D11" s="7">
        <f t="shared" si="0"/>
        <v>-0.19700386969567774</v>
      </c>
    </row>
  </sheetData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/>
  </sheetViews>
  <sheetFormatPr defaultColWidth="11.44140625" defaultRowHeight="15" x14ac:dyDescent="0.25"/>
  <cols>
    <col min="1" max="1" width="9" style="4" bestFit="1" customWidth="1"/>
    <col min="2" max="2" width="7.44140625" style="4" bestFit="1" customWidth="1"/>
    <col min="3" max="3" width="3.88671875" style="4" bestFit="1" customWidth="1"/>
    <col min="4" max="4" width="4.44140625" style="4" bestFit="1" customWidth="1"/>
    <col min="5" max="5" width="2.5546875" style="4" customWidth="1"/>
    <col min="6" max="16384" width="11.44140625" style="4"/>
  </cols>
  <sheetData>
    <row r="1" spans="1:14" ht="15.75" customHeight="1" x14ac:dyDescent="0.25">
      <c r="A1" s="3" t="s">
        <v>52</v>
      </c>
      <c r="B1" s="3" t="s">
        <v>53</v>
      </c>
    </row>
    <row r="2" spans="1:14" ht="15.75" x14ac:dyDescent="0.25">
      <c r="A2" s="5">
        <v>0.1</v>
      </c>
      <c r="B2" s="6">
        <v>2</v>
      </c>
      <c r="C2" s="7">
        <f t="array" ref="C2:C11">TREND(B2:B11,A2:A11)</f>
        <v>2.3345400543425807</v>
      </c>
      <c r="D2" s="7">
        <f>B2-C2</f>
        <v>-0.33454005434258072</v>
      </c>
      <c r="F2" t="s">
        <v>24</v>
      </c>
      <c r="G2"/>
      <c r="H2"/>
      <c r="I2"/>
      <c r="J2"/>
      <c r="K2"/>
      <c r="L2"/>
      <c r="M2"/>
      <c r="N2"/>
    </row>
    <row r="3" spans="1:14" ht="16.5" thickBot="1" x14ac:dyDescent="0.3">
      <c r="A3" s="5">
        <v>0.18535316234148111</v>
      </c>
      <c r="B3" s="6">
        <v>2.7797132677592891</v>
      </c>
      <c r="C3" s="7">
        <v>3.0617150401755029</v>
      </c>
      <c r="D3" s="7">
        <f t="shared" ref="D3:D11" si="0">B3-C3</f>
        <v>-0.28200177241621383</v>
      </c>
      <c r="F3"/>
      <c r="G3"/>
      <c r="H3"/>
      <c r="I3"/>
      <c r="J3"/>
      <c r="K3"/>
      <c r="L3"/>
      <c r="M3"/>
      <c r="N3"/>
    </row>
    <row r="4" spans="1:14" ht="15.75" x14ac:dyDescent="0.25">
      <c r="A4" s="5">
        <v>0.28973435877013226</v>
      </c>
      <c r="B4" s="6">
        <v>4.2657951880159271</v>
      </c>
      <c r="C4" s="7">
        <v>3.9510013062256513</v>
      </c>
      <c r="D4" s="7">
        <f t="shared" si="0"/>
        <v>0.31479388179027579</v>
      </c>
      <c r="F4" s="29" t="s">
        <v>25</v>
      </c>
      <c r="G4" s="29"/>
      <c r="H4"/>
      <c r="I4"/>
      <c r="J4"/>
      <c r="K4"/>
      <c r="L4"/>
      <c r="M4"/>
      <c r="N4"/>
    </row>
    <row r="5" spans="1:14" ht="15.75" x14ac:dyDescent="0.25">
      <c r="A5" s="5">
        <v>0.4</v>
      </c>
      <c r="B5" s="6">
        <v>4.9800000000000004</v>
      </c>
      <c r="C5" s="7">
        <v>4.8904207008860769</v>
      </c>
      <c r="D5" s="7">
        <f t="shared" si="0"/>
        <v>8.9579299113923483E-2</v>
      </c>
      <c r="F5" s="26" t="s">
        <v>26</v>
      </c>
      <c r="G5" s="26">
        <v>0.99425606911007525</v>
      </c>
      <c r="H5"/>
      <c r="I5"/>
      <c r="J5"/>
      <c r="K5"/>
      <c r="L5"/>
      <c r="M5"/>
      <c r="N5"/>
    </row>
    <row r="6" spans="1:14" ht="15.75" x14ac:dyDescent="0.25">
      <c r="A6" s="5">
        <v>0.5</v>
      </c>
      <c r="B6" s="6">
        <v>6</v>
      </c>
      <c r="C6" s="7">
        <v>5.7423809164005748</v>
      </c>
      <c r="D6" s="7">
        <f t="shared" si="0"/>
        <v>0.2576190835994252</v>
      </c>
      <c r="F6" s="26" t="s">
        <v>27</v>
      </c>
      <c r="G6" s="26">
        <v>0.98854513096221874</v>
      </c>
      <c r="H6"/>
      <c r="I6"/>
      <c r="J6"/>
      <c r="K6"/>
      <c r="L6"/>
      <c r="M6"/>
      <c r="N6"/>
    </row>
    <row r="7" spans="1:14" ht="15.75" x14ac:dyDescent="0.25">
      <c r="A7" s="5">
        <v>0.6</v>
      </c>
      <c r="B7" s="6">
        <v>7</v>
      </c>
      <c r="C7" s="7">
        <v>6.5943411319150735</v>
      </c>
      <c r="D7" s="7">
        <f t="shared" si="0"/>
        <v>0.40565886808492646</v>
      </c>
      <c r="F7" s="26" t="s">
        <v>28</v>
      </c>
      <c r="G7" s="26">
        <v>0.98711327233249602</v>
      </c>
      <c r="H7"/>
      <c r="I7"/>
      <c r="J7"/>
      <c r="K7"/>
      <c r="L7"/>
      <c r="M7"/>
      <c r="N7"/>
    </row>
    <row r="8" spans="1:14" ht="15.75" x14ac:dyDescent="0.25">
      <c r="A8" s="5">
        <v>0.7</v>
      </c>
      <c r="B8" s="6">
        <v>7.5683289502097457</v>
      </c>
      <c r="C8" s="7">
        <v>7.4463013474295714</v>
      </c>
      <c r="D8" s="7">
        <f t="shared" si="0"/>
        <v>0.12202760278017433</v>
      </c>
      <c r="F8" s="26" t="s">
        <v>29</v>
      </c>
      <c r="G8" s="26">
        <v>3.34385868022605E-2</v>
      </c>
      <c r="H8"/>
      <c r="I8"/>
      <c r="J8"/>
      <c r="K8"/>
      <c r="L8"/>
      <c r="M8"/>
      <c r="N8"/>
    </row>
    <row r="9" spans="1:14" ht="16.5" thickBot="1" x14ac:dyDescent="0.3">
      <c r="A9" s="5">
        <v>0.8</v>
      </c>
      <c r="B9" s="6">
        <v>8.0723503024883847</v>
      </c>
      <c r="C9" s="7">
        <v>8.2982615629440701</v>
      </c>
      <c r="D9" s="7">
        <f t="shared" si="0"/>
        <v>-0.22591126045568544</v>
      </c>
      <c r="F9" s="27" t="s">
        <v>30</v>
      </c>
      <c r="G9" s="27">
        <v>10</v>
      </c>
      <c r="H9"/>
      <c r="I9"/>
      <c r="J9"/>
      <c r="K9"/>
      <c r="L9"/>
      <c r="M9"/>
      <c r="N9"/>
    </row>
    <row r="10" spans="1:14" ht="15.75" x14ac:dyDescent="0.25">
      <c r="A10" s="5">
        <v>0.9</v>
      </c>
      <c r="B10" s="6">
        <v>9</v>
      </c>
      <c r="C10" s="7">
        <v>9.1502217784585689</v>
      </c>
      <c r="D10" s="7">
        <f t="shared" si="0"/>
        <v>-0.15022177845856888</v>
      </c>
      <c r="F10"/>
      <c r="G10"/>
      <c r="H10"/>
      <c r="I10"/>
      <c r="J10"/>
      <c r="K10"/>
      <c r="L10"/>
      <c r="M10"/>
      <c r="N10"/>
    </row>
    <row r="11" spans="1:14" ht="16.5" thickBot="1" x14ac:dyDescent="0.3">
      <c r="A11" s="5">
        <v>0.92896638677993626</v>
      </c>
      <c r="B11" s="6">
        <v>9.1999999999999993</v>
      </c>
      <c r="C11" s="7">
        <v>9.397003869695677</v>
      </c>
      <c r="D11" s="7">
        <f t="shared" si="0"/>
        <v>-0.19700386969567774</v>
      </c>
      <c r="F11" t="s">
        <v>31</v>
      </c>
      <c r="G11"/>
      <c r="H11"/>
      <c r="I11"/>
      <c r="J11"/>
      <c r="K11"/>
      <c r="L11"/>
      <c r="M11"/>
      <c r="N11"/>
    </row>
    <row r="12" spans="1:14" ht="15.75" x14ac:dyDescent="0.25">
      <c r="F12" s="28"/>
      <c r="G12" s="28" t="s">
        <v>36</v>
      </c>
      <c r="H12" s="28" t="s">
        <v>37</v>
      </c>
      <c r="I12" s="28" t="s">
        <v>38</v>
      </c>
      <c r="J12" s="28" t="s">
        <v>39</v>
      </c>
      <c r="K12" s="28" t="s">
        <v>40</v>
      </c>
      <c r="L12"/>
      <c r="M12"/>
      <c r="N12"/>
    </row>
    <row r="13" spans="1:14" ht="15.75" x14ac:dyDescent="0.25">
      <c r="F13" s="26" t="s">
        <v>32</v>
      </c>
      <c r="G13" s="26">
        <v>1</v>
      </c>
      <c r="H13" s="26">
        <v>0.77195536457044589</v>
      </c>
      <c r="I13" s="26">
        <v>0.77195536457044589</v>
      </c>
      <c r="J13" s="26">
        <v>690.392969279162</v>
      </c>
      <c r="K13" s="26">
        <v>4.7295329533221807E-9</v>
      </c>
      <c r="L13"/>
      <c r="M13"/>
      <c r="N13"/>
    </row>
    <row r="14" spans="1:14" ht="15.75" x14ac:dyDescent="0.25">
      <c r="F14" s="26" t="s">
        <v>33</v>
      </c>
      <c r="G14" s="26">
        <v>8</v>
      </c>
      <c r="H14" s="26">
        <v>8.9451126986584816E-3</v>
      </c>
      <c r="I14" s="26">
        <v>1.1181390873323102E-3</v>
      </c>
      <c r="J14" s="26"/>
      <c r="K14" s="26"/>
      <c r="L14"/>
      <c r="M14"/>
      <c r="N14"/>
    </row>
    <row r="15" spans="1:14" ht="16.5" thickBot="1" x14ac:dyDescent="0.3">
      <c r="F15" s="27" t="s">
        <v>34</v>
      </c>
      <c r="G15" s="27">
        <v>9</v>
      </c>
      <c r="H15" s="27">
        <v>0.78090047726910439</v>
      </c>
      <c r="I15" s="27"/>
      <c r="J15" s="27"/>
      <c r="K15" s="27"/>
      <c r="L15"/>
      <c r="M15"/>
      <c r="N15"/>
    </row>
    <row r="16" spans="1:14" ht="16.5" thickBot="1" x14ac:dyDescent="0.3">
      <c r="F16"/>
      <c r="G16"/>
      <c r="H16"/>
      <c r="I16"/>
      <c r="J16"/>
      <c r="K16"/>
      <c r="L16"/>
      <c r="M16"/>
      <c r="N16"/>
    </row>
    <row r="17" spans="6:14" ht="15.75" x14ac:dyDescent="0.25">
      <c r="F17" s="28"/>
      <c r="G17" s="28" t="s">
        <v>41</v>
      </c>
      <c r="H17" s="28" t="s">
        <v>29</v>
      </c>
      <c r="I17" s="28" t="s">
        <v>42</v>
      </c>
      <c r="J17" s="28" t="s">
        <v>43</v>
      </c>
      <c r="K17" s="28" t="s">
        <v>44</v>
      </c>
      <c r="L17" s="28" t="s">
        <v>45</v>
      </c>
      <c r="M17" s="28" t="s">
        <v>46</v>
      </c>
      <c r="N17" s="28" t="s">
        <v>47</v>
      </c>
    </row>
    <row r="18" spans="6:14" ht="15.75" x14ac:dyDescent="0.25">
      <c r="F18" s="26" t="s">
        <v>35</v>
      </c>
      <c r="G18" s="26">
        <v>-0.16583619659656279</v>
      </c>
      <c r="H18" s="26">
        <v>2.8883696683735548E-2</v>
      </c>
      <c r="I18" s="26">
        <v>-5.7415156519748871</v>
      </c>
      <c r="J18" s="26">
        <v>4.3319159500415508E-4</v>
      </c>
      <c r="K18" s="26">
        <v>-0.23244212058923985</v>
      </c>
      <c r="L18" s="26">
        <v>-9.9230272603885727E-2</v>
      </c>
      <c r="M18" s="26">
        <v>-0.23244212058923985</v>
      </c>
      <c r="N18" s="26">
        <v>-9.9230272603885727E-2</v>
      </c>
    </row>
    <row r="19" spans="6:14" ht="16.5" thickBot="1" x14ac:dyDescent="0.3">
      <c r="F19" s="27" t="s">
        <v>54</v>
      </c>
      <c r="G19" s="27">
        <v>0.11603184197577071</v>
      </c>
      <c r="H19" s="27">
        <v>4.4159994090038112E-3</v>
      </c>
      <c r="I19" s="27">
        <v>26.275330050813096</v>
      </c>
      <c r="J19" s="27">
        <v>4.7295329533221807E-9</v>
      </c>
      <c r="K19" s="27">
        <v>0.10584852907754877</v>
      </c>
      <c r="L19" s="27">
        <v>0.12621515487399265</v>
      </c>
      <c r="M19" s="27">
        <v>0.10584852907754877</v>
      </c>
      <c r="N19" s="27">
        <v>0.12621515487399265</v>
      </c>
    </row>
    <row r="20" spans="6:14" ht="15.75" x14ac:dyDescent="0.25">
      <c r="F20"/>
      <c r="G20"/>
      <c r="H20"/>
      <c r="I20"/>
      <c r="J20"/>
      <c r="K20"/>
      <c r="L20"/>
      <c r="M20"/>
      <c r="N20"/>
    </row>
    <row r="21" spans="6:14" ht="15.75" x14ac:dyDescent="0.25">
      <c r="F21" t="s">
        <v>48</v>
      </c>
      <c r="G21"/>
      <c r="H21"/>
      <c r="I21"/>
      <c r="J21"/>
      <c r="K21" t="s">
        <v>56</v>
      </c>
      <c r="L21"/>
      <c r="M21"/>
      <c r="N21"/>
    </row>
    <row r="22" spans="6:14" ht="16.5" thickBot="1" x14ac:dyDescent="0.3">
      <c r="F22"/>
      <c r="G22"/>
      <c r="H22"/>
      <c r="I22"/>
      <c r="J22"/>
      <c r="K22"/>
      <c r="L22"/>
      <c r="M22"/>
      <c r="N22"/>
    </row>
    <row r="23" spans="6:14" ht="15.75" x14ac:dyDescent="0.25">
      <c r="F23" s="28" t="s">
        <v>49</v>
      </c>
      <c r="G23" s="28" t="s">
        <v>55</v>
      </c>
      <c r="H23" s="28" t="s">
        <v>50</v>
      </c>
      <c r="I23" s="28" t="s">
        <v>51</v>
      </c>
      <c r="J23"/>
      <c r="K23" s="28" t="s">
        <v>57</v>
      </c>
      <c r="L23" s="28" t="s">
        <v>52</v>
      </c>
      <c r="M23"/>
      <c r="N23"/>
    </row>
    <row r="24" spans="6:14" ht="15.75" x14ac:dyDescent="0.25">
      <c r="F24" s="26">
        <v>1</v>
      </c>
      <c r="G24" s="26">
        <v>6.6227487354978631E-2</v>
      </c>
      <c r="H24" s="26">
        <v>3.3772512645021374E-2</v>
      </c>
      <c r="I24" s="26">
        <v>1.0712521816586744</v>
      </c>
      <c r="J24"/>
      <c r="K24" s="26">
        <v>5</v>
      </c>
      <c r="L24" s="26">
        <v>0.1</v>
      </c>
      <c r="M24"/>
      <c r="N24"/>
    </row>
    <row r="25" spans="6:14" ht="15.75" x14ac:dyDescent="0.25">
      <c r="F25" s="26">
        <v>2</v>
      </c>
      <c r="G25" s="26">
        <v>0.15669905402603623</v>
      </c>
      <c r="H25" s="26">
        <v>2.8654108315444876E-2</v>
      </c>
      <c r="I25" s="26">
        <v>0.90889820277939415</v>
      </c>
      <c r="J25"/>
      <c r="K25" s="26">
        <v>15</v>
      </c>
      <c r="L25" s="26">
        <v>0.18535316234148111</v>
      </c>
      <c r="M25"/>
      <c r="N25"/>
    </row>
    <row r="26" spans="6:14" ht="15.75" x14ac:dyDescent="0.25">
      <c r="F26" s="26">
        <v>3</v>
      </c>
      <c r="G26" s="26">
        <v>0.32913187656030435</v>
      </c>
      <c r="H26" s="26">
        <v>-3.9397517790172087E-2</v>
      </c>
      <c r="I26" s="26">
        <v>-1.2496753596117154</v>
      </c>
      <c r="J26"/>
      <c r="K26" s="26">
        <v>25</v>
      </c>
      <c r="L26" s="26">
        <v>0.28973435877013226</v>
      </c>
      <c r="M26"/>
      <c r="N26"/>
    </row>
    <row r="27" spans="6:14" ht="15.75" x14ac:dyDescent="0.25">
      <c r="F27" s="26">
        <v>4</v>
      </c>
      <c r="G27" s="26">
        <v>0.41200237644277538</v>
      </c>
      <c r="H27" s="26">
        <v>-1.2002376442775353E-2</v>
      </c>
      <c r="I27" s="26">
        <v>-0.38071114472755097</v>
      </c>
      <c r="J27"/>
      <c r="K27" s="26">
        <v>35</v>
      </c>
      <c r="L27" s="26">
        <v>0.4</v>
      </c>
      <c r="M27"/>
      <c r="N27"/>
    </row>
    <row r="28" spans="6:14" ht="15.75" x14ac:dyDescent="0.25">
      <c r="F28" s="26">
        <v>5</v>
      </c>
      <c r="G28" s="26">
        <v>0.53035485525806147</v>
      </c>
      <c r="H28" s="26">
        <v>-3.0354855258061475E-2</v>
      </c>
      <c r="I28" s="26">
        <v>-0.96284529554910947</v>
      </c>
      <c r="J28"/>
      <c r="K28" s="26">
        <v>45</v>
      </c>
      <c r="L28" s="26">
        <v>0.5</v>
      </c>
      <c r="M28"/>
      <c r="N28"/>
    </row>
    <row r="29" spans="6:14" ht="15.75" x14ac:dyDescent="0.25">
      <c r="F29" s="26">
        <v>6</v>
      </c>
      <c r="G29" s="26">
        <v>0.64638669723383224</v>
      </c>
      <c r="H29" s="26">
        <v>-4.6386697233832264E-2</v>
      </c>
      <c r="I29" s="26">
        <v>-1.4713696648510579</v>
      </c>
      <c r="J29"/>
      <c r="K29" s="26">
        <v>55</v>
      </c>
      <c r="L29" s="26">
        <v>0.6</v>
      </c>
      <c r="M29"/>
      <c r="N29"/>
    </row>
    <row r="30" spans="6:14" ht="15.75" x14ac:dyDescent="0.25">
      <c r="F30" s="26">
        <v>7</v>
      </c>
      <c r="G30" s="26">
        <v>0.71233095217482512</v>
      </c>
      <c r="H30" s="26">
        <v>-1.233095217482516E-2</v>
      </c>
      <c r="I30" s="26">
        <v>-0.39113345098288199</v>
      </c>
      <c r="J30"/>
      <c r="K30" s="26">
        <v>65</v>
      </c>
      <c r="L30" s="26">
        <v>0.7</v>
      </c>
      <c r="M30"/>
      <c r="N30"/>
    </row>
    <row r="31" spans="6:14" ht="15.75" x14ac:dyDescent="0.25">
      <c r="F31" s="26">
        <v>8</v>
      </c>
      <c r="G31" s="26">
        <v>0.77081347807483436</v>
      </c>
      <c r="H31" s="26">
        <v>2.9186521925165687E-2</v>
      </c>
      <c r="I31" s="26">
        <v>0.92578617457329226</v>
      </c>
      <c r="J31"/>
      <c r="K31" s="26">
        <v>75</v>
      </c>
      <c r="L31" s="26">
        <v>0.8</v>
      </c>
      <c r="M31"/>
      <c r="N31"/>
    </row>
    <row r="32" spans="6:14" ht="15.75" x14ac:dyDescent="0.25">
      <c r="F32" s="26">
        <v>9</v>
      </c>
      <c r="G32" s="26">
        <v>0.87845038118537355</v>
      </c>
      <c r="H32" s="26">
        <v>2.154961881462647E-2</v>
      </c>
      <c r="I32" s="26">
        <v>0.68354630322374155</v>
      </c>
      <c r="J32"/>
      <c r="K32" s="26">
        <v>85</v>
      </c>
      <c r="L32" s="26">
        <v>0.9</v>
      </c>
      <c r="M32"/>
      <c r="N32"/>
    </row>
    <row r="33" spans="6:14" ht="16.5" thickBot="1" x14ac:dyDescent="0.3">
      <c r="F33" s="27">
        <v>10</v>
      </c>
      <c r="G33" s="27">
        <v>0.90165674958052777</v>
      </c>
      <c r="H33" s="27">
        <v>2.7309637199408487E-2</v>
      </c>
      <c r="I33" s="27">
        <v>0.86625205348723078</v>
      </c>
      <c r="J33"/>
      <c r="K33" s="27">
        <v>95</v>
      </c>
      <c r="L33" s="27">
        <v>0.92896638677993626</v>
      </c>
      <c r="M33"/>
      <c r="N33"/>
    </row>
  </sheetData>
  <sortState ref="L26:L35">
    <sortCondition ref="L26"/>
  </sortState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Linear</vt:lpstr>
      <vt:lpstr>Residuals</vt:lpstr>
      <vt:lpstr>1-All</vt:lpstr>
      <vt:lpstr>2F-Test</vt:lpstr>
      <vt:lpstr>Toolpak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2007-03-05T12:46:05Z</dcterms:created>
  <dcterms:modified xsi:type="dcterms:W3CDTF">2013-05-24T11:52:48Z</dcterms:modified>
</cp:coreProperties>
</file>