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480" yWindow="360" windowWidth="18555" windowHeight="7245"/>
  </bookViews>
  <sheets>
    <sheet name="PolyNom" sheetId="5" r:id="rId1"/>
    <sheet name="Poly2" sheetId="18" r:id="rId2"/>
    <sheet name="Poly5" sheetId="20" r:id="rId3"/>
    <sheet name="Expon" sheetId="19" r:id="rId4"/>
    <sheet name="Power" sheetId="16" r:id="rId5"/>
    <sheet name="Logarithmic" sheetId="4" r:id="rId6"/>
    <sheet name="Formulas" sheetId="6" r:id="rId7"/>
    <sheet name="1A-LOG" sheetId="8" r:id="rId8"/>
    <sheet name="1B-EXP" sheetId="9" r:id="rId9"/>
    <sheet name="1C-POWER" sheetId="10" r:id="rId10"/>
    <sheet name="2A-LogAxis" sheetId="11" r:id="rId11"/>
  </sheets>
  <externalReferences>
    <externalReference r:id="rId12"/>
  </externalReferences>
  <definedNames>
    <definedName name="Hb">#REF!</definedName>
    <definedName name="Oxygen">#REF!</definedName>
    <definedName name="Pressures">#REF!</definedName>
  </definedNames>
  <calcPr calcId="152511"/>
</workbook>
</file>

<file path=xl/calcChain.xml><?xml version="1.0" encoding="utf-8"?>
<calcChain xmlns="http://schemas.openxmlformats.org/spreadsheetml/2006/main">
  <c r="B24" i="20" l="1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B6" i="20"/>
  <c r="B5" i="20"/>
  <c r="B4" i="20"/>
  <c r="D18" i="11"/>
  <c r="C18" i="11"/>
  <c r="B18" i="11"/>
  <c r="D17" i="11"/>
  <c r="C17" i="11"/>
  <c r="B17" i="11"/>
  <c r="D16" i="11"/>
  <c r="C16" i="11"/>
  <c r="B16" i="11"/>
  <c r="D15" i="11"/>
  <c r="C15" i="11"/>
  <c r="B15" i="11"/>
  <c r="D14" i="11"/>
  <c r="C14" i="11"/>
  <c r="B14" i="11"/>
  <c r="D13" i="11"/>
  <c r="C13" i="11"/>
  <c r="B13" i="11"/>
  <c r="D12" i="11"/>
  <c r="C12" i="11"/>
  <c r="B12" i="11"/>
  <c r="D11" i="11"/>
  <c r="C11" i="11"/>
  <c r="B11" i="11"/>
  <c r="D10" i="11"/>
  <c r="C10" i="11"/>
  <c r="B10" i="11"/>
  <c r="D9" i="11"/>
  <c r="C9" i="11"/>
  <c r="B9" i="11"/>
  <c r="D8" i="11"/>
  <c r="C8" i="11"/>
  <c r="B8" i="11"/>
  <c r="D7" i="11"/>
  <c r="C7" i="11"/>
  <c r="B7" i="11"/>
  <c r="D6" i="11"/>
  <c r="C6" i="11"/>
  <c r="B6" i="11"/>
  <c r="D5" i="11"/>
  <c r="C5" i="11"/>
  <c r="B5" i="11"/>
  <c r="D4" i="11"/>
  <c r="C4" i="11"/>
  <c r="B4" i="11"/>
  <c r="B23" i="10"/>
  <c r="C20" i="10"/>
  <c r="B20" i="10"/>
  <c r="D20" i="10" s="1"/>
  <c r="C19" i="10"/>
  <c r="B19" i="10"/>
  <c r="D19" i="10" s="1"/>
  <c r="C18" i="10"/>
  <c r="B18" i="10"/>
  <c r="D18" i="10" s="1"/>
  <c r="C17" i="10"/>
  <c r="B17" i="10"/>
  <c r="D17" i="10" s="1"/>
  <c r="C16" i="10"/>
  <c r="B16" i="10"/>
  <c r="D16" i="10" s="1"/>
  <c r="C15" i="10"/>
  <c r="B15" i="10"/>
  <c r="D15" i="10" s="1"/>
  <c r="C14" i="10"/>
  <c r="B14" i="10"/>
  <c r="D14" i="10" s="1"/>
  <c r="C13" i="10"/>
  <c r="B13" i="10"/>
  <c r="D13" i="10" s="1"/>
  <c r="C12" i="10"/>
  <c r="B12" i="10"/>
  <c r="D12" i="10" s="1"/>
  <c r="C11" i="10"/>
  <c r="B11" i="10"/>
  <c r="D11" i="10" s="1"/>
  <c r="C10" i="10"/>
  <c r="B10" i="10"/>
  <c r="D10" i="10" s="1"/>
  <c r="C9" i="10"/>
  <c r="B9" i="10"/>
  <c r="D9" i="10" s="1"/>
  <c r="C8" i="10"/>
  <c r="B8" i="10"/>
  <c r="D8" i="10" s="1"/>
  <c r="C7" i="10"/>
  <c r="B7" i="10"/>
  <c r="D7" i="10" s="1"/>
  <c r="C6" i="10"/>
  <c r="B6" i="10"/>
  <c r="D6" i="10" s="1"/>
  <c r="B23" i="9"/>
  <c r="B20" i="9"/>
  <c r="C20" i="9" s="1"/>
  <c r="B19" i="9"/>
  <c r="C19" i="9" s="1"/>
  <c r="B18" i="9"/>
  <c r="C18" i="9" s="1"/>
  <c r="B17" i="9"/>
  <c r="C17" i="9" s="1"/>
  <c r="B16" i="9"/>
  <c r="C16" i="9" s="1"/>
  <c r="B15" i="9"/>
  <c r="C15" i="9" s="1"/>
  <c r="B14" i="9"/>
  <c r="C14" i="9" s="1"/>
  <c r="B13" i="9"/>
  <c r="C13" i="9" s="1"/>
  <c r="B12" i="9"/>
  <c r="C12" i="9" s="1"/>
  <c r="B11" i="9"/>
  <c r="C11" i="9" s="1"/>
  <c r="B10" i="9"/>
  <c r="C10" i="9" s="1"/>
  <c r="B9" i="9"/>
  <c r="C9" i="9" s="1"/>
  <c r="B8" i="9"/>
  <c r="C8" i="9" s="1"/>
  <c r="B7" i="9"/>
  <c r="C7" i="9" s="1"/>
  <c r="B6" i="9"/>
  <c r="C6" i="9" s="1"/>
  <c r="C20" i="8"/>
  <c r="B20" i="8"/>
  <c r="C19" i="8"/>
  <c r="B19" i="8"/>
  <c r="C18" i="8"/>
  <c r="B18" i="8"/>
  <c r="C17" i="8"/>
  <c r="B17" i="8"/>
  <c r="C16" i="8"/>
  <c r="B16" i="8"/>
  <c r="C15" i="8"/>
  <c r="B15" i="8"/>
  <c r="C14" i="8"/>
  <c r="B14" i="8"/>
  <c r="C13" i="8"/>
  <c r="B13" i="8"/>
  <c r="C12" i="8"/>
  <c r="B12" i="8"/>
  <c r="C11" i="8"/>
  <c r="B11" i="8"/>
  <c r="C10" i="8"/>
  <c r="B10" i="8"/>
  <c r="C9" i="8"/>
  <c r="B9" i="8"/>
  <c r="C8" i="8"/>
  <c r="B8" i="8"/>
  <c r="C7" i="8"/>
  <c r="B7" i="8"/>
  <c r="C6" i="8"/>
  <c r="B6" i="8"/>
</calcChain>
</file>

<file path=xl/sharedStrings.xml><?xml version="1.0" encoding="utf-8"?>
<sst xmlns="http://schemas.openxmlformats.org/spreadsheetml/2006/main" count="62" uniqueCount="51">
  <si>
    <t>mM/mL/hr</t>
  </si>
  <si>
    <t>Glucose (mM)</t>
  </si>
  <si>
    <t>facilitated uptake by erythrocytes</t>
  </si>
  <si>
    <t>Linear: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</si>
  <si>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</si>
  <si>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Parabola: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</si>
  <si>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x +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</si>
  <si>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Cubic Curve: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</si>
  <si>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</si>
  <si>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n</t>
    </r>
    <r>
      <rPr>
        <b/>
        <vertAlign val="superscript"/>
        <sz val="10"/>
        <rFont val="Arial"/>
        <family val="2"/>
      </rPr>
      <t>th</t>
    </r>
    <r>
      <rPr>
        <b/>
        <sz val="10"/>
        <rFont val="Arial"/>
        <family val="2"/>
      </rPr>
      <t xml:space="preserve"> Degree Curve:</t>
    </r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</si>
  <si>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n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n</t>
    </r>
    <r>
      <rPr>
        <b/>
        <sz val="10"/>
        <rFont val="Arial"/>
        <family val="2"/>
      </rPr>
      <t xml:space="preserve"> + …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</si>
  <si>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*(LN(X)+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</si>
  <si>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 xml:space="preserve">*LN(X) + </t>
    </r>
    <r>
      <rPr>
        <sz val="18"/>
        <color indexed="12"/>
        <rFont val="Arial"/>
        <family val="2"/>
      </rPr>
      <t>0.5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</si>
  <si>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*(LOG(X)+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</si>
  <si>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>*LOG(X</t>
    </r>
    <r>
      <rPr>
        <sz val="18"/>
        <color indexed="55"/>
        <rFont val="Arial"/>
        <family val="2"/>
      </rPr>
      <t>,10</t>
    </r>
    <r>
      <rPr>
        <sz val="18"/>
        <rFont val="Arial"/>
        <family val="2"/>
      </rPr>
      <t xml:space="preserve">) + </t>
    </r>
    <r>
      <rPr>
        <sz val="18"/>
        <color indexed="12"/>
        <rFont val="Arial"/>
        <family val="2"/>
      </rPr>
      <t>0.5</t>
    </r>
  </si>
  <si>
    <r>
      <t>LN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</t>
    </r>
    <r>
      <rPr>
        <sz val="18"/>
        <rFont val="Arial"/>
        <family val="2"/>
      </rPr>
      <t>)=</t>
    </r>
    <r>
      <rPr>
        <b/>
        <sz val="18"/>
        <rFont val="Arial"/>
        <family val="2"/>
      </rPr>
      <t>LOG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X,EXP(1)</t>
    </r>
    <r>
      <rPr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</si>
  <si>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*EXP(X*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</si>
  <si>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0.0121</t>
    </r>
    <r>
      <rPr>
        <sz val="18"/>
        <rFont val="Arial"/>
        <family val="2"/>
      </rPr>
      <t>*</t>
    </r>
    <r>
      <rPr>
        <sz val="18"/>
        <rFont val="Arial"/>
        <family val="2"/>
      </rPr>
      <t>e</t>
    </r>
    <r>
      <rPr>
        <vertAlign val="superscript"/>
        <sz val="18"/>
        <color indexed="10"/>
        <rFont val="Arial"/>
        <family val="2"/>
      </rPr>
      <t>-0.0733</t>
    </r>
    <r>
      <rPr>
        <vertAlign val="superscript"/>
        <sz val="18"/>
        <rFont val="Arial"/>
        <family val="2"/>
      </rPr>
      <t>X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</si>
  <si>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*(X^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</si>
  <si>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*POWER(X,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color indexed="12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</si>
  <si>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10.084</t>
    </r>
    <r>
      <rPr>
        <sz val="18"/>
        <rFont val="Arial"/>
        <family val="2"/>
      </rPr>
      <t>*</t>
    </r>
    <r>
      <rPr>
        <sz val="18"/>
        <rFont val="Arial"/>
        <family val="2"/>
      </rPr>
      <t>X</t>
    </r>
    <r>
      <rPr>
        <vertAlign val="superscript"/>
        <sz val="18"/>
        <color indexed="10"/>
        <rFont val="Arial"/>
        <family val="2"/>
      </rPr>
      <t>-0.4209</t>
    </r>
  </si>
  <si>
    <r>
      <t>a</t>
    </r>
    <r>
      <rPr>
        <b/>
        <vertAlign val="subscript"/>
        <sz val="11"/>
        <color indexed="10"/>
        <rFont val="Arial"/>
        <family val="2"/>
      </rPr>
      <t>1</t>
    </r>
  </si>
  <si>
    <r>
      <t>a</t>
    </r>
    <r>
      <rPr>
        <b/>
        <vertAlign val="subscript"/>
        <sz val="11"/>
        <color indexed="12"/>
        <rFont val="Arial"/>
        <family val="2"/>
      </rPr>
      <t>0</t>
    </r>
  </si>
  <si>
    <t>X</t>
  </si>
  <si>
    <r>
      <t>Y</t>
    </r>
    <r>
      <rPr>
        <b/>
        <vertAlign val="subscript"/>
        <sz val="12"/>
        <rFont val="Arial"/>
        <family val="2"/>
      </rPr>
      <t>log</t>
    </r>
  </si>
  <si>
    <r>
      <t>LN(</t>
    </r>
    <r>
      <rPr>
        <b/>
        <sz val="12"/>
        <color indexed="10"/>
        <rFont val="Arial"/>
        <family val="2"/>
      </rPr>
      <t>X</t>
    </r>
    <r>
      <rPr>
        <b/>
        <sz val="12"/>
        <rFont val="Arial"/>
        <family val="2"/>
      </rPr>
      <t>)</t>
    </r>
  </si>
  <si>
    <r>
      <t>Y</t>
    </r>
    <r>
      <rPr>
        <b/>
        <vertAlign val="subscript"/>
        <sz val="12"/>
        <rFont val="Arial"/>
        <family val="2"/>
      </rPr>
      <t>exp</t>
    </r>
  </si>
  <si>
    <r>
      <t>LN(</t>
    </r>
    <r>
      <rPr>
        <b/>
        <sz val="12"/>
        <color indexed="12"/>
        <rFont val="Arial"/>
        <family val="2"/>
      </rPr>
      <t>Y</t>
    </r>
    <r>
      <rPr>
        <b/>
        <sz val="12"/>
        <rFont val="Arial"/>
        <family val="2"/>
      </rPr>
      <t>)</t>
    </r>
  </si>
  <si>
    <t>Intercept</t>
  </si>
  <si>
    <r>
      <t>Y</t>
    </r>
    <r>
      <rPr>
        <b/>
        <vertAlign val="subscript"/>
        <sz val="12"/>
        <rFont val="Arial"/>
        <family val="2"/>
      </rPr>
      <t>power</t>
    </r>
  </si>
  <si>
    <t>intercept</t>
  </si>
  <si>
    <r>
      <t>Y</t>
    </r>
    <r>
      <rPr>
        <b/>
        <vertAlign val="subscript"/>
        <sz val="14"/>
        <rFont val="Arial"/>
        <family val="2"/>
      </rPr>
      <t>log</t>
    </r>
  </si>
  <si>
    <r>
      <t>Y</t>
    </r>
    <r>
      <rPr>
        <b/>
        <vertAlign val="subscript"/>
        <sz val="14"/>
        <rFont val="Arial"/>
        <family val="2"/>
      </rPr>
      <t>exp</t>
    </r>
  </si>
  <si>
    <r>
      <t>Y</t>
    </r>
    <r>
      <rPr>
        <b/>
        <vertAlign val="subscript"/>
        <sz val="14"/>
        <rFont val="Arial"/>
        <family val="2"/>
      </rPr>
      <t>power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</si>
  <si>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*(LN(X)+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</si>
  <si>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*(LOG(X)+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</si>
  <si>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*EXP(X*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</si>
  <si>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*X^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</si>
  <si>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*POWER(X,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color indexed="12"/>
        <rFont val="Arial"/>
        <family val="2"/>
      </rPr>
      <t>)</t>
    </r>
  </si>
  <si>
    <t>Time lapse</t>
  </si>
  <si>
    <r>
      <t>glucose mol</t>
    </r>
    <r>
      <rPr>
        <b/>
        <sz val="10"/>
        <color indexed="12"/>
        <rFont val="Arial"/>
        <family val="2"/>
      </rPr>
      <t>/min</t>
    </r>
  </si>
  <si>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</si>
  <si>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t (secs)</t>
  </si>
  <si>
    <t>s (ft)</t>
  </si>
  <si>
    <t>Generation</t>
  </si>
  <si>
    <t>pKa</t>
  </si>
  <si>
    <t>CH3COOH</t>
  </si>
  <si>
    <t>acetic acid</t>
  </si>
  <si>
    <t>Fraction Undissoc. Acid</t>
  </si>
  <si>
    <t>pH</t>
  </si>
  <si>
    <t>Pop.Size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</si>
</sst>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</numFmts>
  <fonts count="56" x14ac:knownFonts="1">
    <font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vertAlign val="subscript"/>
      <sz val="10"/>
      <color indexed="12"/>
      <name val="Arial"/>
      <family val="2"/>
    </font>
    <font>
      <b/>
      <vertAlign val="superscript"/>
      <sz val="1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vertAlign val="subscript"/>
      <sz val="18"/>
      <color indexed="10"/>
      <name val="Arial"/>
      <family val="2"/>
    </font>
    <font>
      <b/>
      <sz val="18"/>
      <color indexed="12"/>
      <name val="Arial"/>
      <family val="2"/>
    </font>
    <font>
      <b/>
      <vertAlign val="subscript"/>
      <sz val="18"/>
      <color indexed="12"/>
      <name val="Arial"/>
      <family val="2"/>
    </font>
    <font>
      <sz val="18"/>
      <name val="Arial"/>
      <family val="2"/>
    </font>
    <font>
      <sz val="18"/>
      <color indexed="10"/>
      <name val="Arial"/>
      <family val="2"/>
    </font>
    <font>
      <sz val="18"/>
      <color indexed="12"/>
      <name val="Arial"/>
      <family val="2"/>
    </font>
    <font>
      <sz val="18"/>
      <color indexed="55"/>
      <name val="Arial"/>
      <family val="2"/>
    </font>
    <font>
      <vertAlign val="superscript"/>
      <sz val="18"/>
      <color indexed="10"/>
      <name val="Arial"/>
      <family val="2"/>
    </font>
    <font>
      <vertAlign val="superscript"/>
      <sz val="18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b/>
      <vertAlign val="subscript"/>
      <sz val="11"/>
      <color indexed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2"/>
      <name val="Arial"/>
      <family val="2"/>
    </font>
    <font>
      <b/>
      <sz val="10"/>
      <color indexed="61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4"/>
      <color indexed="12"/>
      <name val="Arial"/>
      <family val="2"/>
    </font>
    <font>
      <sz val="14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2"/>
      <color indexed="12"/>
      <name val="Arial"/>
      <family val="2"/>
    </font>
    <font>
      <b/>
      <sz val="11"/>
      <name val="Arial"/>
      <family val="2"/>
    </font>
    <font>
      <b/>
      <sz val="10"/>
      <color indexed="23"/>
      <name val="Arial"/>
      <family val="2"/>
    </font>
    <font>
      <b/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4" fontId="5" fillId="0" borderId="1" applyNumberFormat="0" applyFill="0">
      <alignment horizontal="right"/>
    </xf>
    <xf numFmtId="165" fontId="6" fillId="0" borderId="1">
      <alignment horizontal="right" vertical="center"/>
    </xf>
    <xf numFmtId="49" fontId="7" fillId="0" borderId="1">
      <alignment horizontal="left" vertical="center"/>
    </xf>
    <xf numFmtId="164" fontId="5" fillId="0" borderId="1" applyNumberFormat="0" applyFill="0">
      <alignment horizontal="right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0" borderId="1">
      <alignment horizontal="left"/>
    </xf>
    <xf numFmtId="0" fontId="10" fillId="0" borderId="2">
      <alignment horizontal="right" vertical="center"/>
    </xf>
    <xf numFmtId="0" fontId="11" fillId="0" borderId="1">
      <alignment horizontal="left" vertical="center"/>
    </xf>
    <xf numFmtId="0" fontId="5" fillId="0" borderId="1">
      <alignment horizontal="left" vertical="center"/>
    </xf>
    <xf numFmtId="0" fontId="9" fillId="0" borderId="1">
      <alignment horizontal="left"/>
    </xf>
    <xf numFmtId="0" fontId="9" fillId="13" borderId="0">
      <alignment horizontal="centerContinuous" wrapText="1"/>
    </xf>
    <xf numFmtId="49" fontId="9" fillId="13" borderId="3">
      <alignment horizontal="left" vertical="center"/>
    </xf>
    <xf numFmtId="0" fontId="9" fillId="13" borderId="0">
      <alignment horizontal="centerContinuous" vertical="center" wrapText="1"/>
    </xf>
    <xf numFmtId="0" fontId="12" fillId="0" borderId="0"/>
    <xf numFmtId="9" fontId="13" fillId="0" borderId="0" applyFont="0" applyFill="0" applyBorder="0" applyAlignment="0" applyProtection="0"/>
    <xf numFmtId="3" fontId="6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7" fillId="0" borderId="0">
      <alignment horizontal="right"/>
    </xf>
    <xf numFmtId="0" fontId="15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4" fontId="6" fillId="0" borderId="0" applyNumberFormat="0">
      <alignment horizontal="right"/>
    </xf>
    <xf numFmtId="0" fontId="10" fillId="14" borderId="0">
      <alignment horizontal="centerContinuous" vertical="center" wrapText="1"/>
    </xf>
    <xf numFmtId="0" fontId="10" fillId="0" borderId="4">
      <alignment horizontal="left" vertical="center"/>
    </xf>
    <xf numFmtId="0" fontId="16" fillId="0" borderId="0">
      <alignment horizontal="left" vertical="top"/>
    </xf>
    <xf numFmtId="0" fontId="9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10" fillId="0" borderId="2">
      <alignment horizontal="left"/>
    </xf>
    <xf numFmtId="0" fontId="9" fillId="0" borderId="0">
      <alignment horizontal="left" vertical="center"/>
    </xf>
    <xf numFmtId="49" fontId="15" fillId="0" borderId="1">
      <alignment horizontal="left"/>
    </xf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166" fontId="17" fillId="0" borderId="0" xfId="0" applyNumberFormat="1" applyFont="1"/>
    <xf numFmtId="0" fontId="18" fillId="0" borderId="0" xfId="36" applyFont="1"/>
    <xf numFmtId="0" fontId="29" fillId="0" borderId="0" xfId="36" applyFont="1"/>
    <xf numFmtId="0" fontId="24" fillId="0" borderId="0" xfId="36" applyFont="1"/>
    <xf numFmtId="0" fontId="24" fillId="0" borderId="0" xfId="36" quotePrefix="1" applyFont="1" applyFill="1" applyAlignment="1">
      <alignment horizontal="left"/>
    </xf>
    <xf numFmtId="0" fontId="24" fillId="17" borderId="0" xfId="36" quotePrefix="1" applyFont="1" applyFill="1"/>
    <xf numFmtId="0" fontId="29" fillId="17" borderId="0" xfId="36" applyFont="1" applyFill="1"/>
    <xf numFmtId="2" fontId="35" fillId="0" borderId="5" xfId="36" applyNumberFormat="1" applyFont="1" applyBorder="1" applyAlignment="1">
      <alignment horizontal="center"/>
    </xf>
    <xf numFmtId="2" fontId="37" fillId="18" borderId="6" xfId="36" applyNumberFormat="1" applyFont="1" applyFill="1" applyBorder="1" applyAlignment="1">
      <alignment horizontal="center"/>
    </xf>
    <xf numFmtId="2" fontId="38" fillId="0" borderId="6" xfId="36" applyNumberFormat="1" applyFont="1" applyBorder="1" applyAlignment="1">
      <alignment horizontal="center"/>
    </xf>
    <xf numFmtId="2" fontId="37" fillId="19" borderId="7" xfId="36" applyNumberFormat="1" applyFont="1" applyFill="1" applyBorder="1" applyAlignment="1">
      <alignment horizontal="center"/>
    </xf>
    <xf numFmtId="2" fontId="37" fillId="0" borderId="0" xfId="36" applyNumberFormat="1" applyFont="1" applyFill="1" applyAlignment="1">
      <alignment horizontal="center"/>
    </xf>
    <xf numFmtId="0" fontId="12" fillId="0" borderId="0" xfId="36"/>
    <xf numFmtId="0" fontId="40" fillId="0" borderId="8" xfId="36" applyFont="1" applyFill="1" applyBorder="1" applyAlignment="1">
      <alignment horizontal="center"/>
    </xf>
    <xf numFmtId="0" fontId="40" fillId="0" borderId="9" xfId="36" applyFont="1" applyFill="1" applyBorder="1" applyAlignment="1">
      <alignment horizontal="center"/>
    </xf>
    <xf numFmtId="0" fontId="40" fillId="0" borderId="0" xfId="36" applyFont="1" applyFill="1" applyAlignment="1">
      <alignment horizontal="center"/>
    </xf>
    <xf numFmtId="0" fontId="19" fillId="0" borderId="10" xfId="36" applyFont="1" applyBorder="1"/>
    <xf numFmtId="2" fontId="21" fillId="0" borderId="11" xfId="36" applyNumberFormat="1" applyFont="1" applyBorder="1"/>
    <xf numFmtId="2" fontId="43" fillId="0" borderId="0" xfId="36" applyNumberFormat="1" applyFont="1"/>
    <xf numFmtId="2" fontId="18" fillId="0" borderId="0" xfId="36" applyNumberFormat="1" applyFont="1"/>
    <xf numFmtId="0" fontId="19" fillId="0" borderId="12" xfId="36" applyFont="1" applyBorder="1"/>
    <xf numFmtId="2" fontId="21" fillId="0" borderId="13" xfId="36" applyNumberFormat="1" applyFont="1" applyBorder="1"/>
    <xf numFmtId="1" fontId="21" fillId="0" borderId="11" xfId="36" applyNumberFormat="1" applyFont="1" applyBorder="1"/>
    <xf numFmtId="1" fontId="21" fillId="0" borderId="13" xfId="36" applyNumberFormat="1" applyFont="1" applyBorder="1"/>
    <xf numFmtId="2" fontId="21" fillId="0" borderId="0" xfId="36" applyNumberFormat="1" applyFont="1"/>
    <xf numFmtId="2" fontId="37" fillId="18" borderId="7" xfId="36" applyNumberFormat="1" applyFont="1" applyFill="1" applyBorder="1" applyAlignment="1">
      <alignment horizontal="center"/>
    </xf>
    <xf numFmtId="2" fontId="38" fillId="0" borderId="5" xfId="36" applyNumberFormat="1" applyFont="1" applyBorder="1" applyAlignment="1">
      <alignment horizontal="center"/>
    </xf>
    <xf numFmtId="2" fontId="45" fillId="0" borderId="0" xfId="36" applyNumberFormat="1" applyFont="1"/>
    <xf numFmtId="2" fontId="35" fillId="0" borderId="0" xfId="36" applyNumberFormat="1" applyFont="1" applyAlignment="1">
      <alignment horizontal="center"/>
    </xf>
    <xf numFmtId="2" fontId="37" fillId="18" borderId="0" xfId="36" applyNumberFormat="1" applyFont="1" applyFill="1" applyAlignment="1">
      <alignment horizontal="center"/>
    </xf>
    <xf numFmtId="2" fontId="38" fillId="0" borderId="0" xfId="36" applyNumberFormat="1" applyFont="1" applyAlignment="1">
      <alignment horizontal="center"/>
    </xf>
    <xf numFmtId="2" fontId="37" fillId="19" borderId="0" xfId="36" applyNumberFormat="1" applyFont="1" applyFill="1" applyAlignment="1">
      <alignment horizontal="center"/>
    </xf>
    <xf numFmtId="0" fontId="46" fillId="0" borderId="0" xfId="36" applyFont="1" applyFill="1" applyAlignment="1">
      <alignment horizontal="center"/>
    </xf>
    <xf numFmtId="0" fontId="47" fillId="20" borderId="0" xfId="36" applyFont="1" applyFill="1" applyAlignment="1">
      <alignment horizontal="center"/>
    </xf>
    <xf numFmtId="0" fontId="49" fillId="0" borderId="0" xfId="36" applyFont="1" applyFill="1" applyAlignment="1">
      <alignment horizontal="center"/>
    </xf>
    <xf numFmtId="0" fontId="50" fillId="0" borderId="0" xfId="36" applyFont="1"/>
    <xf numFmtId="1" fontId="18" fillId="0" borderId="0" xfId="36" applyNumberFormat="1" applyFont="1"/>
    <xf numFmtId="0" fontId="40" fillId="0" borderId="0" xfId="36" quotePrefix="1" applyFont="1" applyFill="1" applyAlignment="1">
      <alignment horizontal="left"/>
    </xf>
    <xf numFmtId="0" fontId="40" fillId="17" borderId="0" xfId="36" quotePrefix="1" applyFont="1" applyFill="1"/>
    <xf numFmtId="0" fontId="12" fillId="17" borderId="0" xfId="36" applyFill="1"/>
    <xf numFmtId="0" fontId="18" fillId="0" borderId="0" xfId="36" applyFont="1" applyAlignment="1">
      <alignment horizontal="center" vertical="center" wrapText="1"/>
    </xf>
    <xf numFmtId="21" fontId="53" fillId="0" borderId="0" xfId="36" applyNumberFormat="1" applyFont="1"/>
    <xf numFmtId="2" fontId="53" fillId="0" borderId="0" xfId="36" applyNumberFormat="1" applyFont="1"/>
    <xf numFmtId="2" fontId="54" fillId="0" borderId="0" xfId="36" quotePrefix="1" applyNumberFormat="1" applyFont="1"/>
    <xf numFmtId="0" fontId="12" fillId="0" borderId="0" xfId="36" applyBorder="1"/>
    <xf numFmtId="0" fontId="18" fillId="0" borderId="0" xfId="36" applyFont="1" applyAlignment="1">
      <alignment horizontal="center" wrapText="1"/>
    </xf>
    <xf numFmtId="0" fontId="18" fillId="0" borderId="0" xfId="36" applyFont="1" applyAlignment="1">
      <alignment wrapText="1"/>
    </xf>
    <xf numFmtId="0" fontId="18" fillId="0" borderId="0" xfId="66" applyFont="1"/>
    <xf numFmtId="0" fontId="12" fillId="0" borderId="0" xfId="66"/>
    <xf numFmtId="0" fontId="18" fillId="15" borderId="15" xfId="66" applyFont="1" applyFill="1" applyBorder="1"/>
    <xf numFmtId="3" fontId="18" fillId="0" borderId="0" xfId="66" applyNumberFormat="1" applyFont="1"/>
    <xf numFmtId="0" fontId="19" fillId="0" borderId="0" xfId="66" applyFont="1"/>
    <xf numFmtId="0" fontId="18" fillId="21" borderId="14" xfId="66" applyFont="1" applyFill="1" applyBorder="1" applyAlignment="1">
      <alignment horizontal="center"/>
    </xf>
    <xf numFmtId="0" fontId="18" fillId="0" borderId="0" xfId="66" applyFont="1" applyAlignment="1">
      <alignment horizontal="left"/>
    </xf>
    <xf numFmtId="0" fontId="18" fillId="0" borderId="0" xfId="66" applyFont="1" applyAlignment="1">
      <alignment horizontal="center" vertical="center" wrapText="1"/>
    </xf>
    <xf numFmtId="0" fontId="18" fillId="0" borderId="0" xfId="66" applyFont="1" applyAlignment="1">
      <alignment horizontal="center"/>
    </xf>
    <xf numFmtId="2" fontId="18" fillId="0" borderId="0" xfId="66" applyNumberFormat="1" applyFont="1"/>
    <xf numFmtId="0" fontId="18" fillId="0" borderId="0" xfId="66" applyFont="1" applyFill="1" applyBorder="1"/>
    <xf numFmtId="0" fontId="18" fillId="0" borderId="0" xfId="66" applyFont="1" applyFill="1" applyBorder="1" applyAlignment="1">
      <alignment horizontal="center"/>
    </xf>
    <xf numFmtId="0" fontId="18" fillId="0" borderId="0" xfId="66" quotePrefix="1" applyFont="1" applyFill="1" applyBorder="1" applyAlignment="1">
      <alignment horizontal="center"/>
    </xf>
    <xf numFmtId="0" fontId="18" fillId="0" borderId="0" xfId="36" applyFont="1" applyAlignment="1">
      <alignment horizontal="center" wrapText="1"/>
    </xf>
    <xf numFmtId="0" fontId="17" fillId="0" borderId="0" xfId="0" applyFont="1" applyAlignment="1">
      <alignment horizontal="center"/>
    </xf>
    <xf numFmtId="0" fontId="24" fillId="15" borderId="0" xfId="36" quotePrefix="1" applyFont="1" applyFill="1" applyAlignment="1">
      <alignment horizontal="left"/>
    </xf>
    <xf numFmtId="0" fontId="24" fillId="16" borderId="0" xfId="36" quotePrefix="1" applyFont="1" applyFill="1" applyAlignment="1">
      <alignment horizontal="left"/>
    </xf>
    <xf numFmtId="0" fontId="40" fillId="15" borderId="0" xfId="36" quotePrefix="1" applyFont="1" applyFill="1" applyAlignment="1">
      <alignment horizontal="left"/>
    </xf>
    <xf numFmtId="0" fontId="40" fillId="16" borderId="0" xfId="36" quotePrefix="1" applyFont="1" applyFill="1" applyAlignment="1">
      <alignment horizontal="left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61"/>
    <cellStyle name="Corner heading" xfId="20"/>
    <cellStyle name="Currency 2" xfId="62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Normal 2 2" xfId="63"/>
    <cellStyle name="Normal 2 3" xfId="64"/>
    <cellStyle name="Normal 3" xfId="65"/>
    <cellStyle name="Normal 4" xfId="66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2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Poly2!$B$1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8.9829058964030747E-2"/>
                  <c:y val="-1.146613919636860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Poly2!$A$2:$A$20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Poly2!$B$2:$B$20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2850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560144"/>
        <c:axId val="516073840"/>
      </c:scatterChart>
      <c:valAx>
        <c:axId val="5125601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16073840"/>
        <c:crosses val="autoZero"/>
        <c:crossBetween val="midCat"/>
      </c:valAx>
      <c:valAx>
        <c:axId val="516073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2560144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87789540446248"/>
          <c:y val="6.3063201768373822E-2"/>
          <c:w val="0.8418162189880507"/>
          <c:h val="0.770271964456566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poly"/>
            <c:order val="5"/>
            <c:dispRSqr val="1"/>
            <c:dispEq val="1"/>
            <c:trendlineLbl>
              <c:layout>
                <c:manualLayout>
                  <c:x val="5.0102061897551852E-3"/>
                  <c:y val="-0.3092788169353323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Poly5!$A$4:$A$24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Poly5!$B$4:$B$24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075520"/>
        <c:axId val="516074400"/>
      </c:scatterChart>
      <c:valAx>
        <c:axId val="51607552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4"/>
              <c:y val="0.9144164256414195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6074400"/>
        <c:crosses val="autoZero"/>
        <c:crossBetween val="midCat"/>
        <c:majorUnit val="0.1"/>
        <c:minorUnit val="0.05"/>
      </c:valAx>
      <c:valAx>
        <c:axId val="516074400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1.5607284307970501E-2"/>
              <c:y val="0.416667560638081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6075520"/>
        <c:crossesAt val="-0.30000000000000032"/>
        <c:crossBetween val="midCat"/>
        <c:majorUnit val="0.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2"/>
              </a:solidFill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-4.2835822121369625E-2"/>
                  <c:y val="0.1539670531766425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Expon!$A$2:$A$12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Expon!$B$2:$B$12</c:f>
              <c:numCache>
                <c:formatCode>#,##0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15</c:v>
                </c:pt>
                <c:pt idx="3">
                  <c:v>30</c:v>
                </c:pt>
                <c:pt idx="4">
                  <c:v>90</c:v>
                </c:pt>
                <c:pt idx="5">
                  <c:v>205</c:v>
                </c:pt>
                <c:pt idx="6">
                  <c:v>700</c:v>
                </c:pt>
                <c:pt idx="7">
                  <c:v>1320</c:v>
                </c:pt>
                <c:pt idx="8">
                  <c:v>3900</c:v>
                </c:pt>
                <c:pt idx="9">
                  <c:v>7500</c:v>
                </c:pt>
                <c:pt idx="10">
                  <c:v>19225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077760"/>
        <c:axId val="516078320"/>
      </c:scatterChart>
      <c:valAx>
        <c:axId val="516077760"/>
        <c:scaling>
          <c:orientation val="minMax"/>
          <c:max val="11"/>
          <c:min val="1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16078320"/>
        <c:crosses val="autoZero"/>
        <c:crossBetween val="midCat"/>
      </c:valAx>
      <c:valAx>
        <c:axId val="516078320"/>
        <c:scaling>
          <c:orientation val="minMax"/>
          <c:max val="2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16077760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50661094204158"/>
          <c:y val="7.9664202280058508E-2"/>
          <c:w val="0.85025444094433011"/>
          <c:h val="0.72316583677016477"/>
        </c:manualLayout>
      </c:layout>
      <c:scatterChart>
        <c:scatterStyle val="lineMarker"/>
        <c:varyColors val="0"/>
        <c:ser>
          <c:idx val="0"/>
          <c:order val="0"/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52554025991517062"/>
                  <c:y val="-0.5409358393959146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 b="1"/>
                  </a:pPr>
                  <a:endParaRPr lang="en-US"/>
                </a:p>
              </c:txPr>
            </c:trendlineLbl>
          </c:trendline>
          <c:trendline>
            <c:trendlineType val="poly"/>
            <c:order val="4"/>
            <c:dispRSqr val="1"/>
            <c:dispEq val="1"/>
            <c:trendlineLbl>
              <c:layout>
                <c:manualLayout>
                  <c:x val="-0.41842384029274093"/>
                  <c:y val="-7.021249860545955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Power!$A$4:$A$12</c:f>
              <c:numCache>
                <c:formatCode>h:mm:ss</c:formatCode>
                <c:ptCount val="9"/>
                <c:pt idx="0">
                  <c:v>2.0833333333333315E-2</c:v>
                </c:pt>
                <c:pt idx="1">
                  <c:v>4.166666666666663E-2</c:v>
                </c:pt>
                <c:pt idx="2">
                  <c:v>6.25E-2</c:v>
                </c:pt>
                <c:pt idx="3">
                  <c:v>8.3333333333332982E-2</c:v>
                </c:pt>
                <c:pt idx="4">
                  <c:v>0.10416666666666602</c:v>
                </c:pt>
                <c:pt idx="5">
                  <c:v>0.125</c:v>
                </c:pt>
                <c:pt idx="6">
                  <c:v>0.14583333333333304</c:v>
                </c:pt>
                <c:pt idx="7">
                  <c:v>0.16666666666666696</c:v>
                </c:pt>
                <c:pt idx="8">
                  <c:v>0.1875</c:v>
                </c:pt>
              </c:numCache>
            </c:numRef>
          </c:xVal>
          <c:yVal>
            <c:numRef>
              <c:f>Power!$B$4:$B$12</c:f>
              <c:numCache>
                <c:formatCode>0.00</c:formatCode>
                <c:ptCount val="9"/>
                <c:pt idx="0">
                  <c:v>0.87</c:v>
                </c:pt>
                <c:pt idx="1">
                  <c:v>0.62</c:v>
                </c:pt>
                <c:pt idx="2">
                  <c:v>0.53</c:v>
                </c:pt>
                <c:pt idx="3">
                  <c:v>0.48</c:v>
                </c:pt>
                <c:pt idx="4">
                  <c:v>0.43</c:v>
                </c:pt>
                <c:pt idx="5">
                  <c:v>0.41</c:v>
                </c:pt>
                <c:pt idx="6">
                  <c:v>0.39</c:v>
                </c:pt>
                <c:pt idx="7">
                  <c:v>0.36</c:v>
                </c:pt>
                <c:pt idx="8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799264"/>
        <c:axId val="515799824"/>
      </c:scatterChart>
      <c:valAx>
        <c:axId val="515799264"/>
        <c:scaling>
          <c:orientation val="minMax"/>
          <c:max val="0.1875000000000004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6000056152412416"/>
              <c:y val="0.88983296321328553"/>
            </c:manualLayout>
          </c:layout>
          <c:overlay val="0"/>
          <c:spPr>
            <a:noFill/>
            <a:ln w="25400">
              <a:noFill/>
            </a:ln>
          </c:spPr>
        </c:title>
        <c:numFmt formatCode="h: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799824"/>
        <c:crosses val="autoZero"/>
        <c:crossBetween val="midCat"/>
        <c:majorUnit val="2.0833333330000012E-2"/>
        <c:minorUnit val="2.0833333330000012E-2"/>
      </c:valAx>
      <c:valAx>
        <c:axId val="515799824"/>
        <c:scaling>
          <c:orientation val="minMax"/>
          <c:max val="0.9"/>
          <c:min val="0.300000000000000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layout>
            <c:manualLayout>
              <c:xMode val="edge"/>
              <c:yMode val="edge"/>
              <c:x val="1.3175540769318896E-2"/>
              <c:y val="0.28327643608307351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75" b="1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799264"/>
        <c:crosses val="autoZero"/>
        <c:crossBetween val="midCat"/>
        <c:majorUnit val="0.1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-1.1949037620297465E-2"/>
                  <c:y val="0.1476735199766691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Logarithmic!$A$3:$A$16</c:f>
              <c:numCache>
                <c:formatCode>0.0</c:formatCode>
                <c:ptCount val="14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14</c:v>
                </c:pt>
              </c:numCache>
            </c:numRef>
          </c:xVal>
          <c:yVal>
            <c:numRef>
              <c:f>Logarithmic!$B$3:$B$16</c:f>
              <c:numCache>
                <c:formatCode>General</c:formatCode>
                <c:ptCount val="14"/>
                <c:pt idx="0">
                  <c:v>0.5</c:v>
                </c:pt>
                <c:pt idx="1">
                  <c:v>205</c:v>
                </c:pt>
                <c:pt idx="2">
                  <c:v>250</c:v>
                </c:pt>
                <c:pt idx="3">
                  <c:v>280</c:v>
                </c:pt>
                <c:pt idx="4">
                  <c:v>340</c:v>
                </c:pt>
                <c:pt idx="5">
                  <c:v>375</c:v>
                </c:pt>
                <c:pt idx="6">
                  <c:v>400</c:v>
                </c:pt>
                <c:pt idx="7">
                  <c:v>415</c:v>
                </c:pt>
                <c:pt idx="8">
                  <c:v>425</c:v>
                </c:pt>
                <c:pt idx="9">
                  <c:v>440</c:v>
                </c:pt>
                <c:pt idx="10">
                  <c:v>445</c:v>
                </c:pt>
                <c:pt idx="11">
                  <c:v>448</c:v>
                </c:pt>
                <c:pt idx="12">
                  <c:v>450</c:v>
                </c:pt>
                <c:pt idx="13">
                  <c:v>455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802064"/>
        <c:axId val="515802624"/>
      </c:scatterChart>
      <c:valAx>
        <c:axId val="515802064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515802624"/>
        <c:crosses val="autoZero"/>
        <c:crossBetween val="midCat"/>
      </c:valAx>
      <c:valAx>
        <c:axId val="515802624"/>
        <c:scaling>
          <c:orientation val="minMax"/>
          <c:max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5802064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074843242762799E-2"/>
          <c:y val="0.1822230131207167"/>
          <c:w val="0.86338951394138863"/>
          <c:h val="0.5822247492393611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RSqr val="0"/>
            <c:dispEq val="1"/>
            <c:trendlineLbl>
              <c:layout>
                <c:manualLayout>
                  <c:x val="-0.22446620118546981"/>
                  <c:y val="0.19142537978807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LN(x) + </a:t>
                    </a:r>
                    <a:r>
                      <a:rPr lang="en-US" sz="14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07376"/>
        <c:axId val="516907936"/>
      </c:scatterChart>
      <c:valAx>
        <c:axId val="516907376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6907936"/>
        <c:crosses val="autoZero"/>
        <c:crossBetween val="midCat"/>
        <c:majorUnit val="5"/>
      </c:valAx>
      <c:valAx>
        <c:axId val="516907936"/>
        <c:scaling>
          <c:orientation val="minMax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6907376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50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4426290745764343"/>
          <c:y val="1.98413467314094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60830702183724E-2"/>
          <c:y val="0.20635000600665768"/>
          <c:w val="0.84881753902254631"/>
          <c:h val="0.579367324557153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03776422153986"/>
                  <c:y val="1.6531353130829797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553744"/>
        <c:axId val="517554304"/>
      </c:scatterChart>
      <c:valAx>
        <c:axId val="517553744"/>
        <c:scaling>
          <c:orientation val="minMax"/>
        </c:scaling>
        <c:delete val="0"/>
        <c:axPos val="b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7554304"/>
        <c:crosses val="autoZero"/>
        <c:crossBetween val="midCat"/>
      </c:valAx>
      <c:valAx>
        <c:axId val="517554304"/>
        <c:scaling>
          <c:orientation val="minMax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7553744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475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*EXP(X*</a:t>
            </a:r>
            <a:r>
              <a:rPr lang="en-US" sz="1475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33276767824145764"/>
          <c:y val="4.16668362094572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5001081846433"/>
          <c:y val="0.25833438449863483"/>
          <c:w val="0.83871037271060978"/>
          <c:h val="0.5166687689972667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1"/>
            <c:trendlineLbl>
              <c:layout>
                <c:manualLayout>
                  <c:x val="-0.40204631346830205"/>
                  <c:y val="0.22559229543913878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e</a:t>
                    </a:r>
                    <a:r>
                      <a:rPr lang="en-US" sz="137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'1B-EXP'!$B$6:$B$20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556544"/>
        <c:axId val="402300432"/>
      </c:scatterChart>
      <c:valAx>
        <c:axId val="517556544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300432"/>
        <c:crosses val="autoZero"/>
        <c:crossBetween val="midCat"/>
      </c:valAx>
      <c:valAx>
        <c:axId val="402300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755654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779661016949169"/>
          <c:y val="4.0178571428571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745762711864778E-2"/>
          <c:y val="0.24553571428571427"/>
          <c:w val="0.86949152542372965"/>
          <c:h val="0.51339285714285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5996090309170938"/>
                  <c:y val="5.1377522325015502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'1B-EXP'!$C$6:$C$20</c:f>
              <c:numCache>
                <c:formatCode>0.00</c:formatCode>
                <c:ptCount val="15"/>
                <c:pt idx="0">
                  <c:v>1.1931471805599454</c:v>
                </c:pt>
                <c:pt idx="1">
                  <c:v>1.6931471805599452</c:v>
                </c:pt>
                <c:pt idx="2">
                  <c:v>2.1931471805599454</c:v>
                </c:pt>
                <c:pt idx="3">
                  <c:v>2.6931471805599454</c:v>
                </c:pt>
                <c:pt idx="4">
                  <c:v>3.1931471805599454</c:v>
                </c:pt>
                <c:pt idx="5">
                  <c:v>3.6931471805599454</c:v>
                </c:pt>
                <c:pt idx="6">
                  <c:v>4.1931471805599454</c:v>
                </c:pt>
                <c:pt idx="7">
                  <c:v>4.6931471805599454</c:v>
                </c:pt>
                <c:pt idx="8">
                  <c:v>5.1931471805599454</c:v>
                </c:pt>
                <c:pt idx="9">
                  <c:v>5.6931471805599454</c:v>
                </c:pt>
                <c:pt idx="10">
                  <c:v>6.1931471805599454</c:v>
                </c:pt>
                <c:pt idx="11">
                  <c:v>6.6931471805599454</c:v>
                </c:pt>
                <c:pt idx="12">
                  <c:v>7.1931471805599454</c:v>
                </c:pt>
                <c:pt idx="13">
                  <c:v>7.6931471805599454</c:v>
                </c:pt>
                <c:pt idx="14">
                  <c:v>8.1931471805599454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02672"/>
        <c:axId val="402303232"/>
      </c:scatterChart>
      <c:valAx>
        <c:axId val="402302672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303232"/>
        <c:crosses val="autoZero"/>
        <c:crossBetween val="midCat"/>
      </c:valAx>
      <c:valAx>
        <c:axId val="402303232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302672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5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5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*POWER(X,</a:t>
            </a:r>
            <a:r>
              <a:rPr lang="en-US" sz="15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8446819860554212"/>
          <c:y val="4.09836885719946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553350569491997E-2"/>
          <c:y val="0.25409886914636681"/>
          <c:w val="0.8813278545754506"/>
          <c:h val="0.5245912137215316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0"/>
            <c:dispEq val="1"/>
            <c:trendlineLbl>
              <c:layout>
                <c:manualLayout>
                  <c:x val="-0.59875157634240361"/>
                  <c:y val="0.14824283847323241"/>
                </c:manualLayout>
              </c:layout>
              <c:tx>
                <c:rich>
                  <a:bodyPr/>
                  <a:lstStyle/>
                  <a:p>
                    <a:pPr>
                      <a:defRPr sz="142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2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42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'1C-POWER'!$B$6:$B$20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12016"/>
        <c:axId val="515112576"/>
      </c:scatterChart>
      <c:valAx>
        <c:axId val="515112016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112576"/>
        <c:crosses val="autoZero"/>
        <c:crossBetween val="midCat"/>
      </c:valAx>
      <c:valAx>
        <c:axId val="515112576"/>
        <c:scaling>
          <c:orientation val="minMax"/>
          <c:max val="8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112016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25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  <a:r>
              <a:rPr lang="en-US" sz="1425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1239145736436846"/>
          <c:y val="4.13223140495869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240998311038368E-2"/>
          <c:y val="0.24793388429752142"/>
          <c:w val="0.85514979948905223"/>
          <c:h val="0.528925619834711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32622035911729252"/>
                  <c:y val="-6.891507793967958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2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2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'1C-POWER'!$D$6:$D$20</c:f>
              <c:numCache>
                <c:formatCode>0.00</c:formatCode>
                <c:ptCount val="15"/>
                <c:pt idx="0">
                  <c:v>0.69314718055994529</c:v>
                </c:pt>
                <c:pt idx="1">
                  <c:v>1.0397207708399181</c:v>
                </c:pt>
                <c:pt idx="2">
                  <c:v>1.2424533248940002</c:v>
                </c:pt>
                <c:pt idx="3">
                  <c:v>1.3862943611198906</c:v>
                </c:pt>
                <c:pt idx="4">
                  <c:v>1.4978661367769956</c:v>
                </c:pt>
                <c:pt idx="5">
                  <c:v>1.5890269151739727</c:v>
                </c:pt>
                <c:pt idx="6">
                  <c:v>1.6661022550876019</c:v>
                </c:pt>
                <c:pt idx="7">
                  <c:v>1.7328679513998633</c:v>
                </c:pt>
                <c:pt idx="8">
                  <c:v>1.791759469228055</c:v>
                </c:pt>
                <c:pt idx="9">
                  <c:v>1.8444397270569681</c:v>
                </c:pt>
                <c:pt idx="10">
                  <c:v>1.8920948169591305</c:v>
                </c:pt>
                <c:pt idx="11">
                  <c:v>1.9356005054539454</c:v>
                </c:pt>
                <c:pt idx="12">
                  <c:v>1.9756218592907135</c:v>
                </c:pt>
                <c:pt idx="13">
                  <c:v>2.0126758453675748</c:v>
                </c:pt>
                <c:pt idx="14">
                  <c:v>2.0471722811110502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56592"/>
        <c:axId val="518057152"/>
      </c:scatterChart>
      <c:valAx>
        <c:axId val="518056592"/>
        <c:scaling>
          <c:orientation val="minMax"/>
          <c:max val="3"/>
        </c:scaling>
        <c:delete val="0"/>
        <c:axPos val="b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57152"/>
        <c:crosses val="autoZero"/>
        <c:crossBetween val="midCat"/>
        <c:majorUnit val="0.5"/>
      </c:valAx>
      <c:valAx>
        <c:axId val="518057152"/>
        <c:scaling>
          <c:orientation val="minMax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56592"/>
        <c:crosses val="autoZero"/>
        <c:crossBetween val="midCat"/>
        <c:majorUnit val="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4863690918443"/>
          <c:y val="0.17788503297079941"/>
          <c:w val="0.82188499394927361"/>
          <c:h val="0.6009629492256732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59392"/>
        <c:axId val="518059952"/>
      </c:scatterChart>
      <c:valAx>
        <c:axId val="518059392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59952"/>
        <c:crosses val="autoZero"/>
        <c:crossBetween val="midCat"/>
      </c:valAx>
      <c:valAx>
        <c:axId val="518059952"/>
        <c:scaling>
          <c:orientation val="minMax"/>
          <c:max val="3.5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59392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*EXP(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9771066344292657"/>
          <c:y val="4.43349753694581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7213509893621"/>
          <c:y val="0.26600985221674878"/>
          <c:w val="0.78371696017453929"/>
          <c:h val="0.5024630541871921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62192"/>
        <c:axId val="518062752"/>
      </c:scatterChart>
      <c:valAx>
        <c:axId val="518062192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62752"/>
        <c:crosses val="autoZero"/>
        <c:crossBetween val="midCat"/>
      </c:valAx>
      <c:valAx>
        <c:axId val="518062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062192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*POWER(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,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4427541615829837"/>
          <c:y val="4.41178582541469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03281059361483E-2"/>
          <c:y val="0.26470714952488095"/>
          <c:w val="0.84478581421411691"/>
          <c:h val="0.504904377797457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781296"/>
        <c:axId val="520781856"/>
      </c:scatterChart>
      <c:valAx>
        <c:axId val="520781296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781856"/>
        <c:crosses val="autoZero"/>
        <c:crossBetween val="midCat"/>
      </c:valAx>
      <c:valAx>
        <c:axId val="520781856"/>
        <c:scaling>
          <c:orientation val="minMax"/>
          <c:max val="8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7812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X logarithmitc</a:t>
            </a:r>
          </a:p>
        </c:rich>
      </c:tx>
      <c:layout>
        <c:manualLayout>
          <c:xMode val="edge"/>
          <c:yMode val="edge"/>
          <c:x val="0.30526315789473685"/>
          <c:y val="2.40385179690270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05263157894749"/>
          <c:y val="0.22115436531504767"/>
          <c:w val="0.80789473684210666"/>
          <c:h val="0.55769361688142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784096"/>
        <c:axId val="520784656"/>
      </c:scatterChart>
      <c:valAx>
        <c:axId val="520784096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784656"/>
        <c:crosses val="autoZero"/>
        <c:crossBetween val="midCat"/>
      </c:valAx>
      <c:valAx>
        <c:axId val="520784656"/>
        <c:scaling>
          <c:orientation val="minMax"/>
          <c:max val="3.5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784096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: Y logarithmic</a:t>
            </a:r>
          </a:p>
        </c:rich>
      </c:tx>
      <c:layout>
        <c:manualLayout>
          <c:xMode val="edge"/>
          <c:yMode val="edge"/>
          <c:x val="0.32631578947368578"/>
          <c:y val="4.45545631443455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157894736842151"/>
          <c:y val="0.24752535080191973"/>
          <c:w val="0.75526315789473686"/>
          <c:h val="0.524753743700067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786896"/>
        <c:axId val="520787456"/>
      </c:scatterChart>
      <c:valAx>
        <c:axId val="52078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787456"/>
        <c:crosses val="autoZero"/>
        <c:crossBetween val="midCat"/>
      </c:valAx>
      <c:valAx>
        <c:axId val="520787456"/>
        <c:scaling>
          <c:logBase val="10"/>
          <c:orientation val="minMax"/>
          <c:max val="1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E+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786896"/>
        <c:crosses val="autoZero"/>
        <c:crossBetween val="midCat"/>
        <c:majorUnit val="100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: X+Y logarithmic</a:t>
            </a:r>
          </a:p>
        </c:rich>
      </c:tx>
      <c:layout>
        <c:manualLayout>
          <c:xMode val="edge"/>
          <c:yMode val="edge"/>
          <c:x val="0.2625994694960212"/>
          <c:y val="4.41178582541469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058355437664"/>
          <c:y val="0.25980516527442143"/>
          <c:w val="0.81697612732095459"/>
          <c:h val="0.514708346298381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36112"/>
        <c:axId val="520936672"/>
      </c:scatterChart>
      <c:valAx>
        <c:axId val="520936112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936672"/>
        <c:crosses val="autoZero"/>
        <c:crossBetween val="midCat"/>
      </c:valAx>
      <c:valAx>
        <c:axId val="520936672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9361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28575</xdr:rowOff>
    </xdr:from>
    <xdr:to>
      <xdr:col>3</xdr:col>
      <xdr:colOff>552450</xdr:colOff>
      <xdr:row>14</xdr:row>
      <xdr:rowOff>161925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2247900" y="857250"/>
          <a:ext cx="133350" cy="1666875"/>
        </a:xfrm>
        <a:prstGeom prst="rightBrace">
          <a:avLst>
            <a:gd name="adj1" fmla="val 104167"/>
            <a:gd name="adj2" fmla="val 50000"/>
          </a:avLst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9</xdr:row>
      <xdr:rowOff>85725</xdr:rowOff>
    </xdr:from>
    <xdr:to>
      <xdr:col>5</xdr:col>
      <xdr:colOff>209550</xdr:colOff>
      <xdr:row>10</xdr:row>
      <xdr:rowOff>104775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590800" y="1590675"/>
          <a:ext cx="666750" cy="1809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polynomial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106680</xdr:rowOff>
    </xdr:from>
    <xdr:to>
      <xdr:col>10</xdr:col>
      <xdr:colOff>662940</xdr:colOff>
      <xdr:row>20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235527</xdr:colOff>
      <xdr:row>0</xdr:row>
      <xdr:rowOff>19050</xdr:rowOff>
    </xdr:from>
    <xdr:to>
      <xdr:col>14</xdr:col>
      <xdr:colOff>294408</xdr:colOff>
      <xdr:row>25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4</xdr:row>
          <xdr:rowOff>0</xdr:rowOff>
        </xdr:from>
        <xdr:to>
          <xdr:col>4</xdr:col>
          <xdr:colOff>600075</xdr:colOff>
          <xdr:row>7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182563</xdr:colOff>
      <xdr:row>0</xdr:row>
      <xdr:rowOff>71439</xdr:rowOff>
    </xdr:from>
    <xdr:to>
      <xdr:col>10</xdr:col>
      <xdr:colOff>746125</xdr:colOff>
      <xdr:row>21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268430</xdr:colOff>
      <xdr:row>0</xdr:row>
      <xdr:rowOff>45027</xdr:rowOff>
    </xdr:from>
    <xdr:to>
      <xdr:col>14</xdr:col>
      <xdr:colOff>19050</xdr:colOff>
      <xdr:row>21</xdr:row>
      <xdr:rowOff>45027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147204</xdr:colOff>
      <xdr:row>18</xdr:row>
      <xdr:rowOff>121227</xdr:rowOff>
    </xdr:from>
    <xdr:to>
      <xdr:col>4</xdr:col>
      <xdr:colOff>51254</xdr:colOff>
      <xdr:row>21</xdr:row>
      <xdr:rowOff>156446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47204" y="3905250"/>
          <a:ext cx="2804845" cy="52878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metabolic rate for:</a:t>
          </a:r>
        </a:p>
        <a:p>
          <a:pPr algn="ctr" rtl="1">
            <a:defRPr sz="1000"/>
          </a:pP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11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 </a:t>
          </a:r>
          <a:r>
            <a:rPr lang="en-US" sz="1075" b="1" i="0" strike="noStrike">
              <a:solidFill>
                <a:srgbClr val="FF0000"/>
              </a:solidFill>
              <a:latin typeface="Wingdings"/>
            </a:rPr>
            <a:t>ð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Lactose +  H</a:t>
          </a:r>
          <a:r>
            <a:rPr lang="en-US" sz="900" b="1" i="0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O </a:t>
          </a:r>
          <a:r>
            <a:rPr lang="en-US" sz="900" b="1" i="0" strike="noStrike">
              <a:solidFill>
                <a:srgbClr val="000000"/>
              </a:solidFill>
              <a:latin typeface="Wingdings"/>
            </a:rPr>
            <a:t>ð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strike="noStrike">
              <a:solidFill>
                <a:srgbClr val="0000FF"/>
              </a:solidFill>
              <a:latin typeface="Arial"/>
              <a:cs typeface="Arial"/>
            </a:rPr>
            <a:t>D-Glucose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+ D-Galactose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85724</xdr:rowOff>
    </xdr:from>
    <xdr:to>
      <xdr:col>12</xdr:col>
      <xdr:colOff>38099</xdr:colOff>
      <xdr:row>21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371475</xdr:rowOff>
    </xdr:from>
    <xdr:to>
      <xdr:col>6</xdr:col>
      <xdr:colOff>266700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5343525" y="371475"/>
          <a:ext cx="714375" cy="1647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6</xdr:col>
      <xdr:colOff>847725</xdr:colOff>
      <xdr:row>4</xdr:row>
      <xdr:rowOff>85725</xdr:rowOff>
    </xdr:from>
    <xdr:to>
      <xdr:col>7</xdr:col>
      <xdr:colOff>609600</xdr:colOff>
      <xdr:row>6</xdr:row>
      <xdr:rowOff>381000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6638925" y="2028825"/>
          <a:ext cx="714375" cy="1266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8</xdr:col>
      <xdr:colOff>276225</xdr:colOff>
      <xdr:row>7</xdr:row>
      <xdr:rowOff>85725</xdr:rowOff>
    </xdr:from>
    <xdr:to>
      <xdr:col>9</xdr:col>
      <xdr:colOff>504825</xdr:colOff>
      <xdr:row>9</xdr:row>
      <xdr:rowOff>371475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7858125" y="3486150"/>
          <a:ext cx="838200" cy="1257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4</xdr:col>
      <xdr:colOff>257175</xdr:colOff>
      <xdr:row>2</xdr:row>
      <xdr:rowOff>457200</xdr:rowOff>
    </xdr:from>
    <xdr:to>
      <xdr:col>4</xdr:col>
      <xdr:colOff>857250</xdr:colOff>
      <xdr:row>3</xdr:row>
      <xdr:rowOff>476250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067175" y="1428750"/>
          <a:ext cx="600075" cy="504825"/>
        </a:xfrm>
        <a:prstGeom prst="upArrow">
          <a:avLst>
            <a:gd name="adj1" fmla="val 91491"/>
            <a:gd name="adj2" fmla="val 2051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default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13</xdr:col>
      <xdr:colOff>561975</xdr:colOff>
      <xdr:row>12</xdr:row>
      <xdr:rowOff>76200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12</xdr:row>
      <xdr:rowOff>104775</xdr:rowOff>
    </xdr:from>
    <xdr:to>
      <xdr:col>13</xdr:col>
      <xdr:colOff>561975</xdr:colOff>
      <xdr:row>27</xdr:row>
      <xdr:rowOff>66675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314325</xdr:colOff>
      <xdr:row>0</xdr:row>
      <xdr:rowOff>66675</xdr:rowOff>
    </xdr:from>
    <xdr:ext cx="1428750" cy="288925"/>
    <xdr:sp macro="" textlink="">
      <xdr:nvSpPr>
        <xdr:cNvPr id="4" name="Text Box 1030"/>
        <xdr:cNvSpPr txBox="1">
          <a:spLocks noChangeArrowheads="1"/>
        </xdr:cNvSpPr>
      </xdr:nvSpPr>
      <xdr:spPr bwMode="auto">
        <a:xfrm>
          <a:off x="4743450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*LN(X)+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12</xdr:col>
      <xdr:colOff>85725</xdr:colOff>
      <xdr:row>3</xdr:row>
      <xdr:rowOff>47625</xdr:rowOff>
    </xdr:from>
    <xdr:to>
      <xdr:col>13</xdr:col>
      <xdr:colOff>142875</xdr:colOff>
      <xdr:row>8</xdr:row>
      <xdr:rowOff>57150</xdr:rowOff>
    </xdr:to>
    <xdr:sp macro="" textlink="">
      <xdr:nvSpPr>
        <xdr:cNvPr id="5" name="WordArt 1031"/>
        <xdr:cNvSpPr>
          <a:spLocks noChangeArrowheads="1" noChangeShapeType="1" noTextEdit="1"/>
        </xdr:cNvSpPr>
      </xdr:nvSpPr>
      <xdr:spPr bwMode="auto">
        <a:xfrm>
          <a:off x="6953250" y="60960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2</xdr:col>
      <xdr:colOff>371475</xdr:colOff>
      <xdr:row>20</xdr:row>
      <xdr:rowOff>38100</xdr:rowOff>
    </xdr:from>
    <xdr:to>
      <xdr:col>5</xdr:col>
      <xdr:colOff>657225</xdr:colOff>
      <xdr:row>26</xdr:row>
      <xdr:rowOff>142875</xdr:rowOff>
    </xdr:to>
    <xdr:sp macro="" textlink="">
      <xdr:nvSpPr>
        <xdr:cNvPr id="6" name="AutoShape 1032"/>
        <xdr:cNvSpPr>
          <a:spLocks noChangeArrowheads="1"/>
        </xdr:cNvSpPr>
      </xdr:nvSpPr>
      <xdr:spPr bwMode="auto">
        <a:xfrm rot="5400000">
          <a:off x="1533525" y="2933700"/>
          <a:ext cx="1076325" cy="2047875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38100</xdr:rowOff>
    </xdr:from>
    <xdr:to>
      <xdr:col>2</xdr:col>
      <xdr:colOff>685800</xdr:colOff>
      <xdr:row>3</xdr:row>
      <xdr:rowOff>123825</xdr:rowOff>
    </xdr:to>
    <xdr:sp macro="" textlink="">
      <xdr:nvSpPr>
        <xdr:cNvPr id="7" name="AutoShape 1033"/>
        <xdr:cNvSpPr>
          <a:spLocks noChangeArrowheads="1"/>
        </xdr:cNvSpPr>
      </xdr:nvSpPr>
      <xdr:spPr bwMode="auto">
        <a:xfrm>
          <a:off x="28575" y="419100"/>
          <a:ext cx="1333500" cy="266700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126990</xdr:colOff>
      <xdr:row>6</xdr:row>
      <xdr:rowOff>28575</xdr:rowOff>
    </xdr:from>
    <xdr:to>
      <xdr:col>10</xdr:col>
      <xdr:colOff>126990</xdr:colOff>
      <xdr:row>16</xdr:row>
      <xdr:rowOff>123825</xdr:rowOff>
    </xdr:to>
    <xdr:sp macro="" textlink="">
      <xdr:nvSpPr>
        <xdr:cNvPr id="8" name="Line 1034"/>
        <xdr:cNvSpPr>
          <a:spLocks noChangeShapeType="1"/>
        </xdr:cNvSpPr>
      </xdr:nvSpPr>
      <xdr:spPr bwMode="auto">
        <a:xfrm flipV="1">
          <a:off x="6392323" y="1129242"/>
          <a:ext cx="0" cy="1682750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539750</xdr:colOff>
      <xdr:row>6</xdr:row>
      <xdr:rowOff>45509</xdr:rowOff>
    </xdr:from>
    <xdr:to>
      <xdr:col>11</xdr:col>
      <xdr:colOff>202141</xdr:colOff>
      <xdr:row>16</xdr:row>
      <xdr:rowOff>84666</xdr:rowOff>
    </xdr:to>
    <xdr:sp macro="" textlink="">
      <xdr:nvSpPr>
        <xdr:cNvPr id="9" name="Line 1035"/>
        <xdr:cNvSpPr>
          <a:spLocks noChangeShapeType="1"/>
        </xdr:cNvSpPr>
      </xdr:nvSpPr>
      <xdr:spPr bwMode="auto">
        <a:xfrm flipV="1">
          <a:off x="6805083" y="1146176"/>
          <a:ext cx="424391" cy="1626657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13</xdr:col>
      <xdr:colOff>420170</xdr:colOff>
      <xdr:row>10</xdr:row>
      <xdr:rowOff>28575</xdr:rowOff>
    </xdr:from>
    <xdr:to>
      <xdr:col>14</xdr:col>
      <xdr:colOff>210620</xdr:colOff>
      <xdr:row>28</xdr:row>
      <xdr:rowOff>38100</xdr:rowOff>
    </xdr:to>
    <xdr:sp macro="" textlink="">
      <xdr:nvSpPr>
        <xdr:cNvPr id="10" name="AutoShape 1036"/>
        <xdr:cNvSpPr>
          <a:spLocks noChangeArrowheads="1"/>
        </xdr:cNvSpPr>
      </xdr:nvSpPr>
      <xdr:spPr bwMode="auto">
        <a:xfrm>
          <a:off x="8971503" y="1764242"/>
          <a:ext cx="552450" cy="2877608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12</xdr:col>
      <xdr:colOff>76200</xdr:colOff>
      <xdr:row>16</xdr:row>
      <xdr:rowOff>152400</xdr:rowOff>
    </xdr:from>
    <xdr:to>
      <xdr:col>13</xdr:col>
      <xdr:colOff>133350</xdr:colOff>
      <xdr:row>22</xdr:row>
      <xdr:rowOff>47625</xdr:rowOff>
    </xdr:to>
    <xdr:sp macro="" textlink="">
      <xdr:nvSpPr>
        <xdr:cNvPr id="11" name="WordArt 1037"/>
        <xdr:cNvSpPr>
          <a:spLocks noChangeArrowheads="1" noChangeShapeType="1" noTextEdit="1"/>
        </xdr:cNvSpPr>
      </xdr:nvSpPr>
      <xdr:spPr bwMode="auto">
        <a:xfrm>
          <a:off x="6943725" y="287655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14288</xdr:colOff>
      <xdr:row>25</xdr:row>
      <xdr:rowOff>64283</xdr:rowOff>
    </xdr:from>
    <xdr:to>
      <xdr:col>4</xdr:col>
      <xdr:colOff>300038</xdr:colOff>
      <xdr:row>30</xdr:row>
      <xdr:rowOff>126196</xdr:rowOff>
    </xdr:to>
    <xdr:sp macro="" textlink="">
      <xdr:nvSpPr>
        <xdr:cNvPr id="12" name="Rectangle 1038"/>
        <xdr:cNvSpPr>
          <a:spLocks noChangeArrowheads="1"/>
        </xdr:cNvSpPr>
      </xdr:nvSpPr>
      <xdr:spPr bwMode="auto">
        <a:xfrm>
          <a:off x="14288" y="4338627"/>
          <a:ext cx="2345531" cy="895350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38100</xdr:rowOff>
    </xdr:from>
    <xdr:to>
      <xdr:col>13</xdr:col>
      <xdr:colOff>571500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371475</xdr:colOff>
      <xdr:row>13</xdr:row>
      <xdr:rowOff>66675</xdr:rowOff>
    </xdr:from>
    <xdr:to>
      <xdr:col>13</xdr:col>
      <xdr:colOff>571500</xdr:colOff>
      <xdr:row>26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352425</xdr:colOff>
      <xdr:row>3</xdr:row>
      <xdr:rowOff>66675</xdr:rowOff>
    </xdr:from>
    <xdr:to>
      <xdr:col>12</xdr:col>
      <xdr:colOff>409575</xdr:colOff>
      <xdr:row>8</xdr:row>
      <xdr:rowOff>47625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7315200" y="666750"/>
          <a:ext cx="666750" cy="866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2</xdr:col>
      <xdr:colOff>495300</xdr:colOff>
      <xdr:row>20</xdr:row>
      <xdr:rowOff>9525</xdr:rowOff>
    </xdr:from>
    <xdr:to>
      <xdr:col>5</xdr:col>
      <xdr:colOff>581025</xdr:colOff>
      <xdr:row>22</xdr:row>
      <xdr:rowOff>47625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1809750" y="3448050"/>
          <a:ext cx="1914525" cy="361950"/>
        </a:xfrm>
        <a:prstGeom prst="curvedDownArrow">
          <a:avLst>
            <a:gd name="adj1" fmla="val 105789"/>
            <a:gd name="adj2" fmla="val 211579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</xdr:row>
      <xdr:rowOff>85725</xdr:rowOff>
    </xdr:from>
    <xdr:to>
      <xdr:col>3</xdr:col>
      <xdr:colOff>38100</xdr:colOff>
      <xdr:row>3</xdr:row>
      <xdr:rowOff>152400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876300" y="485775"/>
          <a:ext cx="1333500" cy="266700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418036</xdr:colOff>
      <xdr:row>7</xdr:row>
      <xdr:rowOff>47625</xdr:rowOff>
    </xdr:from>
    <xdr:to>
      <xdr:col>9</xdr:col>
      <xdr:colOff>418036</xdr:colOff>
      <xdr:row>18</xdr:row>
      <xdr:rowOff>19050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V="1">
          <a:off x="6619869" y="1370542"/>
          <a:ext cx="0" cy="1717675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9</xdr:col>
      <xdr:colOff>126999</xdr:colOff>
      <xdr:row>7</xdr:row>
      <xdr:rowOff>105833</xdr:rowOff>
    </xdr:from>
    <xdr:to>
      <xdr:col>10</xdr:col>
      <xdr:colOff>333374</xdr:colOff>
      <xdr:row>18</xdr:row>
      <xdr:rowOff>28575</xdr:rowOff>
    </xdr:to>
    <xdr:sp macro="" textlink="">
      <xdr:nvSpPr>
        <xdr:cNvPr id="8" name="Line 10"/>
        <xdr:cNvSpPr>
          <a:spLocks noChangeShapeType="1"/>
        </xdr:cNvSpPr>
      </xdr:nvSpPr>
      <xdr:spPr bwMode="auto">
        <a:xfrm flipH="1" flipV="1">
          <a:off x="6328832" y="1428750"/>
          <a:ext cx="968375" cy="1668992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10</xdr:row>
      <xdr:rowOff>114300</xdr:rowOff>
    </xdr:from>
    <xdr:to>
      <xdr:col>5</xdr:col>
      <xdr:colOff>581025</xdr:colOff>
      <xdr:row>15</xdr:row>
      <xdr:rowOff>152400</xdr:rowOff>
    </xdr:to>
    <xdr:sp macro="" textlink="">
      <xdr:nvSpPr>
        <xdr:cNvPr id="9" name="AutoShape 11"/>
        <xdr:cNvSpPr>
          <a:spLocks noChangeArrowheads="1"/>
        </xdr:cNvSpPr>
      </xdr:nvSpPr>
      <xdr:spPr bwMode="auto">
        <a:xfrm>
          <a:off x="3152775" y="1924050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12</xdr:col>
      <xdr:colOff>228600</xdr:colOff>
      <xdr:row>18</xdr:row>
      <xdr:rowOff>38100</xdr:rowOff>
    </xdr:from>
    <xdr:to>
      <xdr:col>13</xdr:col>
      <xdr:colOff>285750</xdr:colOff>
      <xdr:row>23</xdr:row>
      <xdr:rowOff>95250</xdr:rowOff>
    </xdr:to>
    <xdr:sp macro="" textlink="">
      <xdr:nvSpPr>
        <xdr:cNvPr id="10" name="WordArt 12"/>
        <xdr:cNvSpPr>
          <a:spLocks noChangeArrowheads="1" noChangeShapeType="1" noTextEdit="1"/>
        </xdr:cNvSpPr>
      </xdr:nvSpPr>
      <xdr:spPr bwMode="auto">
        <a:xfrm>
          <a:off x="7800975" y="314325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3</xdr:col>
      <xdr:colOff>352425</xdr:colOff>
      <xdr:row>29</xdr:row>
      <xdr:rowOff>95250</xdr:rowOff>
    </xdr:to>
    <xdr:sp macro="" textlink="">
      <xdr:nvSpPr>
        <xdr:cNvPr id="11" name="Rectangle 13"/>
        <xdr:cNvSpPr>
          <a:spLocks noChangeArrowheads="1"/>
        </xdr:cNvSpPr>
      </xdr:nvSpPr>
      <xdr:spPr bwMode="auto">
        <a:xfrm>
          <a:off x="180975" y="4124325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0.2805</cdr:x>
      <cdr:y>0.34749</cdr:y>
    </cdr:from>
    <cdr:to>
      <cdr:x>0.47318</cdr:x>
      <cdr:y>0.43304</cdr:y>
    </cdr:to>
    <cdr:sp macro="" textlink="">
      <cdr:nvSpPr>
        <cdr:cNvPr id="34817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73230" y="787366"/>
          <a:ext cx="1286733" cy="193847"/>
        </a:xfrm>
        <a:prstGeom xmlns:a="http://schemas.openxmlformats.org/drawingml/2006/main" prst="wedgeRectCallout">
          <a:avLst>
            <a:gd name="adj1" fmla="val 52630"/>
            <a:gd name="adj2" fmla="val 175000"/>
          </a:avLst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0</xdr:row>
      <xdr:rowOff>28575</xdr:rowOff>
    </xdr:from>
    <xdr:to>
      <xdr:col>14</xdr:col>
      <xdr:colOff>561975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13</xdr:row>
      <xdr:rowOff>47625</xdr:rowOff>
    </xdr:from>
    <xdr:to>
      <xdr:col>14</xdr:col>
      <xdr:colOff>561975</xdr:colOff>
      <xdr:row>27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523875</xdr:colOff>
      <xdr:row>3</xdr:row>
      <xdr:rowOff>152400</xdr:rowOff>
    </xdr:from>
    <xdr:to>
      <xdr:col>14</xdr:col>
      <xdr:colOff>76200</xdr:colOff>
      <xdr:row>11</xdr:row>
      <xdr:rowOff>104775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8286750" y="771525"/>
          <a:ext cx="771525" cy="13335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2</xdr:col>
      <xdr:colOff>447675</xdr:colOff>
      <xdr:row>20</xdr:row>
      <xdr:rowOff>9525</xdr:rowOff>
    </xdr:from>
    <xdr:to>
      <xdr:col>6</xdr:col>
      <xdr:colOff>219075</xdr:colOff>
      <xdr:row>27</xdr:row>
      <xdr:rowOff>38100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rot="5400000">
          <a:off x="2490788" y="2805112"/>
          <a:ext cx="1162050" cy="2505075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228600</xdr:colOff>
      <xdr:row>20</xdr:row>
      <xdr:rowOff>28575</xdr:rowOff>
    </xdr:from>
    <xdr:to>
      <xdr:col>7</xdr:col>
      <xdr:colOff>66675</xdr:colOff>
      <xdr:row>22</xdr:row>
      <xdr:rowOff>66675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 flipV="1">
          <a:off x="2390775" y="3495675"/>
          <a:ext cx="2390775" cy="361950"/>
        </a:xfrm>
        <a:prstGeom prst="curvedDownArrow">
          <a:avLst>
            <a:gd name="adj1" fmla="val 132105"/>
            <a:gd name="adj2" fmla="val 264211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</xdr:row>
      <xdr:rowOff>142875</xdr:rowOff>
    </xdr:from>
    <xdr:to>
      <xdr:col>2</xdr:col>
      <xdr:colOff>714375</xdr:colOff>
      <xdr:row>3</xdr:row>
      <xdr:rowOff>200025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190500" y="552450"/>
          <a:ext cx="1895475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228600</xdr:colOff>
      <xdr:row>2</xdr:row>
      <xdr:rowOff>142875</xdr:rowOff>
    </xdr:from>
    <xdr:to>
      <xdr:col>4</xdr:col>
      <xdr:colOff>57150</xdr:colOff>
      <xdr:row>3</xdr:row>
      <xdr:rowOff>200025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914400" y="552450"/>
          <a:ext cx="1895475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621503</xdr:colOff>
      <xdr:row>6</xdr:row>
      <xdr:rowOff>28575</xdr:rowOff>
    </xdr:from>
    <xdr:to>
      <xdr:col>9</xdr:col>
      <xdr:colOff>345281</xdr:colOff>
      <xdr:row>17</xdr:row>
      <xdr:rowOff>107156</xdr:rowOff>
    </xdr:to>
    <xdr:sp macro="" textlink="">
      <xdr:nvSpPr>
        <xdr:cNvPr id="9" name="Line 11"/>
        <xdr:cNvSpPr>
          <a:spLocks noChangeShapeType="1"/>
        </xdr:cNvSpPr>
      </xdr:nvSpPr>
      <xdr:spPr bwMode="auto">
        <a:xfrm>
          <a:off x="6265066" y="1243013"/>
          <a:ext cx="485778" cy="1912143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8</xdr:col>
      <xdr:colOff>369093</xdr:colOff>
      <xdr:row>6</xdr:row>
      <xdr:rowOff>83344</xdr:rowOff>
    </xdr:from>
    <xdr:to>
      <xdr:col>10</xdr:col>
      <xdr:colOff>38100</xdr:colOff>
      <xdr:row>17</xdr:row>
      <xdr:rowOff>85726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>
          <a:off x="6012656" y="1297782"/>
          <a:ext cx="1193007" cy="1835944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7</xdr:col>
      <xdr:colOff>157160</xdr:colOff>
      <xdr:row>3</xdr:row>
      <xdr:rowOff>47625</xdr:rowOff>
    </xdr:from>
    <xdr:to>
      <xdr:col>8</xdr:col>
      <xdr:colOff>414335</xdr:colOff>
      <xdr:row>4</xdr:row>
      <xdr:rowOff>38100</xdr:rowOff>
    </xdr:to>
    <xdr:sp macro="" textlink="">
      <xdr:nvSpPr>
        <xdr:cNvPr id="11" name="AutoShape 13"/>
        <xdr:cNvSpPr>
          <a:spLocks noChangeArrowheads="1"/>
        </xdr:cNvSpPr>
      </xdr:nvSpPr>
      <xdr:spPr bwMode="auto">
        <a:xfrm>
          <a:off x="5038723" y="678656"/>
          <a:ext cx="1019175" cy="204788"/>
        </a:xfrm>
        <a:prstGeom prst="wedgeRectCallout">
          <a:avLst>
            <a:gd name="adj1" fmla="val 42648"/>
            <a:gd name="adj2" fmla="val 187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xdr:txBody>
    </xdr:sp>
    <xdr:clientData/>
  </xdr:twoCellAnchor>
  <xdr:twoCellAnchor>
    <xdr:from>
      <xdr:col>5</xdr:col>
      <xdr:colOff>676275</xdr:colOff>
      <xdr:row>10</xdr:row>
      <xdr:rowOff>152400</xdr:rowOff>
    </xdr:from>
    <xdr:to>
      <xdr:col>6</xdr:col>
      <xdr:colOff>476250</xdr:colOff>
      <xdr:row>16</xdr:row>
      <xdr:rowOff>28575</xdr:rowOff>
    </xdr:to>
    <xdr:sp macro="" textlink="">
      <xdr:nvSpPr>
        <xdr:cNvPr id="12" name="AutoShape 14"/>
        <xdr:cNvSpPr>
          <a:spLocks noChangeArrowheads="1"/>
        </xdr:cNvSpPr>
      </xdr:nvSpPr>
      <xdr:spPr bwMode="auto">
        <a:xfrm>
          <a:off x="4010025" y="1990725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14</xdr:col>
      <xdr:colOff>447675</xdr:colOff>
      <xdr:row>10</xdr:row>
      <xdr:rowOff>66675</xdr:rowOff>
    </xdr:from>
    <xdr:to>
      <xdr:col>15</xdr:col>
      <xdr:colOff>390525</xdr:colOff>
      <xdr:row>28</xdr:row>
      <xdr:rowOff>76200</xdr:rowOff>
    </xdr:to>
    <xdr:sp macro="" textlink="">
      <xdr:nvSpPr>
        <xdr:cNvPr id="13" name="AutoShape 15"/>
        <xdr:cNvSpPr>
          <a:spLocks noChangeArrowheads="1"/>
        </xdr:cNvSpPr>
      </xdr:nvSpPr>
      <xdr:spPr bwMode="auto">
        <a:xfrm>
          <a:off x="9429750" y="1905000"/>
          <a:ext cx="552450" cy="2933700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13</xdr:col>
      <xdr:colOff>190500</xdr:colOff>
      <xdr:row>19</xdr:row>
      <xdr:rowOff>47625</xdr:rowOff>
    </xdr:from>
    <xdr:to>
      <xdr:col>14</xdr:col>
      <xdr:colOff>247650</xdr:colOff>
      <xdr:row>24</xdr:row>
      <xdr:rowOff>104775</xdr:rowOff>
    </xdr:to>
    <xdr:sp macro="" textlink="">
      <xdr:nvSpPr>
        <xdr:cNvPr id="14" name="WordArt 16"/>
        <xdr:cNvSpPr>
          <a:spLocks noChangeArrowheads="1" noChangeShapeType="1" noTextEdit="1"/>
        </xdr:cNvSpPr>
      </xdr:nvSpPr>
      <xdr:spPr bwMode="auto">
        <a:xfrm>
          <a:off x="8562975" y="3343275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409575</xdr:colOff>
      <xdr:row>26</xdr:row>
      <xdr:rowOff>114300</xdr:rowOff>
    </xdr:from>
    <xdr:to>
      <xdr:col>4</xdr:col>
      <xdr:colOff>0</xdr:colOff>
      <xdr:row>32</xdr:row>
      <xdr:rowOff>9525</xdr:rowOff>
    </xdr:to>
    <xdr:sp macro="" textlink="">
      <xdr:nvSpPr>
        <xdr:cNvPr id="15" name="Rectangle 17"/>
        <xdr:cNvSpPr>
          <a:spLocks noChangeArrowheads="1"/>
        </xdr:cNvSpPr>
      </xdr:nvSpPr>
      <xdr:spPr bwMode="auto">
        <a:xfrm>
          <a:off x="409575" y="4552950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11</xdr:col>
      <xdr:colOff>295275</xdr:colOff>
      <xdr:row>11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11</xdr:row>
      <xdr:rowOff>85725</xdr:rowOff>
    </xdr:from>
    <xdr:to>
      <xdr:col>11</xdr:col>
      <xdr:colOff>295275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22</xdr:row>
      <xdr:rowOff>180975</xdr:rowOff>
    </xdr:from>
    <xdr:to>
      <xdr:col>11</xdr:col>
      <xdr:colOff>304800</xdr:colOff>
      <xdr:row>34</xdr:row>
      <xdr:rowOff>19050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295275</xdr:colOff>
      <xdr:row>0</xdr:row>
      <xdr:rowOff>28575</xdr:rowOff>
    </xdr:from>
    <xdr:to>
      <xdr:col>17</xdr:col>
      <xdr:colOff>257175</xdr:colOff>
      <xdr:row>11</xdr:row>
      <xdr:rowOff>104775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304800</xdr:colOff>
      <xdr:row>11</xdr:row>
      <xdr:rowOff>85725</xdr:rowOff>
    </xdr:from>
    <xdr:to>
      <xdr:col>17</xdr:col>
      <xdr:colOff>266700</xdr:colOff>
      <xdr:row>22</xdr:row>
      <xdr:rowOff>142875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304800</xdr:colOff>
      <xdr:row>22</xdr:row>
      <xdr:rowOff>161925</xdr:rowOff>
    </xdr:from>
    <xdr:to>
      <xdr:col>17</xdr:col>
      <xdr:colOff>238125</xdr:colOff>
      <xdr:row>34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190500</xdr:colOff>
      <xdr:row>18</xdr:row>
      <xdr:rowOff>9525</xdr:rowOff>
    </xdr:from>
    <xdr:to>
      <xdr:col>1</xdr:col>
      <xdr:colOff>190500</xdr:colOff>
      <xdr:row>18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47675" y="3048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504825</xdr:colOff>
      <xdr:row>18</xdr:row>
      <xdr:rowOff>9525</xdr:rowOff>
    </xdr:from>
    <xdr:to>
      <xdr:col>2</xdr:col>
      <xdr:colOff>504825</xdr:colOff>
      <xdr:row>21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1181100" y="304800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504825</xdr:colOff>
      <xdr:row>18</xdr:row>
      <xdr:rowOff>47625</xdr:rowOff>
    </xdr:from>
    <xdr:to>
      <xdr:col>3</xdr:col>
      <xdr:colOff>504825</xdr:colOff>
      <xdr:row>23</xdr:row>
      <xdr:rowOff>114300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1962150" y="308610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7</xdr:col>
      <xdr:colOff>123825</xdr:colOff>
      <xdr:row>0</xdr:row>
      <xdr:rowOff>66675</xdr:rowOff>
    </xdr:from>
    <xdr:ext cx="1428750" cy="2889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933825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</a:t>
          </a:r>
          <a:r>
            <a:rPr lang="en-US" sz="1200" b="1" i="0" strike="noStrike">
              <a:solidFill>
                <a:srgbClr val="FF00FF"/>
              </a:solidFill>
              <a:latin typeface="Arial"/>
              <a:cs typeface="Arial"/>
            </a:rPr>
            <a:t>X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15</xdr:col>
      <xdr:colOff>457200</xdr:colOff>
      <xdr:row>2</xdr:row>
      <xdr:rowOff>104775</xdr:rowOff>
    </xdr:from>
    <xdr:to>
      <xdr:col>16</xdr:col>
      <xdr:colOff>514350</xdr:colOff>
      <xdr:row>7</xdr:row>
      <xdr:rowOff>133350</xdr:rowOff>
    </xdr:to>
    <xdr:sp macro="" textlink="">
      <xdr:nvSpPr>
        <xdr:cNvPr id="12" name="WordArt 11"/>
        <xdr:cNvSpPr>
          <a:spLocks noChangeArrowheads="1" noChangeShapeType="1" noTextEdit="1"/>
        </xdr:cNvSpPr>
      </xdr:nvSpPr>
      <xdr:spPr bwMode="auto">
        <a:xfrm>
          <a:off x="9144000" y="466725"/>
          <a:ext cx="666750" cy="9239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15</xdr:col>
      <xdr:colOff>428625</xdr:colOff>
      <xdr:row>15</xdr:row>
      <xdr:rowOff>142875</xdr:rowOff>
    </xdr:from>
    <xdr:to>
      <xdr:col>16</xdr:col>
      <xdr:colOff>485775</xdr:colOff>
      <xdr:row>20</xdr:row>
      <xdr:rowOff>200025</xdr:rowOff>
    </xdr:to>
    <xdr:sp macro="" textlink="">
      <xdr:nvSpPr>
        <xdr:cNvPr id="13" name="WordArt 12"/>
        <xdr:cNvSpPr>
          <a:spLocks noChangeArrowheads="1" noChangeShapeType="1" noTextEdit="1"/>
        </xdr:cNvSpPr>
      </xdr:nvSpPr>
      <xdr:spPr bwMode="auto">
        <a:xfrm>
          <a:off x="9115425" y="2695575"/>
          <a:ext cx="666750" cy="9429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15</xdr:col>
      <xdr:colOff>381000</xdr:colOff>
      <xdr:row>25</xdr:row>
      <xdr:rowOff>76200</xdr:rowOff>
    </xdr:from>
    <xdr:to>
      <xdr:col>16</xdr:col>
      <xdr:colOff>542925</xdr:colOff>
      <xdr:row>30</xdr:row>
      <xdr:rowOff>152400</xdr:rowOff>
    </xdr:to>
    <xdr:sp macro="" textlink="">
      <xdr:nvSpPr>
        <xdr:cNvPr id="14" name="WordArt 13"/>
        <xdr:cNvSpPr>
          <a:spLocks noChangeArrowheads="1" noChangeShapeType="1" noTextEdit="1"/>
        </xdr:cNvSpPr>
      </xdr:nvSpPr>
      <xdr:spPr bwMode="auto">
        <a:xfrm>
          <a:off x="9067800" y="4419600"/>
          <a:ext cx="771525" cy="9620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11</xdr:col>
      <xdr:colOff>466725</xdr:colOff>
      <xdr:row>8</xdr:row>
      <xdr:rowOff>152400</xdr:rowOff>
    </xdr:from>
    <xdr:to>
      <xdr:col>17</xdr:col>
      <xdr:colOff>419100</xdr:colOff>
      <xdr:row>11</xdr:row>
      <xdr:rowOff>38100</xdr:rowOff>
    </xdr:to>
    <xdr:sp macro="" textlink="">
      <xdr:nvSpPr>
        <xdr:cNvPr id="15" name="Oval 14"/>
        <xdr:cNvSpPr>
          <a:spLocks noChangeArrowheads="1"/>
        </xdr:cNvSpPr>
      </xdr:nvSpPr>
      <xdr:spPr bwMode="auto">
        <a:xfrm>
          <a:off x="6715125" y="15716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447675</xdr:colOff>
      <xdr:row>31</xdr:row>
      <xdr:rowOff>66675</xdr:rowOff>
    </xdr:from>
    <xdr:to>
      <xdr:col>17</xdr:col>
      <xdr:colOff>400050</xdr:colOff>
      <xdr:row>33</xdr:row>
      <xdr:rowOff>114300</xdr:rowOff>
    </xdr:to>
    <xdr:sp macro="" textlink="">
      <xdr:nvSpPr>
        <xdr:cNvPr id="16" name="Oval 15"/>
        <xdr:cNvSpPr>
          <a:spLocks noChangeArrowheads="1"/>
        </xdr:cNvSpPr>
      </xdr:nvSpPr>
      <xdr:spPr bwMode="auto">
        <a:xfrm>
          <a:off x="6696075" y="54578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228600</xdr:colOff>
      <xdr:row>13</xdr:row>
      <xdr:rowOff>28575</xdr:rowOff>
    </xdr:from>
    <xdr:to>
      <xdr:col>12</xdr:col>
      <xdr:colOff>466725</xdr:colOff>
      <xdr:row>21</xdr:row>
      <xdr:rowOff>9525</xdr:rowOff>
    </xdr:to>
    <xdr:sp macro="" textlink="">
      <xdr:nvSpPr>
        <xdr:cNvPr id="17" name="Oval 16"/>
        <xdr:cNvSpPr>
          <a:spLocks noChangeArrowheads="1"/>
        </xdr:cNvSpPr>
      </xdr:nvSpPr>
      <xdr:spPr bwMode="auto">
        <a:xfrm>
          <a:off x="6477000" y="2257425"/>
          <a:ext cx="847725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24</xdr:row>
      <xdr:rowOff>47625</xdr:rowOff>
    </xdr:from>
    <xdr:to>
      <xdr:col>12</xdr:col>
      <xdr:colOff>200025</xdr:colOff>
      <xdr:row>32</xdr:row>
      <xdr:rowOff>28575</xdr:rowOff>
    </xdr:to>
    <xdr:sp macro="" textlink="">
      <xdr:nvSpPr>
        <xdr:cNvPr id="18" name="Oval 17"/>
        <xdr:cNvSpPr>
          <a:spLocks noChangeArrowheads="1"/>
        </xdr:cNvSpPr>
      </xdr:nvSpPr>
      <xdr:spPr bwMode="auto">
        <a:xfrm>
          <a:off x="6581775" y="4152900"/>
          <a:ext cx="476250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26</xdr:row>
      <xdr:rowOff>142875</xdr:rowOff>
    </xdr:from>
    <xdr:to>
      <xdr:col>5</xdr:col>
      <xdr:colOff>66675</xdr:colOff>
      <xdr:row>33</xdr:row>
      <xdr:rowOff>123825</xdr:rowOff>
    </xdr:to>
    <xdr:sp macro="" textlink="">
      <xdr:nvSpPr>
        <xdr:cNvPr id="19" name="Rectangle 18"/>
        <xdr:cNvSpPr>
          <a:spLocks noChangeArrowheads="1"/>
        </xdr:cNvSpPr>
      </xdr:nvSpPr>
      <xdr:spPr bwMode="auto">
        <a:xfrm>
          <a:off x="152400" y="4724400"/>
          <a:ext cx="2343150" cy="111442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Just changing 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into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logarithmic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linearizes the graph for LOG, EXP, and POWER.</a:t>
          </a:r>
        </a:p>
      </xdr:txBody>
    </xdr:sp>
    <xdr:clientData/>
  </xdr:twoCellAnchor>
  <xdr:twoCellAnchor>
    <xdr:from>
      <xdr:col>10</xdr:col>
      <xdr:colOff>38100</xdr:colOff>
      <xdr:row>4</xdr:row>
      <xdr:rowOff>66675</xdr:rowOff>
    </xdr:from>
    <xdr:to>
      <xdr:col>13</xdr:col>
      <xdr:colOff>38100</xdr:colOff>
      <xdr:row>6</xdr:row>
      <xdr:rowOff>47625</xdr:rowOff>
    </xdr:to>
    <xdr:sp macro="" textlink="">
      <xdr:nvSpPr>
        <xdr:cNvPr id="20" name="AutoShape 19"/>
        <xdr:cNvSpPr>
          <a:spLocks noChangeArrowheads="1"/>
        </xdr:cNvSpPr>
      </xdr:nvSpPr>
      <xdr:spPr bwMode="auto">
        <a:xfrm>
          <a:off x="5676900" y="838200"/>
          <a:ext cx="1828800" cy="304800"/>
        </a:xfrm>
        <a:prstGeom prst="rightArrow">
          <a:avLst>
            <a:gd name="adj1" fmla="val 50000"/>
            <a:gd name="adj2" fmla="val 1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4-RegressionAnalysis/Part4-EndBook/E-Chap3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yNom"/>
      <sheetName val="Poly2"/>
      <sheetName val="Poly5"/>
      <sheetName val="Expon"/>
      <sheetName val="Power"/>
      <sheetName val="Logarithmic"/>
      <sheetName val="Formulas"/>
      <sheetName val="1A-LOG"/>
      <sheetName val="1B-EXP"/>
      <sheetName val="1C-POWER"/>
      <sheetName val="2A-LogAx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tabSelected="1" zoomScale="150" workbookViewId="0">
      <selection activeCell="B15" sqref="B15"/>
    </sheetView>
  </sheetViews>
  <sheetFormatPr defaultRowHeight="12.75" x14ac:dyDescent="0.2"/>
  <cols>
    <col min="1" max="16384" width="8.88671875" style="4"/>
  </cols>
  <sheetData>
    <row r="2" spans="1:2" x14ac:dyDescent="0.2">
      <c r="A2" s="4" t="s">
        <v>3</v>
      </c>
    </row>
    <row r="3" spans="1:2" ht="14.25" x14ac:dyDescent="0.25">
      <c r="B3" s="4" t="s">
        <v>4</v>
      </c>
    </row>
    <row r="6" spans="1:2" x14ac:dyDescent="0.2">
      <c r="A6" s="4" t="s">
        <v>5</v>
      </c>
    </row>
    <row r="7" spans="1:2" ht="15" x14ac:dyDescent="0.25">
      <c r="B7" s="4" t="s">
        <v>6</v>
      </c>
    </row>
    <row r="10" spans="1:2" x14ac:dyDescent="0.2">
      <c r="A10" s="4" t="s">
        <v>7</v>
      </c>
    </row>
    <row r="11" spans="1:2" ht="15" x14ac:dyDescent="0.25">
      <c r="B11" s="4" t="s">
        <v>8</v>
      </c>
    </row>
    <row r="14" spans="1:2" ht="14.25" x14ac:dyDescent="0.2">
      <c r="A14" s="4" t="s">
        <v>9</v>
      </c>
    </row>
    <row r="15" spans="1:2" ht="15" x14ac:dyDescent="0.25">
      <c r="B15" s="4" t="s">
        <v>10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="140" zoomScaleNormal="140" workbookViewId="0"/>
  </sheetViews>
  <sheetFormatPr defaultRowHeight="12.75" x14ac:dyDescent="0.2"/>
  <cols>
    <col min="1" max="1" width="8.21875" style="51" customWidth="1"/>
    <col min="2" max="2" width="8.6640625" style="51" customWidth="1"/>
    <col min="3" max="3" width="4.6640625" style="51" customWidth="1"/>
    <col min="4" max="255" width="8.88671875" style="51"/>
    <col min="256" max="256" width="8.21875" style="51" customWidth="1"/>
    <col min="257" max="257" width="8.6640625" style="51" customWidth="1"/>
    <col min="258" max="258" width="4.6640625" style="51" customWidth="1"/>
    <col min="259" max="259" width="9" style="51" bestFit="1" customWidth="1"/>
    <col min="260" max="511" width="8.88671875" style="51"/>
    <col min="512" max="512" width="8.21875" style="51" customWidth="1"/>
    <col min="513" max="513" width="8.6640625" style="51" customWidth="1"/>
    <col min="514" max="514" width="4.6640625" style="51" customWidth="1"/>
    <col min="515" max="515" width="9" style="51" bestFit="1" customWidth="1"/>
    <col min="516" max="767" width="8.88671875" style="51"/>
    <col min="768" max="768" width="8.21875" style="51" customWidth="1"/>
    <col min="769" max="769" width="8.6640625" style="51" customWidth="1"/>
    <col min="770" max="770" width="4.6640625" style="51" customWidth="1"/>
    <col min="771" max="771" width="9" style="51" bestFit="1" customWidth="1"/>
    <col min="772" max="1023" width="8.88671875" style="51"/>
    <col min="1024" max="1024" width="8.21875" style="51" customWidth="1"/>
    <col min="1025" max="1025" width="8.6640625" style="51" customWidth="1"/>
    <col min="1026" max="1026" width="4.6640625" style="51" customWidth="1"/>
    <col min="1027" max="1027" width="9" style="51" bestFit="1" customWidth="1"/>
    <col min="1028" max="1279" width="8.88671875" style="51"/>
    <col min="1280" max="1280" width="8.21875" style="51" customWidth="1"/>
    <col min="1281" max="1281" width="8.6640625" style="51" customWidth="1"/>
    <col min="1282" max="1282" width="4.6640625" style="51" customWidth="1"/>
    <col min="1283" max="1283" width="9" style="51" bestFit="1" customWidth="1"/>
    <col min="1284" max="1535" width="8.88671875" style="51"/>
    <col min="1536" max="1536" width="8.21875" style="51" customWidth="1"/>
    <col min="1537" max="1537" width="8.6640625" style="51" customWidth="1"/>
    <col min="1538" max="1538" width="4.6640625" style="51" customWidth="1"/>
    <col min="1539" max="1539" width="9" style="51" bestFit="1" customWidth="1"/>
    <col min="1540" max="1791" width="8.88671875" style="51"/>
    <col min="1792" max="1792" width="8.21875" style="51" customWidth="1"/>
    <col min="1793" max="1793" width="8.6640625" style="51" customWidth="1"/>
    <col min="1794" max="1794" width="4.6640625" style="51" customWidth="1"/>
    <col min="1795" max="1795" width="9" style="51" bestFit="1" customWidth="1"/>
    <col min="1796" max="2047" width="8.88671875" style="51"/>
    <col min="2048" max="2048" width="8.21875" style="51" customWidth="1"/>
    <col min="2049" max="2049" width="8.6640625" style="51" customWidth="1"/>
    <col min="2050" max="2050" width="4.6640625" style="51" customWidth="1"/>
    <col min="2051" max="2051" width="9" style="51" bestFit="1" customWidth="1"/>
    <col min="2052" max="2303" width="8.88671875" style="51"/>
    <col min="2304" max="2304" width="8.21875" style="51" customWidth="1"/>
    <col min="2305" max="2305" width="8.6640625" style="51" customWidth="1"/>
    <col min="2306" max="2306" width="4.6640625" style="51" customWidth="1"/>
    <col min="2307" max="2307" width="9" style="51" bestFit="1" customWidth="1"/>
    <col min="2308" max="2559" width="8.88671875" style="51"/>
    <col min="2560" max="2560" width="8.21875" style="51" customWidth="1"/>
    <col min="2561" max="2561" width="8.6640625" style="51" customWidth="1"/>
    <col min="2562" max="2562" width="4.6640625" style="51" customWidth="1"/>
    <col min="2563" max="2563" width="9" style="51" bestFit="1" customWidth="1"/>
    <col min="2564" max="2815" width="8.88671875" style="51"/>
    <col min="2816" max="2816" width="8.21875" style="51" customWidth="1"/>
    <col min="2817" max="2817" width="8.6640625" style="51" customWidth="1"/>
    <col min="2818" max="2818" width="4.6640625" style="51" customWidth="1"/>
    <col min="2819" max="2819" width="9" style="51" bestFit="1" customWidth="1"/>
    <col min="2820" max="3071" width="8.88671875" style="51"/>
    <col min="3072" max="3072" width="8.21875" style="51" customWidth="1"/>
    <col min="3073" max="3073" width="8.6640625" style="51" customWidth="1"/>
    <col min="3074" max="3074" width="4.6640625" style="51" customWidth="1"/>
    <col min="3075" max="3075" width="9" style="51" bestFit="1" customWidth="1"/>
    <col min="3076" max="3327" width="8.88671875" style="51"/>
    <col min="3328" max="3328" width="8.21875" style="51" customWidth="1"/>
    <col min="3329" max="3329" width="8.6640625" style="51" customWidth="1"/>
    <col min="3330" max="3330" width="4.6640625" style="51" customWidth="1"/>
    <col min="3331" max="3331" width="9" style="51" bestFit="1" customWidth="1"/>
    <col min="3332" max="3583" width="8.88671875" style="51"/>
    <col min="3584" max="3584" width="8.21875" style="51" customWidth="1"/>
    <col min="3585" max="3585" width="8.6640625" style="51" customWidth="1"/>
    <col min="3586" max="3586" width="4.6640625" style="51" customWidth="1"/>
    <col min="3587" max="3587" width="9" style="51" bestFit="1" customWidth="1"/>
    <col min="3588" max="3839" width="8.88671875" style="51"/>
    <col min="3840" max="3840" width="8.21875" style="51" customWidth="1"/>
    <col min="3841" max="3841" width="8.6640625" style="51" customWidth="1"/>
    <col min="3842" max="3842" width="4.6640625" style="51" customWidth="1"/>
    <col min="3843" max="3843" width="9" style="51" bestFit="1" customWidth="1"/>
    <col min="3844" max="4095" width="8.88671875" style="51"/>
    <col min="4096" max="4096" width="8.21875" style="51" customWidth="1"/>
    <col min="4097" max="4097" width="8.6640625" style="51" customWidth="1"/>
    <col min="4098" max="4098" width="4.6640625" style="51" customWidth="1"/>
    <col min="4099" max="4099" width="9" style="51" bestFit="1" customWidth="1"/>
    <col min="4100" max="4351" width="8.88671875" style="51"/>
    <col min="4352" max="4352" width="8.21875" style="51" customWidth="1"/>
    <col min="4353" max="4353" width="8.6640625" style="51" customWidth="1"/>
    <col min="4354" max="4354" width="4.6640625" style="51" customWidth="1"/>
    <col min="4355" max="4355" width="9" style="51" bestFit="1" customWidth="1"/>
    <col min="4356" max="4607" width="8.88671875" style="51"/>
    <col min="4608" max="4608" width="8.21875" style="51" customWidth="1"/>
    <col min="4609" max="4609" width="8.6640625" style="51" customWidth="1"/>
    <col min="4610" max="4610" width="4.6640625" style="51" customWidth="1"/>
    <col min="4611" max="4611" width="9" style="51" bestFit="1" customWidth="1"/>
    <col min="4612" max="4863" width="8.88671875" style="51"/>
    <col min="4864" max="4864" width="8.21875" style="51" customWidth="1"/>
    <col min="4865" max="4865" width="8.6640625" style="51" customWidth="1"/>
    <col min="4866" max="4866" width="4.6640625" style="51" customWidth="1"/>
    <col min="4867" max="4867" width="9" style="51" bestFit="1" customWidth="1"/>
    <col min="4868" max="5119" width="8.88671875" style="51"/>
    <col min="5120" max="5120" width="8.21875" style="51" customWidth="1"/>
    <col min="5121" max="5121" width="8.6640625" style="51" customWidth="1"/>
    <col min="5122" max="5122" width="4.6640625" style="51" customWidth="1"/>
    <col min="5123" max="5123" width="9" style="51" bestFit="1" customWidth="1"/>
    <col min="5124" max="5375" width="8.88671875" style="51"/>
    <col min="5376" max="5376" width="8.21875" style="51" customWidth="1"/>
    <col min="5377" max="5377" width="8.6640625" style="51" customWidth="1"/>
    <col min="5378" max="5378" width="4.6640625" style="51" customWidth="1"/>
    <col min="5379" max="5379" width="9" style="51" bestFit="1" customWidth="1"/>
    <col min="5380" max="5631" width="8.88671875" style="51"/>
    <col min="5632" max="5632" width="8.21875" style="51" customWidth="1"/>
    <col min="5633" max="5633" width="8.6640625" style="51" customWidth="1"/>
    <col min="5634" max="5634" width="4.6640625" style="51" customWidth="1"/>
    <col min="5635" max="5635" width="9" style="51" bestFit="1" customWidth="1"/>
    <col min="5636" max="5887" width="8.88671875" style="51"/>
    <col min="5888" max="5888" width="8.21875" style="51" customWidth="1"/>
    <col min="5889" max="5889" width="8.6640625" style="51" customWidth="1"/>
    <col min="5890" max="5890" width="4.6640625" style="51" customWidth="1"/>
    <col min="5891" max="5891" width="9" style="51" bestFit="1" customWidth="1"/>
    <col min="5892" max="6143" width="8.88671875" style="51"/>
    <col min="6144" max="6144" width="8.21875" style="51" customWidth="1"/>
    <col min="6145" max="6145" width="8.6640625" style="51" customWidth="1"/>
    <col min="6146" max="6146" width="4.6640625" style="51" customWidth="1"/>
    <col min="6147" max="6147" width="9" style="51" bestFit="1" customWidth="1"/>
    <col min="6148" max="6399" width="8.88671875" style="51"/>
    <col min="6400" max="6400" width="8.21875" style="51" customWidth="1"/>
    <col min="6401" max="6401" width="8.6640625" style="51" customWidth="1"/>
    <col min="6402" max="6402" width="4.6640625" style="51" customWidth="1"/>
    <col min="6403" max="6403" width="9" style="51" bestFit="1" customWidth="1"/>
    <col min="6404" max="6655" width="8.88671875" style="51"/>
    <col min="6656" max="6656" width="8.21875" style="51" customWidth="1"/>
    <col min="6657" max="6657" width="8.6640625" style="51" customWidth="1"/>
    <col min="6658" max="6658" width="4.6640625" style="51" customWidth="1"/>
    <col min="6659" max="6659" width="9" style="51" bestFit="1" customWidth="1"/>
    <col min="6660" max="6911" width="8.88671875" style="51"/>
    <col min="6912" max="6912" width="8.21875" style="51" customWidth="1"/>
    <col min="6913" max="6913" width="8.6640625" style="51" customWidth="1"/>
    <col min="6914" max="6914" width="4.6640625" style="51" customWidth="1"/>
    <col min="6915" max="6915" width="9" style="51" bestFit="1" customWidth="1"/>
    <col min="6916" max="7167" width="8.88671875" style="51"/>
    <col min="7168" max="7168" width="8.21875" style="51" customWidth="1"/>
    <col min="7169" max="7169" width="8.6640625" style="51" customWidth="1"/>
    <col min="7170" max="7170" width="4.6640625" style="51" customWidth="1"/>
    <col min="7171" max="7171" width="9" style="51" bestFit="1" customWidth="1"/>
    <col min="7172" max="7423" width="8.88671875" style="51"/>
    <col min="7424" max="7424" width="8.21875" style="51" customWidth="1"/>
    <col min="7425" max="7425" width="8.6640625" style="51" customWidth="1"/>
    <col min="7426" max="7426" width="4.6640625" style="51" customWidth="1"/>
    <col min="7427" max="7427" width="9" style="51" bestFit="1" customWidth="1"/>
    <col min="7428" max="7679" width="8.88671875" style="51"/>
    <col min="7680" max="7680" width="8.21875" style="51" customWidth="1"/>
    <col min="7681" max="7681" width="8.6640625" style="51" customWidth="1"/>
    <col min="7682" max="7682" width="4.6640625" style="51" customWidth="1"/>
    <col min="7683" max="7683" width="9" style="51" bestFit="1" customWidth="1"/>
    <col min="7684" max="7935" width="8.88671875" style="51"/>
    <col min="7936" max="7936" width="8.21875" style="51" customWidth="1"/>
    <col min="7937" max="7937" width="8.6640625" style="51" customWidth="1"/>
    <col min="7938" max="7938" width="4.6640625" style="51" customWidth="1"/>
    <col min="7939" max="7939" width="9" style="51" bestFit="1" customWidth="1"/>
    <col min="7940" max="8191" width="8.88671875" style="51"/>
    <col min="8192" max="8192" width="8.21875" style="51" customWidth="1"/>
    <col min="8193" max="8193" width="8.6640625" style="51" customWidth="1"/>
    <col min="8194" max="8194" width="4.6640625" style="51" customWidth="1"/>
    <col min="8195" max="8195" width="9" style="51" bestFit="1" customWidth="1"/>
    <col min="8196" max="8447" width="8.88671875" style="51"/>
    <col min="8448" max="8448" width="8.21875" style="51" customWidth="1"/>
    <col min="8449" max="8449" width="8.6640625" style="51" customWidth="1"/>
    <col min="8450" max="8450" width="4.6640625" style="51" customWidth="1"/>
    <col min="8451" max="8451" width="9" style="51" bestFit="1" customWidth="1"/>
    <col min="8452" max="8703" width="8.88671875" style="51"/>
    <col min="8704" max="8704" width="8.21875" style="51" customWidth="1"/>
    <col min="8705" max="8705" width="8.6640625" style="51" customWidth="1"/>
    <col min="8706" max="8706" width="4.6640625" style="51" customWidth="1"/>
    <col min="8707" max="8707" width="9" style="51" bestFit="1" customWidth="1"/>
    <col min="8708" max="8959" width="8.88671875" style="51"/>
    <col min="8960" max="8960" width="8.21875" style="51" customWidth="1"/>
    <col min="8961" max="8961" width="8.6640625" style="51" customWidth="1"/>
    <col min="8962" max="8962" width="4.6640625" style="51" customWidth="1"/>
    <col min="8963" max="8963" width="9" style="51" bestFit="1" customWidth="1"/>
    <col min="8964" max="9215" width="8.88671875" style="51"/>
    <col min="9216" max="9216" width="8.21875" style="51" customWidth="1"/>
    <col min="9217" max="9217" width="8.6640625" style="51" customWidth="1"/>
    <col min="9218" max="9218" width="4.6640625" style="51" customWidth="1"/>
    <col min="9219" max="9219" width="9" style="51" bestFit="1" customWidth="1"/>
    <col min="9220" max="9471" width="8.88671875" style="51"/>
    <col min="9472" max="9472" width="8.21875" style="51" customWidth="1"/>
    <col min="9473" max="9473" width="8.6640625" style="51" customWidth="1"/>
    <col min="9474" max="9474" width="4.6640625" style="51" customWidth="1"/>
    <col min="9475" max="9475" width="9" style="51" bestFit="1" customWidth="1"/>
    <col min="9476" max="9727" width="8.88671875" style="51"/>
    <col min="9728" max="9728" width="8.21875" style="51" customWidth="1"/>
    <col min="9729" max="9729" width="8.6640625" style="51" customWidth="1"/>
    <col min="9730" max="9730" width="4.6640625" style="51" customWidth="1"/>
    <col min="9731" max="9731" width="9" style="51" bestFit="1" customWidth="1"/>
    <col min="9732" max="9983" width="8.88671875" style="51"/>
    <col min="9984" max="9984" width="8.21875" style="51" customWidth="1"/>
    <col min="9985" max="9985" width="8.6640625" style="51" customWidth="1"/>
    <col min="9986" max="9986" width="4.6640625" style="51" customWidth="1"/>
    <col min="9987" max="9987" width="9" style="51" bestFit="1" customWidth="1"/>
    <col min="9988" max="10239" width="8.88671875" style="51"/>
    <col min="10240" max="10240" width="8.21875" style="51" customWidth="1"/>
    <col min="10241" max="10241" width="8.6640625" style="51" customWidth="1"/>
    <col min="10242" max="10242" width="4.6640625" style="51" customWidth="1"/>
    <col min="10243" max="10243" width="9" style="51" bestFit="1" customWidth="1"/>
    <col min="10244" max="10495" width="8.88671875" style="51"/>
    <col min="10496" max="10496" width="8.21875" style="51" customWidth="1"/>
    <col min="10497" max="10497" width="8.6640625" style="51" customWidth="1"/>
    <col min="10498" max="10498" width="4.6640625" style="51" customWidth="1"/>
    <col min="10499" max="10499" width="9" style="51" bestFit="1" customWidth="1"/>
    <col min="10500" max="10751" width="8.88671875" style="51"/>
    <col min="10752" max="10752" width="8.21875" style="51" customWidth="1"/>
    <col min="10753" max="10753" width="8.6640625" style="51" customWidth="1"/>
    <col min="10754" max="10754" width="4.6640625" style="51" customWidth="1"/>
    <col min="10755" max="10755" width="9" style="51" bestFit="1" customWidth="1"/>
    <col min="10756" max="11007" width="8.88671875" style="51"/>
    <col min="11008" max="11008" width="8.21875" style="51" customWidth="1"/>
    <col min="11009" max="11009" width="8.6640625" style="51" customWidth="1"/>
    <col min="11010" max="11010" width="4.6640625" style="51" customWidth="1"/>
    <col min="11011" max="11011" width="9" style="51" bestFit="1" customWidth="1"/>
    <col min="11012" max="11263" width="8.88671875" style="51"/>
    <col min="11264" max="11264" width="8.21875" style="51" customWidth="1"/>
    <col min="11265" max="11265" width="8.6640625" style="51" customWidth="1"/>
    <col min="11266" max="11266" width="4.6640625" style="51" customWidth="1"/>
    <col min="11267" max="11267" width="9" style="51" bestFit="1" customWidth="1"/>
    <col min="11268" max="11519" width="8.88671875" style="51"/>
    <col min="11520" max="11520" width="8.21875" style="51" customWidth="1"/>
    <col min="11521" max="11521" width="8.6640625" style="51" customWidth="1"/>
    <col min="11522" max="11522" width="4.6640625" style="51" customWidth="1"/>
    <col min="11523" max="11523" width="9" style="51" bestFit="1" customWidth="1"/>
    <col min="11524" max="11775" width="8.88671875" style="51"/>
    <col min="11776" max="11776" width="8.21875" style="51" customWidth="1"/>
    <col min="11777" max="11777" width="8.6640625" style="51" customWidth="1"/>
    <col min="11778" max="11778" width="4.6640625" style="51" customWidth="1"/>
    <col min="11779" max="11779" width="9" style="51" bestFit="1" customWidth="1"/>
    <col min="11780" max="12031" width="8.88671875" style="51"/>
    <col min="12032" max="12032" width="8.21875" style="51" customWidth="1"/>
    <col min="12033" max="12033" width="8.6640625" style="51" customWidth="1"/>
    <col min="12034" max="12034" width="4.6640625" style="51" customWidth="1"/>
    <col min="12035" max="12035" width="9" style="51" bestFit="1" customWidth="1"/>
    <col min="12036" max="12287" width="8.88671875" style="51"/>
    <col min="12288" max="12288" width="8.21875" style="51" customWidth="1"/>
    <col min="12289" max="12289" width="8.6640625" style="51" customWidth="1"/>
    <col min="12290" max="12290" width="4.6640625" style="51" customWidth="1"/>
    <col min="12291" max="12291" width="9" style="51" bestFit="1" customWidth="1"/>
    <col min="12292" max="12543" width="8.88671875" style="51"/>
    <col min="12544" max="12544" width="8.21875" style="51" customWidth="1"/>
    <col min="12545" max="12545" width="8.6640625" style="51" customWidth="1"/>
    <col min="12546" max="12546" width="4.6640625" style="51" customWidth="1"/>
    <col min="12547" max="12547" width="9" style="51" bestFit="1" customWidth="1"/>
    <col min="12548" max="12799" width="8.88671875" style="51"/>
    <col min="12800" max="12800" width="8.21875" style="51" customWidth="1"/>
    <col min="12801" max="12801" width="8.6640625" style="51" customWidth="1"/>
    <col min="12802" max="12802" width="4.6640625" style="51" customWidth="1"/>
    <col min="12803" max="12803" width="9" style="51" bestFit="1" customWidth="1"/>
    <col min="12804" max="13055" width="8.88671875" style="51"/>
    <col min="13056" max="13056" width="8.21875" style="51" customWidth="1"/>
    <col min="13057" max="13057" width="8.6640625" style="51" customWidth="1"/>
    <col min="13058" max="13058" width="4.6640625" style="51" customWidth="1"/>
    <col min="13059" max="13059" width="9" style="51" bestFit="1" customWidth="1"/>
    <col min="13060" max="13311" width="8.88671875" style="51"/>
    <col min="13312" max="13312" width="8.21875" style="51" customWidth="1"/>
    <col min="13313" max="13313" width="8.6640625" style="51" customWidth="1"/>
    <col min="13314" max="13314" width="4.6640625" style="51" customWidth="1"/>
    <col min="13315" max="13315" width="9" style="51" bestFit="1" customWidth="1"/>
    <col min="13316" max="13567" width="8.88671875" style="51"/>
    <col min="13568" max="13568" width="8.21875" style="51" customWidth="1"/>
    <col min="13569" max="13569" width="8.6640625" style="51" customWidth="1"/>
    <col min="13570" max="13570" width="4.6640625" style="51" customWidth="1"/>
    <col min="13571" max="13571" width="9" style="51" bestFit="1" customWidth="1"/>
    <col min="13572" max="13823" width="8.88671875" style="51"/>
    <col min="13824" max="13824" width="8.21875" style="51" customWidth="1"/>
    <col min="13825" max="13825" width="8.6640625" style="51" customWidth="1"/>
    <col min="13826" max="13826" width="4.6640625" style="51" customWidth="1"/>
    <col min="13827" max="13827" width="9" style="51" bestFit="1" customWidth="1"/>
    <col min="13828" max="14079" width="8.88671875" style="51"/>
    <col min="14080" max="14080" width="8.21875" style="51" customWidth="1"/>
    <col min="14081" max="14081" width="8.6640625" style="51" customWidth="1"/>
    <col min="14082" max="14082" width="4.6640625" style="51" customWidth="1"/>
    <col min="14083" max="14083" width="9" style="51" bestFit="1" customWidth="1"/>
    <col min="14084" max="14335" width="8.88671875" style="51"/>
    <col min="14336" max="14336" width="8.21875" style="51" customWidth="1"/>
    <col min="14337" max="14337" width="8.6640625" style="51" customWidth="1"/>
    <col min="14338" max="14338" width="4.6640625" style="51" customWidth="1"/>
    <col min="14339" max="14339" width="9" style="51" bestFit="1" customWidth="1"/>
    <col min="14340" max="14591" width="8.88671875" style="51"/>
    <col min="14592" max="14592" width="8.21875" style="51" customWidth="1"/>
    <col min="14593" max="14593" width="8.6640625" style="51" customWidth="1"/>
    <col min="14594" max="14594" width="4.6640625" style="51" customWidth="1"/>
    <col min="14595" max="14595" width="9" style="51" bestFit="1" customWidth="1"/>
    <col min="14596" max="14847" width="8.88671875" style="51"/>
    <col min="14848" max="14848" width="8.21875" style="51" customWidth="1"/>
    <col min="14849" max="14849" width="8.6640625" style="51" customWidth="1"/>
    <col min="14850" max="14850" width="4.6640625" style="51" customWidth="1"/>
    <col min="14851" max="14851" width="9" style="51" bestFit="1" customWidth="1"/>
    <col min="14852" max="15103" width="8.88671875" style="51"/>
    <col min="15104" max="15104" width="8.21875" style="51" customWidth="1"/>
    <col min="15105" max="15105" width="8.6640625" style="51" customWidth="1"/>
    <col min="15106" max="15106" width="4.6640625" style="51" customWidth="1"/>
    <col min="15107" max="15107" width="9" style="51" bestFit="1" customWidth="1"/>
    <col min="15108" max="15359" width="8.88671875" style="51"/>
    <col min="15360" max="15360" width="8.21875" style="51" customWidth="1"/>
    <col min="15361" max="15361" width="8.6640625" style="51" customWidth="1"/>
    <col min="15362" max="15362" width="4.6640625" style="51" customWidth="1"/>
    <col min="15363" max="15363" width="9" style="51" bestFit="1" customWidth="1"/>
    <col min="15364" max="15615" width="8.88671875" style="51"/>
    <col min="15616" max="15616" width="8.21875" style="51" customWidth="1"/>
    <col min="15617" max="15617" width="8.6640625" style="51" customWidth="1"/>
    <col min="15618" max="15618" width="4.6640625" style="51" customWidth="1"/>
    <col min="15619" max="15619" width="9" style="51" bestFit="1" customWidth="1"/>
    <col min="15620" max="15871" width="8.88671875" style="51"/>
    <col min="15872" max="15872" width="8.21875" style="51" customWidth="1"/>
    <col min="15873" max="15873" width="8.6640625" style="51" customWidth="1"/>
    <col min="15874" max="15874" width="4.6640625" style="51" customWidth="1"/>
    <col min="15875" max="15875" width="9" style="51" bestFit="1" customWidth="1"/>
    <col min="15876" max="16127" width="8.88671875" style="51"/>
    <col min="16128" max="16128" width="8.21875" style="51" customWidth="1"/>
    <col min="16129" max="16129" width="8.6640625" style="51" customWidth="1"/>
    <col min="16130" max="16130" width="4.6640625" style="51" customWidth="1"/>
    <col min="16131" max="16131" width="9" style="51" bestFit="1" customWidth="1"/>
    <col min="16132" max="16384" width="8.88671875" style="51"/>
  </cols>
  <sheetData>
    <row r="1" spans="1:2" x14ac:dyDescent="0.2">
      <c r="A1" s="50" t="s">
        <v>42</v>
      </c>
      <c r="B1" s="50" t="s">
        <v>43</v>
      </c>
    </row>
    <row r="2" spans="1:2" x14ac:dyDescent="0.2">
      <c r="A2" s="50">
        <v>1</v>
      </c>
      <c r="B2" s="50">
        <v>37</v>
      </c>
    </row>
    <row r="3" spans="1:2" x14ac:dyDescent="0.2">
      <c r="A3" s="50">
        <v>2</v>
      </c>
      <c r="B3" s="50">
        <v>135</v>
      </c>
    </row>
    <row r="4" spans="1:2" x14ac:dyDescent="0.2">
      <c r="A4" s="50">
        <v>3</v>
      </c>
      <c r="B4" s="50">
        <v>289</v>
      </c>
    </row>
    <row r="5" spans="1:2" x14ac:dyDescent="0.2">
      <c r="A5" s="50">
        <v>4</v>
      </c>
      <c r="B5" s="50">
        <v>520</v>
      </c>
    </row>
    <row r="6" spans="1:2" x14ac:dyDescent="0.2">
      <c r="A6" s="50">
        <v>5</v>
      </c>
      <c r="B6" s="50">
        <v>810</v>
      </c>
    </row>
    <row r="7" spans="1:2" x14ac:dyDescent="0.2">
      <c r="A7" s="50">
        <v>6</v>
      </c>
      <c r="B7" s="50">
        <v>1155</v>
      </c>
    </row>
    <row r="8" spans="1:2" x14ac:dyDescent="0.2">
      <c r="A8" s="50">
        <v>7</v>
      </c>
      <c r="B8" s="50">
        <v>1560</v>
      </c>
    </row>
    <row r="9" spans="1:2" x14ac:dyDescent="0.2">
      <c r="A9" s="50">
        <v>8</v>
      </c>
      <c r="B9" s="50">
        <v>2085</v>
      </c>
    </row>
    <row r="10" spans="1:2" x14ac:dyDescent="0.2">
      <c r="A10" s="50">
        <v>9</v>
      </c>
      <c r="B10" s="50">
        <v>2850</v>
      </c>
    </row>
    <row r="11" spans="1:2" x14ac:dyDescent="0.2">
      <c r="A11" s="50">
        <v>10</v>
      </c>
      <c r="B11" s="50">
        <v>3210</v>
      </c>
    </row>
    <row r="12" spans="1:2" x14ac:dyDescent="0.2">
      <c r="A12" s="50">
        <v>11</v>
      </c>
      <c r="B12" s="50">
        <v>3875</v>
      </c>
    </row>
    <row r="13" spans="1:2" x14ac:dyDescent="0.2">
      <c r="A13" s="50">
        <v>12</v>
      </c>
      <c r="B13" s="50">
        <v>4300</v>
      </c>
    </row>
    <row r="14" spans="1:2" x14ac:dyDescent="0.2">
      <c r="A14" s="50">
        <v>13</v>
      </c>
      <c r="B14" s="50">
        <v>5420</v>
      </c>
    </row>
    <row r="15" spans="1:2" x14ac:dyDescent="0.2">
      <c r="A15" s="50">
        <v>14</v>
      </c>
      <c r="B15" s="50">
        <v>6280</v>
      </c>
    </row>
    <row r="16" spans="1:2" x14ac:dyDescent="0.2">
      <c r="A16" s="50">
        <v>15</v>
      </c>
      <c r="B16" s="50">
        <v>7100</v>
      </c>
    </row>
    <row r="17" spans="1:2" x14ac:dyDescent="0.2">
      <c r="A17" s="50">
        <v>16</v>
      </c>
      <c r="B17" s="50">
        <v>8210</v>
      </c>
    </row>
    <row r="18" spans="1:2" x14ac:dyDescent="0.2">
      <c r="A18" s="50">
        <v>17</v>
      </c>
      <c r="B18" s="50">
        <v>9500</v>
      </c>
    </row>
    <row r="19" spans="1:2" x14ac:dyDescent="0.2">
      <c r="A19" s="50">
        <v>18</v>
      </c>
      <c r="B19" s="50">
        <v>10400</v>
      </c>
    </row>
    <row r="20" spans="1:2" x14ac:dyDescent="0.2">
      <c r="A20" s="50">
        <v>19</v>
      </c>
      <c r="B20" s="50">
        <v>11775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zoomScale="110" zoomScaleNormal="110" workbookViewId="0"/>
  </sheetViews>
  <sheetFormatPr defaultRowHeight="12.75" x14ac:dyDescent="0.2"/>
  <cols>
    <col min="1" max="1" width="11.44140625" style="50" bestFit="1" customWidth="1"/>
    <col min="2" max="2" width="5.6640625" style="50" customWidth="1"/>
    <col min="3" max="3" width="5" style="50" customWidth="1"/>
    <col min="4" max="4" width="8.44140625" style="50" bestFit="1" customWidth="1"/>
    <col min="5" max="256" width="8.88671875" style="50"/>
    <col min="257" max="257" width="11.44140625" style="50" bestFit="1" customWidth="1"/>
    <col min="258" max="258" width="5.6640625" style="50" customWidth="1"/>
    <col min="259" max="259" width="5" style="50" customWidth="1"/>
    <col min="260" max="260" width="8.44140625" style="50" bestFit="1" customWidth="1"/>
    <col min="261" max="512" width="8.88671875" style="50"/>
    <col min="513" max="513" width="11.44140625" style="50" bestFit="1" customWidth="1"/>
    <col min="514" max="514" width="5.6640625" style="50" customWidth="1"/>
    <col min="515" max="515" width="5" style="50" customWidth="1"/>
    <col min="516" max="516" width="8.44140625" style="50" bestFit="1" customWidth="1"/>
    <col min="517" max="768" width="8.88671875" style="50"/>
    <col min="769" max="769" width="11.44140625" style="50" bestFit="1" customWidth="1"/>
    <col min="770" max="770" width="5.6640625" style="50" customWidth="1"/>
    <col min="771" max="771" width="5" style="50" customWidth="1"/>
    <col min="772" max="772" width="8.44140625" style="50" bestFit="1" customWidth="1"/>
    <col min="773" max="1024" width="8.88671875" style="50"/>
    <col min="1025" max="1025" width="11.44140625" style="50" bestFit="1" customWidth="1"/>
    <col min="1026" max="1026" width="5.6640625" style="50" customWidth="1"/>
    <col min="1027" max="1027" width="5" style="50" customWidth="1"/>
    <col min="1028" max="1028" width="8.44140625" style="50" bestFit="1" customWidth="1"/>
    <col min="1029" max="1280" width="8.88671875" style="50"/>
    <col min="1281" max="1281" width="11.44140625" style="50" bestFit="1" customWidth="1"/>
    <col min="1282" max="1282" width="5.6640625" style="50" customWidth="1"/>
    <col min="1283" max="1283" width="5" style="50" customWidth="1"/>
    <col min="1284" max="1284" width="8.44140625" style="50" bestFit="1" customWidth="1"/>
    <col min="1285" max="1536" width="8.88671875" style="50"/>
    <col min="1537" max="1537" width="11.44140625" style="50" bestFit="1" customWidth="1"/>
    <col min="1538" max="1538" width="5.6640625" style="50" customWidth="1"/>
    <col min="1539" max="1539" width="5" style="50" customWidth="1"/>
    <col min="1540" max="1540" width="8.44140625" style="50" bestFit="1" customWidth="1"/>
    <col min="1541" max="1792" width="8.88671875" style="50"/>
    <col min="1793" max="1793" width="11.44140625" style="50" bestFit="1" customWidth="1"/>
    <col min="1794" max="1794" width="5.6640625" style="50" customWidth="1"/>
    <col min="1795" max="1795" width="5" style="50" customWidth="1"/>
    <col min="1796" max="1796" width="8.44140625" style="50" bestFit="1" customWidth="1"/>
    <col min="1797" max="2048" width="8.88671875" style="50"/>
    <col min="2049" max="2049" width="11.44140625" style="50" bestFit="1" customWidth="1"/>
    <col min="2050" max="2050" width="5.6640625" style="50" customWidth="1"/>
    <col min="2051" max="2051" width="5" style="50" customWidth="1"/>
    <col min="2052" max="2052" width="8.44140625" style="50" bestFit="1" customWidth="1"/>
    <col min="2053" max="2304" width="8.88671875" style="50"/>
    <col min="2305" max="2305" width="11.44140625" style="50" bestFit="1" customWidth="1"/>
    <col min="2306" max="2306" width="5.6640625" style="50" customWidth="1"/>
    <col min="2307" max="2307" width="5" style="50" customWidth="1"/>
    <col min="2308" max="2308" width="8.44140625" style="50" bestFit="1" customWidth="1"/>
    <col min="2309" max="2560" width="8.88671875" style="50"/>
    <col min="2561" max="2561" width="11.44140625" style="50" bestFit="1" customWidth="1"/>
    <col min="2562" max="2562" width="5.6640625" style="50" customWidth="1"/>
    <col min="2563" max="2563" width="5" style="50" customWidth="1"/>
    <col min="2564" max="2564" width="8.44140625" style="50" bestFit="1" customWidth="1"/>
    <col min="2565" max="2816" width="8.88671875" style="50"/>
    <col min="2817" max="2817" width="11.44140625" style="50" bestFit="1" customWidth="1"/>
    <col min="2818" max="2818" width="5.6640625" style="50" customWidth="1"/>
    <col min="2819" max="2819" width="5" style="50" customWidth="1"/>
    <col min="2820" max="2820" width="8.44140625" style="50" bestFit="1" customWidth="1"/>
    <col min="2821" max="3072" width="8.88671875" style="50"/>
    <col min="3073" max="3073" width="11.44140625" style="50" bestFit="1" customWidth="1"/>
    <col min="3074" max="3074" width="5.6640625" style="50" customWidth="1"/>
    <col min="3075" max="3075" width="5" style="50" customWidth="1"/>
    <col min="3076" max="3076" width="8.44140625" style="50" bestFit="1" customWidth="1"/>
    <col min="3077" max="3328" width="8.88671875" style="50"/>
    <col min="3329" max="3329" width="11.44140625" style="50" bestFit="1" customWidth="1"/>
    <col min="3330" max="3330" width="5.6640625" style="50" customWidth="1"/>
    <col min="3331" max="3331" width="5" style="50" customWidth="1"/>
    <col min="3332" max="3332" width="8.44140625" style="50" bestFit="1" customWidth="1"/>
    <col min="3333" max="3584" width="8.88671875" style="50"/>
    <col min="3585" max="3585" width="11.44140625" style="50" bestFit="1" customWidth="1"/>
    <col min="3586" max="3586" width="5.6640625" style="50" customWidth="1"/>
    <col min="3587" max="3587" width="5" style="50" customWidth="1"/>
    <col min="3588" max="3588" width="8.44140625" style="50" bestFit="1" customWidth="1"/>
    <col min="3589" max="3840" width="8.88671875" style="50"/>
    <col min="3841" max="3841" width="11.44140625" style="50" bestFit="1" customWidth="1"/>
    <col min="3842" max="3842" width="5.6640625" style="50" customWidth="1"/>
    <col min="3843" max="3843" width="5" style="50" customWidth="1"/>
    <col min="3844" max="3844" width="8.44140625" style="50" bestFit="1" customWidth="1"/>
    <col min="3845" max="4096" width="8.88671875" style="50"/>
    <col min="4097" max="4097" width="11.44140625" style="50" bestFit="1" customWidth="1"/>
    <col min="4098" max="4098" width="5.6640625" style="50" customWidth="1"/>
    <col min="4099" max="4099" width="5" style="50" customWidth="1"/>
    <col min="4100" max="4100" width="8.44140625" style="50" bestFit="1" customWidth="1"/>
    <col min="4101" max="4352" width="8.88671875" style="50"/>
    <col min="4353" max="4353" width="11.44140625" style="50" bestFit="1" customWidth="1"/>
    <col min="4354" max="4354" width="5.6640625" style="50" customWidth="1"/>
    <col min="4355" max="4355" width="5" style="50" customWidth="1"/>
    <col min="4356" max="4356" width="8.44140625" style="50" bestFit="1" customWidth="1"/>
    <col min="4357" max="4608" width="8.88671875" style="50"/>
    <col min="4609" max="4609" width="11.44140625" style="50" bestFit="1" customWidth="1"/>
    <col min="4610" max="4610" width="5.6640625" style="50" customWidth="1"/>
    <col min="4611" max="4611" width="5" style="50" customWidth="1"/>
    <col min="4612" max="4612" width="8.44140625" style="50" bestFit="1" customWidth="1"/>
    <col min="4613" max="4864" width="8.88671875" style="50"/>
    <col min="4865" max="4865" width="11.44140625" style="50" bestFit="1" customWidth="1"/>
    <col min="4866" max="4866" width="5.6640625" style="50" customWidth="1"/>
    <col min="4867" max="4867" width="5" style="50" customWidth="1"/>
    <col min="4868" max="4868" width="8.44140625" style="50" bestFit="1" customWidth="1"/>
    <col min="4869" max="5120" width="8.88671875" style="50"/>
    <col min="5121" max="5121" width="11.44140625" style="50" bestFit="1" customWidth="1"/>
    <col min="5122" max="5122" width="5.6640625" style="50" customWidth="1"/>
    <col min="5123" max="5123" width="5" style="50" customWidth="1"/>
    <col min="5124" max="5124" width="8.44140625" style="50" bestFit="1" customWidth="1"/>
    <col min="5125" max="5376" width="8.88671875" style="50"/>
    <col min="5377" max="5377" width="11.44140625" style="50" bestFit="1" customWidth="1"/>
    <col min="5378" max="5378" width="5.6640625" style="50" customWidth="1"/>
    <col min="5379" max="5379" width="5" style="50" customWidth="1"/>
    <col min="5380" max="5380" width="8.44140625" style="50" bestFit="1" customWidth="1"/>
    <col min="5381" max="5632" width="8.88671875" style="50"/>
    <col min="5633" max="5633" width="11.44140625" style="50" bestFit="1" customWidth="1"/>
    <col min="5634" max="5634" width="5.6640625" style="50" customWidth="1"/>
    <col min="5635" max="5635" width="5" style="50" customWidth="1"/>
    <col min="5636" max="5636" width="8.44140625" style="50" bestFit="1" customWidth="1"/>
    <col min="5637" max="5888" width="8.88671875" style="50"/>
    <col min="5889" max="5889" width="11.44140625" style="50" bestFit="1" customWidth="1"/>
    <col min="5890" max="5890" width="5.6640625" style="50" customWidth="1"/>
    <col min="5891" max="5891" width="5" style="50" customWidth="1"/>
    <col min="5892" max="5892" width="8.44140625" style="50" bestFit="1" customWidth="1"/>
    <col min="5893" max="6144" width="8.88671875" style="50"/>
    <col min="6145" max="6145" width="11.44140625" style="50" bestFit="1" customWidth="1"/>
    <col min="6146" max="6146" width="5.6640625" style="50" customWidth="1"/>
    <col min="6147" max="6147" width="5" style="50" customWidth="1"/>
    <col min="6148" max="6148" width="8.44140625" style="50" bestFit="1" customWidth="1"/>
    <col min="6149" max="6400" width="8.88671875" style="50"/>
    <col min="6401" max="6401" width="11.44140625" style="50" bestFit="1" customWidth="1"/>
    <col min="6402" max="6402" width="5.6640625" style="50" customWidth="1"/>
    <col min="6403" max="6403" width="5" style="50" customWidth="1"/>
    <col min="6404" max="6404" width="8.44140625" style="50" bestFit="1" customWidth="1"/>
    <col min="6405" max="6656" width="8.88671875" style="50"/>
    <col min="6657" max="6657" width="11.44140625" style="50" bestFit="1" customWidth="1"/>
    <col min="6658" max="6658" width="5.6640625" style="50" customWidth="1"/>
    <col min="6659" max="6659" width="5" style="50" customWidth="1"/>
    <col min="6660" max="6660" width="8.44140625" style="50" bestFit="1" customWidth="1"/>
    <col min="6661" max="6912" width="8.88671875" style="50"/>
    <col min="6913" max="6913" width="11.44140625" style="50" bestFit="1" customWidth="1"/>
    <col min="6914" max="6914" width="5.6640625" style="50" customWidth="1"/>
    <col min="6915" max="6915" width="5" style="50" customWidth="1"/>
    <col min="6916" max="6916" width="8.44140625" style="50" bestFit="1" customWidth="1"/>
    <col min="6917" max="7168" width="8.88671875" style="50"/>
    <col min="7169" max="7169" width="11.44140625" style="50" bestFit="1" customWidth="1"/>
    <col min="7170" max="7170" width="5.6640625" style="50" customWidth="1"/>
    <col min="7171" max="7171" width="5" style="50" customWidth="1"/>
    <col min="7172" max="7172" width="8.44140625" style="50" bestFit="1" customWidth="1"/>
    <col min="7173" max="7424" width="8.88671875" style="50"/>
    <col min="7425" max="7425" width="11.44140625" style="50" bestFit="1" customWidth="1"/>
    <col min="7426" max="7426" width="5.6640625" style="50" customWidth="1"/>
    <col min="7427" max="7427" width="5" style="50" customWidth="1"/>
    <col min="7428" max="7428" width="8.44140625" style="50" bestFit="1" customWidth="1"/>
    <col min="7429" max="7680" width="8.88671875" style="50"/>
    <col min="7681" max="7681" width="11.44140625" style="50" bestFit="1" customWidth="1"/>
    <col min="7682" max="7682" width="5.6640625" style="50" customWidth="1"/>
    <col min="7683" max="7683" width="5" style="50" customWidth="1"/>
    <col min="7684" max="7684" width="8.44140625" style="50" bestFit="1" customWidth="1"/>
    <col min="7685" max="7936" width="8.88671875" style="50"/>
    <col min="7937" max="7937" width="11.44140625" style="50" bestFit="1" customWidth="1"/>
    <col min="7938" max="7938" width="5.6640625" style="50" customWidth="1"/>
    <col min="7939" max="7939" width="5" style="50" customWidth="1"/>
    <col min="7940" max="7940" width="8.44140625" style="50" bestFit="1" customWidth="1"/>
    <col min="7941" max="8192" width="8.88671875" style="50"/>
    <col min="8193" max="8193" width="11.44140625" style="50" bestFit="1" customWidth="1"/>
    <col min="8194" max="8194" width="5.6640625" style="50" customWidth="1"/>
    <col min="8195" max="8195" width="5" style="50" customWidth="1"/>
    <col min="8196" max="8196" width="8.44140625" style="50" bestFit="1" customWidth="1"/>
    <col min="8197" max="8448" width="8.88671875" style="50"/>
    <col min="8449" max="8449" width="11.44140625" style="50" bestFit="1" customWidth="1"/>
    <col min="8450" max="8450" width="5.6640625" style="50" customWidth="1"/>
    <col min="8451" max="8451" width="5" style="50" customWidth="1"/>
    <col min="8452" max="8452" width="8.44140625" style="50" bestFit="1" customWidth="1"/>
    <col min="8453" max="8704" width="8.88671875" style="50"/>
    <col min="8705" max="8705" width="11.44140625" style="50" bestFit="1" customWidth="1"/>
    <col min="8706" max="8706" width="5.6640625" style="50" customWidth="1"/>
    <col min="8707" max="8707" width="5" style="50" customWidth="1"/>
    <col min="8708" max="8708" width="8.44140625" style="50" bestFit="1" customWidth="1"/>
    <col min="8709" max="8960" width="8.88671875" style="50"/>
    <col min="8961" max="8961" width="11.44140625" style="50" bestFit="1" customWidth="1"/>
    <col min="8962" max="8962" width="5.6640625" style="50" customWidth="1"/>
    <col min="8963" max="8963" width="5" style="50" customWidth="1"/>
    <col min="8964" max="8964" width="8.44140625" style="50" bestFit="1" customWidth="1"/>
    <col min="8965" max="9216" width="8.88671875" style="50"/>
    <col min="9217" max="9217" width="11.44140625" style="50" bestFit="1" customWidth="1"/>
    <col min="9218" max="9218" width="5.6640625" style="50" customWidth="1"/>
    <col min="9219" max="9219" width="5" style="50" customWidth="1"/>
    <col min="9220" max="9220" width="8.44140625" style="50" bestFit="1" customWidth="1"/>
    <col min="9221" max="9472" width="8.88671875" style="50"/>
    <col min="9473" max="9473" width="11.44140625" style="50" bestFit="1" customWidth="1"/>
    <col min="9474" max="9474" width="5.6640625" style="50" customWidth="1"/>
    <col min="9475" max="9475" width="5" style="50" customWidth="1"/>
    <col min="9476" max="9476" width="8.44140625" style="50" bestFit="1" customWidth="1"/>
    <col min="9477" max="9728" width="8.88671875" style="50"/>
    <col min="9729" max="9729" width="11.44140625" style="50" bestFit="1" customWidth="1"/>
    <col min="9730" max="9730" width="5.6640625" style="50" customWidth="1"/>
    <col min="9731" max="9731" width="5" style="50" customWidth="1"/>
    <col min="9732" max="9732" width="8.44140625" style="50" bestFit="1" customWidth="1"/>
    <col min="9733" max="9984" width="8.88671875" style="50"/>
    <col min="9985" max="9985" width="11.44140625" style="50" bestFit="1" customWidth="1"/>
    <col min="9986" max="9986" width="5.6640625" style="50" customWidth="1"/>
    <col min="9987" max="9987" width="5" style="50" customWidth="1"/>
    <col min="9988" max="9988" width="8.44140625" style="50" bestFit="1" customWidth="1"/>
    <col min="9989" max="10240" width="8.88671875" style="50"/>
    <col min="10241" max="10241" width="11.44140625" style="50" bestFit="1" customWidth="1"/>
    <col min="10242" max="10242" width="5.6640625" style="50" customWidth="1"/>
    <col min="10243" max="10243" width="5" style="50" customWidth="1"/>
    <col min="10244" max="10244" width="8.44140625" style="50" bestFit="1" customWidth="1"/>
    <col min="10245" max="10496" width="8.88671875" style="50"/>
    <col min="10497" max="10497" width="11.44140625" style="50" bestFit="1" customWidth="1"/>
    <col min="10498" max="10498" width="5.6640625" style="50" customWidth="1"/>
    <col min="10499" max="10499" width="5" style="50" customWidth="1"/>
    <col min="10500" max="10500" width="8.44140625" style="50" bestFit="1" customWidth="1"/>
    <col min="10501" max="10752" width="8.88671875" style="50"/>
    <col min="10753" max="10753" width="11.44140625" style="50" bestFit="1" customWidth="1"/>
    <col min="10754" max="10754" width="5.6640625" style="50" customWidth="1"/>
    <col min="10755" max="10755" width="5" style="50" customWidth="1"/>
    <col min="10756" max="10756" width="8.44140625" style="50" bestFit="1" customWidth="1"/>
    <col min="10757" max="11008" width="8.88671875" style="50"/>
    <col min="11009" max="11009" width="11.44140625" style="50" bestFit="1" customWidth="1"/>
    <col min="11010" max="11010" width="5.6640625" style="50" customWidth="1"/>
    <col min="11011" max="11011" width="5" style="50" customWidth="1"/>
    <col min="11012" max="11012" width="8.44140625" style="50" bestFit="1" customWidth="1"/>
    <col min="11013" max="11264" width="8.88671875" style="50"/>
    <col min="11265" max="11265" width="11.44140625" style="50" bestFit="1" customWidth="1"/>
    <col min="11266" max="11266" width="5.6640625" style="50" customWidth="1"/>
    <col min="11267" max="11267" width="5" style="50" customWidth="1"/>
    <col min="11268" max="11268" width="8.44140625" style="50" bestFit="1" customWidth="1"/>
    <col min="11269" max="11520" width="8.88671875" style="50"/>
    <col min="11521" max="11521" width="11.44140625" style="50" bestFit="1" customWidth="1"/>
    <col min="11522" max="11522" width="5.6640625" style="50" customWidth="1"/>
    <col min="11523" max="11523" width="5" style="50" customWidth="1"/>
    <col min="11524" max="11524" width="8.44140625" style="50" bestFit="1" customWidth="1"/>
    <col min="11525" max="11776" width="8.88671875" style="50"/>
    <col min="11777" max="11777" width="11.44140625" style="50" bestFit="1" customWidth="1"/>
    <col min="11778" max="11778" width="5.6640625" style="50" customWidth="1"/>
    <col min="11779" max="11779" width="5" style="50" customWidth="1"/>
    <col min="11780" max="11780" width="8.44140625" style="50" bestFit="1" customWidth="1"/>
    <col min="11781" max="12032" width="8.88671875" style="50"/>
    <col min="12033" max="12033" width="11.44140625" style="50" bestFit="1" customWidth="1"/>
    <col min="12034" max="12034" width="5.6640625" style="50" customWidth="1"/>
    <col min="12035" max="12035" width="5" style="50" customWidth="1"/>
    <col min="12036" max="12036" width="8.44140625" style="50" bestFit="1" customWidth="1"/>
    <col min="12037" max="12288" width="8.88671875" style="50"/>
    <col min="12289" max="12289" width="11.44140625" style="50" bestFit="1" customWidth="1"/>
    <col min="12290" max="12290" width="5.6640625" style="50" customWidth="1"/>
    <col min="12291" max="12291" width="5" style="50" customWidth="1"/>
    <col min="12292" max="12292" width="8.44140625" style="50" bestFit="1" customWidth="1"/>
    <col min="12293" max="12544" width="8.88671875" style="50"/>
    <col min="12545" max="12545" width="11.44140625" style="50" bestFit="1" customWidth="1"/>
    <col min="12546" max="12546" width="5.6640625" style="50" customWidth="1"/>
    <col min="12547" max="12547" width="5" style="50" customWidth="1"/>
    <col min="12548" max="12548" width="8.44140625" style="50" bestFit="1" customWidth="1"/>
    <col min="12549" max="12800" width="8.88671875" style="50"/>
    <col min="12801" max="12801" width="11.44140625" style="50" bestFit="1" customWidth="1"/>
    <col min="12802" max="12802" width="5.6640625" style="50" customWidth="1"/>
    <col min="12803" max="12803" width="5" style="50" customWidth="1"/>
    <col min="12804" max="12804" width="8.44140625" style="50" bestFit="1" customWidth="1"/>
    <col min="12805" max="13056" width="8.88671875" style="50"/>
    <col min="13057" max="13057" width="11.44140625" style="50" bestFit="1" customWidth="1"/>
    <col min="13058" max="13058" width="5.6640625" style="50" customWidth="1"/>
    <col min="13059" max="13059" width="5" style="50" customWidth="1"/>
    <col min="13060" max="13060" width="8.44140625" style="50" bestFit="1" customWidth="1"/>
    <col min="13061" max="13312" width="8.88671875" style="50"/>
    <col min="13313" max="13313" width="11.44140625" style="50" bestFit="1" customWidth="1"/>
    <col min="13314" max="13314" width="5.6640625" style="50" customWidth="1"/>
    <col min="13315" max="13315" width="5" style="50" customWidth="1"/>
    <col min="13316" max="13316" width="8.44140625" style="50" bestFit="1" customWidth="1"/>
    <col min="13317" max="13568" width="8.88671875" style="50"/>
    <col min="13569" max="13569" width="11.44140625" style="50" bestFit="1" customWidth="1"/>
    <col min="13570" max="13570" width="5.6640625" style="50" customWidth="1"/>
    <col min="13571" max="13571" width="5" style="50" customWidth="1"/>
    <col min="13572" max="13572" width="8.44140625" style="50" bestFit="1" customWidth="1"/>
    <col min="13573" max="13824" width="8.88671875" style="50"/>
    <col min="13825" max="13825" width="11.44140625" style="50" bestFit="1" customWidth="1"/>
    <col min="13826" max="13826" width="5.6640625" style="50" customWidth="1"/>
    <col min="13827" max="13827" width="5" style="50" customWidth="1"/>
    <col min="13828" max="13828" width="8.44140625" style="50" bestFit="1" customWidth="1"/>
    <col min="13829" max="14080" width="8.88671875" style="50"/>
    <col min="14081" max="14081" width="11.44140625" style="50" bestFit="1" customWidth="1"/>
    <col min="14082" max="14082" width="5.6640625" style="50" customWidth="1"/>
    <col min="14083" max="14083" width="5" style="50" customWidth="1"/>
    <col min="14084" max="14084" width="8.44140625" style="50" bestFit="1" customWidth="1"/>
    <col min="14085" max="14336" width="8.88671875" style="50"/>
    <col min="14337" max="14337" width="11.44140625" style="50" bestFit="1" customWidth="1"/>
    <col min="14338" max="14338" width="5.6640625" style="50" customWidth="1"/>
    <col min="14339" max="14339" width="5" style="50" customWidth="1"/>
    <col min="14340" max="14340" width="8.44140625" style="50" bestFit="1" customWidth="1"/>
    <col min="14341" max="14592" width="8.88671875" style="50"/>
    <col min="14593" max="14593" width="11.44140625" style="50" bestFit="1" customWidth="1"/>
    <col min="14594" max="14594" width="5.6640625" style="50" customWidth="1"/>
    <col min="14595" max="14595" width="5" style="50" customWidth="1"/>
    <col min="14596" max="14596" width="8.44140625" style="50" bestFit="1" customWidth="1"/>
    <col min="14597" max="14848" width="8.88671875" style="50"/>
    <col min="14849" max="14849" width="11.44140625" style="50" bestFit="1" customWidth="1"/>
    <col min="14850" max="14850" width="5.6640625" style="50" customWidth="1"/>
    <col min="14851" max="14851" width="5" style="50" customWidth="1"/>
    <col min="14852" max="14852" width="8.44140625" style="50" bestFit="1" customWidth="1"/>
    <col min="14853" max="15104" width="8.88671875" style="50"/>
    <col min="15105" max="15105" width="11.44140625" style="50" bestFit="1" customWidth="1"/>
    <col min="15106" max="15106" width="5.6640625" style="50" customWidth="1"/>
    <col min="15107" max="15107" width="5" style="50" customWidth="1"/>
    <col min="15108" max="15108" width="8.44140625" style="50" bestFit="1" customWidth="1"/>
    <col min="15109" max="15360" width="8.88671875" style="50"/>
    <col min="15361" max="15361" width="11.44140625" style="50" bestFit="1" customWidth="1"/>
    <col min="15362" max="15362" width="5.6640625" style="50" customWidth="1"/>
    <col min="15363" max="15363" width="5" style="50" customWidth="1"/>
    <col min="15364" max="15364" width="8.44140625" style="50" bestFit="1" customWidth="1"/>
    <col min="15365" max="15616" width="8.88671875" style="50"/>
    <col min="15617" max="15617" width="11.44140625" style="50" bestFit="1" customWidth="1"/>
    <col min="15618" max="15618" width="5.6640625" style="50" customWidth="1"/>
    <col min="15619" max="15619" width="5" style="50" customWidth="1"/>
    <col min="15620" max="15620" width="8.44140625" style="50" bestFit="1" customWidth="1"/>
    <col min="15621" max="15872" width="8.88671875" style="50"/>
    <col min="15873" max="15873" width="11.44140625" style="50" bestFit="1" customWidth="1"/>
    <col min="15874" max="15874" width="5.6640625" style="50" customWidth="1"/>
    <col min="15875" max="15875" width="5" style="50" customWidth="1"/>
    <col min="15876" max="15876" width="8.44140625" style="50" bestFit="1" customWidth="1"/>
    <col min="15877" max="16128" width="8.88671875" style="50"/>
    <col min="16129" max="16129" width="11.44140625" style="50" bestFit="1" customWidth="1"/>
    <col min="16130" max="16130" width="5.6640625" style="50" customWidth="1"/>
    <col min="16131" max="16131" width="5" style="50" customWidth="1"/>
    <col min="16132" max="16132" width="8.44140625" style="50" bestFit="1" customWidth="1"/>
    <col min="16133" max="16384" width="8.88671875" style="50"/>
  </cols>
  <sheetData>
    <row r="1" spans="1:5" x14ac:dyDescent="0.2">
      <c r="A1" s="55" t="s">
        <v>45</v>
      </c>
      <c r="B1" s="55">
        <v>4.75</v>
      </c>
      <c r="D1" s="55" t="s">
        <v>46</v>
      </c>
    </row>
    <row r="2" spans="1:5" x14ac:dyDescent="0.2">
      <c r="D2" s="56" t="s">
        <v>47</v>
      </c>
    </row>
    <row r="3" spans="1:5" ht="25.5" x14ac:dyDescent="0.2">
      <c r="A3" s="57" t="s">
        <v>48</v>
      </c>
      <c r="B3" s="58" t="s">
        <v>49</v>
      </c>
    </row>
    <row r="4" spans="1:5" x14ac:dyDescent="0.2">
      <c r="A4" s="59">
        <v>0.01</v>
      </c>
      <c r="B4" s="59">
        <f>$B$1+LOG((1-A4)/A4)</f>
        <v>6.7456351945975497</v>
      </c>
      <c r="C4" s="59"/>
    </row>
    <row r="5" spans="1:5" x14ac:dyDescent="0.2">
      <c r="A5" s="59">
        <v>0.05</v>
      </c>
      <c r="B5" s="59">
        <f t="shared" ref="B5:B24" si="0">$B$1+LOG((1-A5)/A5)</f>
        <v>6.0287536009528289</v>
      </c>
      <c r="C5" s="59"/>
    </row>
    <row r="6" spans="1:5" x14ac:dyDescent="0.2">
      <c r="A6" s="59">
        <v>0.1</v>
      </c>
      <c r="B6" s="59">
        <f t="shared" si="0"/>
        <v>5.7042425094393252</v>
      </c>
      <c r="C6" s="59"/>
    </row>
    <row r="7" spans="1:5" x14ac:dyDescent="0.2">
      <c r="A7" s="59">
        <v>0.15</v>
      </c>
      <c r="B7" s="59">
        <f t="shared" si="0"/>
        <v>5.5033276666586115</v>
      </c>
      <c r="C7" s="59"/>
    </row>
    <row r="8" spans="1:5" x14ac:dyDescent="0.2">
      <c r="A8" s="59">
        <v>0.2</v>
      </c>
      <c r="B8" s="59">
        <f t="shared" si="0"/>
        <v>5.3520599913279625</v>
      </c>
      <c r="C8" s="59"/>
    </row>
    <row r="9" spans="1:5" x14ac:dyDescent="0.2">
      <c r="A9" s="59">
        <v>0.25</v>
      </c>
      <c r="B9" s="59">
        <f t="shared" si="0"/>
        <v>5.2271212547196626</v>
      </c>
      <c r="C9" s="59"/>
    </row>
    <row r="10" spans="1:5" x14ac:dyDescent="0.2">
      <c r="A10" s="59">
        <v>0.3</v>
      </c>
      <c r="B10" s="59">
        <f t="shared" si="0"/>
        <v>5.1179767852945943</v>
      </c>
      <c r="C10" s="59"/>
    </row>
    <row r="11" spans="1:5" x14ac:dyDescent="0.2">
      <c r="A11" s="59">
        <v>0.35</v>
      </c>
      <c r="B11" s="59">
        <f t="shared" si="0"/>
        <v>5.01884531229258</v>
      </c>
      <c r="C11" s="59"/>
      <c r="D11" s="60"/>
      <c r="E11" s="60"/>
    </row>
    <row r="12" spans="1:5" x14ac:dyDescent="0.2">
      <c r="A12" s="59">
        <v>0.4</v>
      </c>
      <c r="B12" s="59">
        <f t="shared" si="0"/>
        <v>4.9260912590556813</v>
      </c>
      <c r="C12" s="59"/>
      <c r="D12" s="61"/>
      <c r="E12" s="61"/>
    </row>
    <row r="13" spans="1:5" x14ac:dyDescent="0.2">
      <c r="A13" s="59">
        <v>0.45</v>
      </c>
      <c r="B13" s="59">
        <f t="shared" si="0"/>
        <v>4.8371501757189002</v>
      </c>
      <c r="C13" s="59"/>
      <c r="D13" s="60"/>
      <c r="E13" s="60"/>
    </row>
    <row r="14" spans="1:5" x14ac:dyDescent="0.2">
      <c r="A14" s="59">
        <v>0.5</v>
      </c>
      <c r="B14" s="59">
        <f t="shared" si="0"/>
        <v>4.75</v>
      </c>
      <c r="C14" s="59"/>
      <c r="D14" s="60"/>
      <c r="E14" s="60"/>
    </row>
    <row r="15" spans="1:5" x14ac:dyDescent="0.2">
      <c r="A15" s="59">
        <v>0.55000000000000004</v>
      </c>
      <c r="B15" s="59">
        <f t="shared" si="0"/>
        <v>4.6628498242810998</v>
      </c>
      <c r="C15" s="59"/>
      <c r="D15" s="60"/>
      <c r="E15" s="60"/>
    </row>
    <row r="16" spans="1:5" x14ac:dyDescent="0.2">
      <c r="A16" s="59">
        <v>0.6</v>
      </c>
      <c r="B16" s="59">
        <f t="shared" si="0"/>
        <v>4.5739087409443187</v>
      </c>
      <c r="C16" s="59"/>
      <c r="D16" s="60"/>
      <c r="E16" s="60"/>
    </row>
    <row r="17" spans="1:5" x14ac:dyDescent="0.2">
      <c r="A17" s="59">
        <v>0.65</v>
      </c>
      <c r="B17" s="59">
        <f t="shared" si="0"/>
        <v>4.48115468770742</v>
      </c>
      <c r="C17" s="59"/>
      <c r="D17" s="60"/>
      <c r="E17" s="60"/>
    </row>
    <row r="18" spans="1:5" x14ac:dyDescent="0.2">
      <c r="A18" s="59">
        <v>0.7</v>
      </c>
      <c r="B18" s="59">
        <f t="shared" si="0"/>
        <v>4.3820232147054057</v>
      </c>
      <c r="C18" s="59"/>
      <c r="D18" s="62"/>
      <c r="E18" s="61"/>
    </row>
    <row r="19" spans="1:5" x14ac:dyDescent="0.2">
      <c r="A19" s="59">
        <v>0.75</v>
      </c>
      <c r="B19" s="59">
        <f t="shared" si="0"/>
        <v>4.2728787452803374</v>
      </c>
      <c r="C19" s="59"/>
      <c r="D19" s="60"/>
      <c r="E19" s="60"/>
    </row>
    <row r="20" spans="1:5" x14ac:dyDescent="0.2">
      <c r="A20" s="59">
        <v>0.8</v>
      </c>
      <c r="B20" s="59">
        <f t="shared" si="0"/>
        <v>4.1479400086720375</v>
      </c>
      <c r="C20" s="59"/>
      <c r="D20" s="60"/>
      <c r="E20" s="60"/>
    </row>
    <row r="21" spans="1:5" x14ac:dyDescent="0.2">
      <c r="A21" s="59">
        <v>0.85</v>
      </c>
      <c r="B21" s="59">
        <f t="shared" si="0"/>
        <v>3.9966723333413885</v>
      </c>
      <c r="C21" s="59"/>
      <c r="D21" s="60"/>
      <c r="E21" s="60"/>
    </row>
    <row r="22" spans="1:5" x14ac:dyDescent="0.2">
      <c r="A22" s="59">
        <v>0.9</v>
      </c>
      <c r="B22" s="59">
        <f t="shared" si="0"/>
        <v>3.7957574905606748</v>
      </c>
      <c r="D22" s="61"/>
      <c r="E22" s="61"/>
    </row>
    <row r="23" spans="1:5" x14ac:dyDescent="0.2">
      <c r="A23" s="59">
        <v>0.95</v>
      </c>
      <c r="B23" s="59">
        <f t="shared" si="0"/>
        <v>3.4712463990471716</v>
      </c>
      <c r="D23" s="60"/>
      <c r="E23" s="60"/>
    </row>
    <row r="24" spans="1:5" x14ac:dyDescent="0.2">
      <c r="A24" s="59">
        <v>0.99</v>
      </c>
      <c r="B24" s="59">
        <f t="shared" si="0"/>
        <v>2.7543648054024503</v>
      </c>
      <c r="D24" s="60"/>
      <c r="E24" s="60"/>
    </row>
    <row r="25" spans="1:5" x14ac:dyDescent="0.2">
      <c r="D25" s="60"/>
      <c r="E25" s="60"/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COEE2" shapeId="1025" r:id="rId3">
          <objectPr defaultSize="0" r:id="rId4">
            <anchor moveWithCells="1">
              <from>
                <xdr:col>2</xdr:col>
                <xdr:colOff>180975</xdr:colOff>
                <xdr:row>4</xdr:row>
                <xdr:rowOff>0</xdr:rowOff>
              </from>
              <to>
                <xdr:col>4</xdr:col>
                <xdr:colOff>600075</xdr:colOff>
                <xdr:row>7</xdr:row>
                <xdr:rowOff>76200</xdr:rowOff>
              </to>
            </anchor>
          </objectPr>
        </oleObject>
      </mc:Choice>
      <mc:Fallback>
        <oleObject progId="Equation.COEE2" shapeId="1025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130" zoomScaleNormal="130" workbookViewId="0"/>
  </sheetViews>
  <sheetFormatPr defaultRowHeight="12.75" x14ac:dyDescent="0.2"/>
  <cols>
    <col min="1" max="1" width="8.6640625" style="51" bestFit="1" customWidth="1"/>
    <col min="2" max="2" width="7.109375" style="51" bestFit="1" customWidth="1"/>
    <col min="3" max="3" width="8.88671875" style="51"/>
    <col min="4" max="4" width="8.6640625" style="51" bestFit="1" customWidth="1"/>
    <col min="5" max="5" width="10.88671875" style="51" bestFit="1" customWidth="1"/>
    <col min="6" max="256" width="8.88671875" style="51"/>
    <col min="257" max="257" width="8.6640625" style="51" bestFit="1" customWidth="1"/>
    <col min="258" max="259" width="8.88671875" style="51"/>
    <col min="260" max="260" width="8.6640625" style="51" bestFit="1" customWidth="1"/>
    <col min="261" max="261" width="10.88671875" style="51" bestFit="1" customWidth="1"/>
    <col min="262" max="512" width="8.88671875" style="51"/>
    <col min="513" max="513" width="8.6640625" style="51" bestFit="1" customWidth="1"/>
    <col min="514" max="515" width="8.88671875" style="51"/>
    <col min="516" max="516" width="8.6640625" style="51" bestFit="1" customWidth="1"/>
    <col min="517" max="517" width="10.88671875" style="51" bestFit="1" customWidth="1"/>
    <col min="518" max="768" width="8.88671875" style="51"/>
    <col min="769" max="769" width="8.6640625" style="51" bestFit="1" customWidth="1"/>
    <col min="770" max="771" width="8.88671875" style="51"/>
    <col min="772" max="772" width="8.6640625" style="51" bestFit="1" customWidth="1"/>
    <col min="773" max="773" width="10.88671875" style="51" bestFit="1" customWidth="1"/>
    <col min="774" max="1024" width="8.88671875" style="51"/>
    <col min="1025" max="1025" width="8.6640625" style="51" bestFit="1" customWidth="1"/>
    <col min="1026" max="1027" width="8.88671875" style="51"/>
    <col min="1028" max="1028" width="8.6640625" style="51" bestFit="1" customWidth="1"/>
    <col min="1029" max="1029" width="10.88671875" style="51" bestFit="1" customWidth="1"/>
    <col min="1030" max="1280" width="8.88671875" style="51"/>
    <col min="1281" max="1281" width="8.6640625" style="51" bestFit="1" customWidth="1"/>
    <col min="1282" max="1283" width="8.88671875" style="51"/>
    <col min="1284" max="1284" width="8.6640625" style="51" bestFit="1" customWidth="1"/>
    <col min="1285" max="1285" width="10.88671875" style="51" bestFit="1" customWidth="1"/>
    <col min="1286" max="1536" width="8.88671875" style="51"/>
    <col min="1537" max="1537" width="8.6640625" style="51" bestFit="1" customWidth="1"/>
    <col min="1538" max="1539" width="8.88671875" style="51"/>
    <col min="1540" max="1540" width="8.6640625" style="51" bestFit="1" customWidth="1"/>
    <col min="1541" max="1541" width="10.88671875" style="51" bestFit="1" customWidth="1"/>
    <col min="1542" max="1792" width="8.88671875" style="51"/>
    <col min="1793" max="1793" width="8.6640625" style="51" bestFit="1" customWidth="1"/>
    <col min="1794" max="1795" width="8.88671875" style="51"/>
    <col min="1796" max="1796" width="8.6640625" style="51" bestFit="1" customWidth="1"/>
    <col min="1797" max="1797" width="10.88671875" style="51" bestFit="1" customWidth="1"/>
    <col min="1798" max="2048" width="8.88671875" style="51"/>
    <col min="2049" max="2049" width="8.6640625" style="51" bestFit="1" customWidth="1"/>
    <col min="2050" max="2051" width="8.88671875" style="51"/>
    <col min="2052" max="2052" width="8.6640625" style="51" bestFit="1" customWidth="1"/>
    <col min="2053" max="2053" width="10.88671875" style="51" bestFit="1" customWidth="1"/>
    <col min="2054" max="2304" width="8.88671875" style="51"/>
    <col min="2305" max="2305" width="8.6640625" style="51" bestFit="1" customWidth="1"/>
    <col min="2306" max="2307" width="8.88671875" style="51"/>
    <col min="2308" max="2308" width="8.6640625" style="51" bestFit="1" customWidth="1"/>
    <col min="2309" max="2309" width="10.88671875" style="51" bestFit="1" customWidth="1"/>
    <col min="2310" max="2560" width="8.88671875" style="51"/>
    <col min="2561" max="2561" width="8.6640625" style="51" bestFit="1" customWidth="1"/>
    <col min="2562" max="2563" width="8.88671875" style="51"/>
    <col min="2564" max="2564" width="8.6640625" style="51" bestFit="1" customWidth="1"/>
    <col min="2565" max="2565" width="10.88671875" style="51" bestFit="1" customWidth="1"/>
    <col min="2566" max="2816" width="8.88671875" style="51"/>
    <col min="2817" max="2817" width="8.6640625" style="51" bestFit="1" customWidth="1"/>
    <col min="2818" max="2819" width="8.88671875" style="51"/>
    <col min="2820" max="2820" width="8.6640625" style="51" bestFit="1" customWidth="1"/>
    <col min="2821" max="2821" width="10.88671875" style="51" bestFit="1" customWidth="1"/>
    <col min="2822" max="3072" width="8.88671875" style="51"/>
    <col min="3073" max="3073" width="8.6640625" style="51" bestFit="1" customWidth="1"/>
    <col min="3074" max="3075" width="8.88671875" style="51"/>
    <col min="3076" max="3076" width="8.6640625" style="51" bestFit="1" customWidth="1"/>
    <col min="3077" max="3077" width="10.88671875" style="51" bestFit="1" customWidth="1"/>
    <col min="3078" max="3328" width="8.88671875" style="51"/>
    <col min="3329" max="3329" width="8.6640625" style="51" bestFit="1" customWidth="1"/>
    <col min="3330" max="3331" width="8.88671875" style="51"/>
    <col min="3332" max="3332" width="8.6640625" style="51" bestFit="1" customWidth="1"/>
    <col min="3333" max="3333" width="10.88671875" style="51" bestFit="1" customWidth="1"/>
    <col min="3334" max="3584" width="8.88671875" style="51"/>
    <col min="3585" max="3585" width="8.6640625" style="51" bestFit="1" customWidth="1"/>
    <col min="3586" max="3587" width="8.88671875" style="51"/>
    <col min="3588" max="3588" width="8.6640625" style="51" bestFit="1" customWidth="1"/>
    <col min="3589" max="3589" width="10.88671875" style="51" bestFit="1" customWidth="1"/>
    <col min="3590" max="3840" width="8.88671875" style="51"/>
    <col min="3841" max="3841" width="8.6640625" style="51" bestFit="1" customWidth="1"/>
    <col min="3842" max="3843" width="8.88671875" style="51"/>
    <col min="3844" max="3844" width="8.6640625" style="51" bestFit="1" customWidth="1"/>
    <col min="3845" max="3845" width="10.88671875" style="51" bestFit="1" customWidth="1"/>
    <col min="3846" max="4096" width="8.88671875" style="51"/>
    <col min="4097" max="4097" width="8.6640625" style="51" bestFit="1" customWidth="1"/>
    <col min="4098" max="4099" width="8.88671875" style="51"/>
    <col min="4100" max="4100" width="8.6640625" style="51" bestFit="1" customWidth="1"/>
    <col min="4101" max="4101" width="10.88671875" style="51" bestFit="1" customWidth="1"/>
    <col min="4102" max="4352" width="8.88671875" style="51"/>
    <col min="4353" max="4353" width="8.6640625" style="51" bestFit="1" customWidth="1"/>
    <col min="4354" max="4355" width="8.88671875" style="51"/>
    <col min="4356" max="4356" width="8.6640625" style="51" bestFit="1" customWidth="1"/>
    <col min="4357" max="4357" width="10.88671875" style="51" bestFit="1" customWidth="1"/>
    <col min="4358" max="4608" width="8.88671875" style="51"/>
    <col min="4609" max="4609" width="8.6640625" style="51" bestFit="1" customWidth="1"/>
    <col min="4610" max="4611" width="8.88671875" style="51"/>
    <col min="4612" max="4612" width="8.6640625" style="51" bestFit="1" customWidth="1"/>
    <col min="4613" max="4613" width="10.88671875" style="51" bestFit="1" customWidth="1"/>
    <col min="4614" max="4864" width="8.88671875" style="51"/>
    <col min="4865" max="4865" width="8.6640625" style="51" bestFit="1" customWidth="1"/>
    <col min="4866" max="4867" width="8.88671875" style="51"/>
    <col min="4868" max="4868" width="8.6640625" style="51" bestFit="1" customWidth="1"/>
    <col min="4869" max="4869" width="10.88671875" style="51" bestFit="1" customWidth="1"/>
    <col min="4870" max="5120" width="8.88671875" style="51"/>
    <col min="5121" max="5121" width="8.6640625" style="51" bestFit="1" customWidth="1"/>
    <col min="5122" max="5123" width="8.88671875" style="51"/>
    <col min="5124" max="5124" width="8.6640625" style="51" bestFit="1" customWidth="1"/>
    <col min="5125" max="5125" width="10.88671875" style="51" bestFit="1" customWidth="1"/>
    <col min="5126" max="5376" width="8.88671875" style="51"/>
    <col min="5377" max="5377" width="8.6640625" style="51" bestFit="1" customWidth="1"/>
    <col min="5378" max="5379" width="8.88671875" style="51"/>
    <col min="5380" max="5380" width="8.6640625" style="51" bestFit="1" customWidth="1"/>
    <col min="5381" max="5381" width="10.88671875" style="51" bestFit="1" customWidth="1"/>
    <col min="5382" max="5632" width="8.88671875" style="51"/>
    <col min="5633" max="5633" width="8.6640625" style="51" bestFit="1" customWidth="1"/>
    <col min="5634" max="5635" width="8.88671875" style="51"/>
    <col min="5636" max="5636" width="8.6640625" style="51" bestFit="1" customWidth="1"/>
    <col min="5637" max="5637" width="10.88671875" style="51" bestFit="1" customWidth="1"/>
    <col min="5638" max="5888" width="8.88671875" style="51"/>
    <col min="5889" max="5889" width="8.6640625" style="51" bestFit="1" customWidth="1"/>
    <col min="5890" max="5891" width="8.88671875" style="51"/>
    <col min="5892" max="5892" width="8.6640625" style="51" bestFit="1" customWidth="1"/>
    <col min="5893" max="5893" width="10.88671875" style="51" bestFit="1" customWidth="1"/>
    <col min="5894" max="6144" width="8.88671875" style="51"/>
    <col min="6145" max="6145" width="8.6640625" style="51" bestFit="1" customWidth="1"/>
    <col min="6146" max="6147" width="8.88671875" style="51"/>
    <col min="6148" max="6148" width="8.6640625" style="51" bestFit="1" customWidth="1"/>
    <col min="6149" max="6149" width="10.88671875" style="51" bestFit="1" customWidth="1"/>
    <col min="6150" max="6400" width="8.88671875" style="51"/>
    <col min="6401" max="6401" width="8.6640625" style="51" bestFit="1" customWidth="1"/>
    <col min="6402" max="6403" width="8.88671875" style="51"/>
    <col min="6404" max="6404" width="8.6640625" style="51" bestFit="1" customWidth="1"/>
    <col min="6405" max="6405" width="10.88671875" style="51" bestFit="1" customWidth="1"/>
    <col min="6406" max="6656" width="8.88671875" style="51"/>
    <col min="6657" max="6657" width="8.6640625" style="51" bestFit="1" customWidth="1"/>
    <col min="6658" max="6659" width="8.88671875" style="51"/>
    <col min="6660" max="6660" width="8.6640625" style="51" bestFit="1" customWidth="1"/>
    <col min="6661" max="6661" width="10.88671875" style="51" bestFit="1" customWidth="1"/>
    <col min="6662" max="6912" width="8.88671875" style="51"/>
    <col min="6913" max="6913" width="8.6640625" style="51" bestFit="1" customWidth="1"/>
    <col min="6914" max="6915" width="8.88671875" style="51"/>
    <col min="6916" max="6916" width="8.6640625" style="51" bestFit="1" customWidth="1"/>
    <col min="6917" max="6917" width="10.88671875" style="51" bestFit="1" customWidth="1"/>
    <col min="6918" max="7168" width="8.88671875" style="51"/>
    <col min="7169" max="7169" width="8.6640625" style="51" bestFit="1" customWidth="1"/>
    <col min="7170" max="7171" width="8.88671875" style="51"/>
    <col min="7172" max="7172" width="8.6640625" style="51" bestFit="1" customWidth="1"/>
    <col min="7173" max="7173" width="10.88671875" style="51" bestFit="1" customWidth="1"/>
    <col min="7174" max="7424" width="8.88671875" style="51"/>
    <col min="7425" max="7425" width="8.6640625" style="51" bestFit="1" customWidth="1"/>
    <col min="7426" max="7427" width="8.88671875" style="51"/>
    <col min="7428" max="7428" width="8.6640625" style="51" bestFit="1" customWidth="1"/>
    <col min="7429" max="7429" width="10.88671875" style="51" bestFit="1" customWidth="1"/>
    <col min="7430" max="7680" width="8.88671875" style="51"/>
    <col min="7681" max="7681" width="8.6640625" style="51" bestFit="1" customWidth="1"/>
    <col min="7682" max="7683" width="8.88671875" style="51"/>
    <col min="7684" max="7684" width="8.6640625" style="51" bestFit="1" customWidth="1"/>
    <col min="7685" max="7685" width="10.88671875" style="51" bestFit="1" customWidth="1"/>
    <col min="7686" max="7936" width="8.88671875" style="51"/>
    <col min="7937" max="7937" width="8.6640625" style="51" bestFit="1" customWidth="1"/>
    <col min="7938" max="7939" width="8.88671875" style="51"/>
    <col min="7940" max="7940" width="8.6640625" style="51" bestFit="1" customWidth="1"/>
    <col min="7941" max="7941" width="10.88671875" style="51" bestFit="1" customWidth="1"/>
    <col min="7942" max="8192" width="8.88671875" style="51"/>
    <col min="8193" max="8193" width="8.6640625" style="51" bestFit="1" customWidth="1"/>
    <col min="8194" max="8195" width="8.88671875" style="51"/>
    <col min="8196" max="8196" width="8.6640625" style="51" bestFit="1" customWidth="1"/>
    <col min="8197" max="8197" width="10.88671875" style="51" bestFit="1" customWidth="1"/>
    <col min="8198" max="8448" width="8.88671875" style="51"/>
    <col min="8449" max="8449" width="8.6640625" style="51" bestFit="1" customWidth="1"/>
    <col min="8450" max="8451" width="8.88671875" style="51"/>
    <col min="8452" max="8452" width="8.6640625" style="51" bestFit="1" customWidth="1"/>
    <col min="8453" max="8453" width="10.88671875" style="51" bestFit="1" customWidth="1"/>
    <col min="8454" max="8704" width="8.88671875" style="51"/>
    <col min="8705" max="8705" width="8.6640625" style="51" bestFit="1" customWidth="1"/>
    <col min="8706" max="8707" width="8.88671875" style="51"/>
    <col min="8708" max="8708" width="8.6640625" style="51" bestFit="1" customWidth="1"/>
    <col min="8709" max="8709" width="10.88671875" style="51" bestFit="1" customWidth="1"/>
    <col min="8710" max="8960" width="8.88671875" style="51"/>
    <col min="8961" max="8961" width="8.6640625" style="51" bestFit="1" customWidth="1"/>
    <col min="8962" max="8963" width="8.88671875" style="51"/>
    <col min="8964" max="8964" width="8.6640625" style="51" bestFit="1" customWidth="1"/>
    <col min="8965" max="8965" width="10.88671875" style="51" bestFit="1" customWidth="1"/>
    <col min="8966" max="9216" width="8.88671875" style="51"/>
    <col min="9217" max="9217" width="8.6640625" style="51" bestFit="1" customWidth="1"/>
    <col min="9218" max="9219" width="8.88671875" style="51"/>
    <col min="9220" max="9220" width="8.6640625" style="51" bestFit="1" customWidth="1"/>
    <col min="9221" max="9221" width="10.88671875" style="51" bestFit="1" customWidth="1"/>
    <col min="9222" max="9472" width="8.88671875" style="51"/>
    <col min="9473" max="9473" width="8.6640625" style="51" bestFit="1" customWidth="1"/>
    <col min="9474" max="9475" width="8.88671875" style="51"/>
    <col min="9476" max="9476" width="8.6640625" style="51" bestFit="1" customWidth="1"/>
    <col min="9477" max="9477" width="10.88671875" style="51" bestFit="1" customWidth="1"/>
    <col min="9478" max="9728" width="8.88671875" style="51"/>
    <col min="9729" max="9729" width="8.6640625" style="51" bestFit="1" customWidth="1"/>
    <col min="9730" max="9731" width="8.88671875" style="51"/>
    <col min="9732" max="9732" width="8.6640625" style="51" bestFit="1" customWidth="1"/>
    <col min="9733" max="9733" width="10.88671875" style="51" bestFit="1" customWidth="1"/>
    <col min="9734" max="9984" width="8.88671875" style="51"/>
    <col min="9985" max="9985" width="8.6640625" style="51" bestFit="1" customWidth="1"/>
    <col min="9986" max="9987" width="8.88671875" style="51"/>
    <col min="9988" max="9988" width="8.6640625" style="51" bestFit="1" customWidth="1"/>
    <col min="9989" max="9989" width="10.88671875" style="51" bestFit="1" customWidth="1"/>
    <col min="9990" max="10240" width="8.88671875" style="51"/>
    <col min="10241" max="10241" width="8.6640625" style="51" bestFit="1" customWidth="1"/>
    <col min="10242" max="10243" width="8.88671875" style="51"/>
    <col min="10244" max="10244" width="8.6640625" style="51" bestFit="1" customWidth="1"/>
    <col min="10245" max="10245" width="10.88671875" style="51" bestFit="1" customWidth="1"/>
    <col min="10246" max="10496" width="8.88671875" style="51"/>
    <col min="10497" max="10497" width="8.6640625" style="51" bestFit="1" customWidth="1"/>
    <col min="10498" max="10499" width="8.88671875" style="51"/>
    <col min="10500" max="10500" width="8.6640625" style="51" bestFit="1" customWidth="1"/>
    <col min="10501" max="10501" width="10.88671875" style="51" bestFit="1" customWidth="1"/>
    <col min="10502" max="10752" width="8.88671875" style="51"/>
    <col min="10753" max="10753" width="8.6640625" style="51" bestFit="1" customWidth="1"/>
    <col min="10754" max="10755" width="8.88671875" style="51"/>
    <col min="10756" max="10756" width="8.6640625" style="51" bestFit="1" customWidth="1"/>
    <col min="10757" max="10757" width="10.88671875" style="51" bestFit="1" customWidth="1"/>
    <col min="10758" max="11008" width="8.88671875" style="51"/>
    <col min="11009" max="11009" width="8.6640625" style="51" bestFit="1" customWidth="1"/>
    <col min="11010" max="11011" width="8.88671875" style="51"/>
    <col min="11012" max="11012" width="8.6640625" style="51" bestFit="1" customWidth="1"/>
    <col min="11013" max="11013" width="10.88671875" style="51" bestFit="1" customWidth="1"/>
    <col min="11014" max="11264" width="8.88671875" style="51"/>
    <col min="11265" max="11265" width="8.6640625" style="51" bestFit="1" customWidth="1"/>
    <col min="11266" max="11267" width="8.88671875" style="51"/>
    <col min="11268" max="11268" width="8.6640625" style="51" bestFit="1" customWidth="1"/>
    <col min="11269" max="11269" width="10.88671875" style="51" bestFit="1" customWidth="1"/>
    <col min="11270" max="11520" width="8.88671875" style="51"/>
    <col min="11521" max="11521" width="8.6640625" style="51" bestFit="1" customWidth="1"/>
    <col min="11522" max="11523" width="8.88671875" style="51"/>
    <col min="11524" max="11524" width="8.6640625" style="51" bestFit="1" customWidth="1"/>
    <col min="11525" max="11525" width="10.88671875" style="51" bestFit="1" customWidth="1"/>
    <col min="11526" max="11776" width="8.88671875" style="51"/>
    <col min="11777" max="11777" width="8.6640625" style="51" bestFit="1" customWidth="1"/>
    <col min="11778" max="11779" width="8.88671875" style="51"/>
    <col min="11780" max="11780" width="8.6640625" style="51" bestFit="1" customWidth="1"/>
    <col min="11781" max="11781" width="10.88671875" style="51" bestFit="1" customWidth="1"/>
    <col min="11782" max="12032" width="8.88671875" style="51"/>
    <col min="12033" max="12033" width="8.6640625" style="51" bestFit="1" customWidth="1"/>
    <col min="12034" max="12035" width="8.88671875" style="51"/>
    <col min="12036" max="12036" width="8.6640625" style="51" bestFit="1" customWidth="1"/>
    <col min="12037" max="12037" width="10.88671875" style="51" bestFit="1" customWidth="1"/>
    <col min="12038" max="12288" width="8.88671875" style="51"/>
    <col min="12289" max="12289" width="8.6640625" style="51" bestFit="1" customWidth="1"/>
    <col min="12290" max="12291" width="8.88671875" style="51"/>
    <col min="12292" max="12292" width="8.6640625" style="51" bestFit="1" customWidth="1"/>
    <col min="12293" max="12293" width="10.88671875" style="51" bestFit="1" customWidth="1"/>
    <col min="12294" max="12544" width="8.88671875" style="51"/>
    <col min="12545" max="12545" width="8.6640625" style="51" bestFit="1" customWidth="1"/>
    <col min="12546" max="12547" width="8.88671875" style="51"/>
    <col min="12548" max="12548" width="8.6640625" style="51" bestFit="1" customWidth="1"/>
    <col min="12549" max="12549" width="10.88671875" style="51" bestFit="1" customWidth="1"/>
    <col min="12550" max="12800" width="8.88671875" style="51"/>
    <col min="12801" max="12801" width="8.6640625" style="51" bestFit="1" customWidth="1"/>
    <col min="12802" max="12803" width="8.88671875" style="51"/>
    <col min="12804" max="12804" width="8.6640625" style="51" bestFit="1" customWidth="1"/>
    <col min="12805" max="12805" width="10.88671875" style="51" bestFit="1" customWidth="1"/>
    <col min="12806" max="13056" width="8.88671875" style="51"/>
    <col min="13057" max="13057" width="8.6640625" style="51" bestFit="1" customWidth="1"/>
    <col min="13058" max="13059" width="8.88671875" style="51"/>
    <col min="13060" max="13060" width="8.6640625" style="51" bestFit="1" customWidth="1"/>
    <col min="13061" max="13061" width="10.88671875" style="51" bestFit="1" customWidth="1"/>
    <col min="13062" max="13312" width="8.88671875" style="51"/>
    <col min="13313" max="13313" width="8.6640625" style="51" bestFit="1" customWidth="1"/>
    <col min="13314" max="13315" width="8.88671875" style="51"/>
    <col min="13316" max="13316" width="8.6640625" style="51" bestFit="1" customWidth="1"/>
    <col min="13317" max="13317" width="10.88671875" style="51" bestFit="1" customWidth="1"/>
    <col min="13318" max="13568" width="8.88671875" style="51"/>
    <col min="13569" max="13569" width="8.6640625" style="51" bestFit="1" customWidth="1"/>
    <col min="13570" max="13571" width="8.88671875" style="51"/>
    <col min="13572" max="13572" width="8.6640625" style="51" bestFit="1" customWidth="1"/>
    <col min="13573" max="13573" width="10.88671875" style="51" bestFit="1" customWidth="1"/>
    <col min="13574" max="13824" width="8.88671875" style="51"/>
    <col min="13825" max="13825" width="8.6640625" style="51" bestFit="1" customWidth="1"/>
    <col min="13826" max="13827" width="8.88671875" style="51"/>
    <col min="13828" max="13828" width="8.6640625" style="51" bestFit="1" customWidth="1"/>
    <col min="13829" max="13829" width="10.88671875" style="51" bestFit="1" customWidth="1"/>
    <col min="13830" max="14080" width="8.88671875" style="51"/>
    <col min="14081" max="14081" width="8.6640625" style="51" bestFit="1" customWidth="1"/>
    <col min="14082" max="14083" width="8.88671875" style="51"/>
    <col min="14084" max="14084" width="8.6640625" style="51" bestFit="1" customWidth="1"/>
    <col min="14085" max="14085" width="10.88671875" style="51" bestFit="1" customWidth="1"/>
    <col min="14086" max="14336" width="8.88671875" style="51"/>
    <col min="14337" max="14337" width="8.6640625" style="51" bestFit="1" customWidth="1"/>
    <col min="14338" max="14339" width="8.88671875" style="51"/>
    <col min="14340" max="14340" width="8.6640625" style="51" bestFit="1" customWidth="1"/>
    <col min="14341" max="14341" width="10.88671875" style="51" bestFit="1" customWidth="1"/>
    <col min="14342" max="14592" width="8.88671875" style="51"/>
    <col min="14593" max="14593" width="8.6640625" style="51" bestFit="1" customWidth="1"/>
    <col min="14594" max="14595" width="8.88671875" style="51"/>
    <col min="14596" max="14596" width="8.6640625" style="51" bestFit="1" customWidth="1"/>
    <col min="14597" max="14597" width="10.88671875" style="51" bestFit="1" customWidth="1"/>
    <col min="14598" max="14848" width="8.88671875" style="51"/>
    <col min="14849" max="14849" width="8.6640625" style="51" bestFit="1" customWidth="1"/>
    <col min="14850" max="14851" width="8.88671875" style="51"/>
    <col min="14852" max="14852" width="8.6640625" style="51" bestFit="1" customWidth="1"/>
    <col min="14853" max="14853" width="10.88671875" style="51" bestFit="1" customWidth="1"/>
    <col min="14854" max="15104" width="8.88671875" style="51"/>
    <col min="15105" max="15105" width="8.6640625" style="51" bestFit="1" customWidth="1"/>
    <col min="15106" max="15107" width="8.88671875" style="51"/>
    <col min="15108" max="15108" width="8.6640625" style="51" bestFit="1" customWidth="1"/>
    <col min="15109" max="15109" width="10.88671875" style="51" bestFit="1" customWidth="1"/>
    <col min="15110" max="15360" width="8.88671875" style="51"/>
    <col min="15361" max="15361" width="8.6640625" style="51" bestFit="1" customWidth="1"/>
    <col min="15362" max="15363" width="8.88671875" style="51"/>
    <col min="15364" max="15364" width="8.6640625" style="51" bestFit="1" customWidth="1"/>
    <col min="15365" max="15365" width="10.88671875" style="51" bestFit="1" customWidth="1"/>
    <col min="15366" max="15616" width="8.88671875" style="51"/>
    <col min="15617" max="15617" width="8.6640625" style="51" bestFit="1" customWidth="1"/>
    <col min="15618" max="15619" width="8.88671875" style="51"/>
    <col min="15620" max="15620" width="8.6640625" style="51" bestFit="1" customWidth="1"/>
    <col min="15621" max="15621" width="10.88671875" style="51" bestFit="1" customWidth="1"/>
    <col min="15622" max="15872" width="8.88671875" style="51"/>
    <col min="15873" max="15873" width="8.6640625" style="51" bestFit="1" customWidth="1"/>
    <col min="15874" max="15875" width="8.88671875" style="51"/>
    <col min="15876" max="15876" width="8.6640625" style="51" bestFit="1" customWidth="1"/>
    <col min="15877" max="15877" width="10.88671875" style="51" bestFit="1" customWidth="1"/>
    <col min="15878" max="16128" width="8.88671875" style="51"/>
    <col min="16129" max="16129" width="8.6640625" style="51" bestFit="1" customWidth="1"/>
    <col min="16130" max="16131" width="8.88671875" style="51"/>
    <col min="16132" max="16132" width="8.6640625" style="51" bestFit="1" customWidth="1"/>
    <col min="16133" max="16133" width="10.88671875" style="51" bestFit="1" customWidth="1"/>
    <col min="16134" max="16384" width="8.88671875" style="51"/>
  </cols>
  <sheetData>
    <row r="1" spans="1:3" ht="13.5" thickBot="1" x14ac:dyDescent="0.25">
      <c r="A1" s="50" t="s">
        <v>44</v>
      </c>
      <c r="B1" s="52" t="s">
        <v>50</v>
      </c>
      <c r="C1" s="50"/>
    </row>
    <row r="2" spans="1:3" x14ac:dyDescent="0.2">
      <c r="A2" s="50">
        <v>1</v>
      </c>
      <c r="B2" s="53">
        <v>2</v>
      </c>
      <c r="C2" s="50"/>
    </row>
    <row r="3" spans="1:3" x14ac:dyDescent="0.2">
      <c r="A3" s="50">
        <v>2</v>
      </c>
      <c r="B3" s="53">
        <v>6</v>
      </c>
      <c r="C3" s="50"/>
    </row>
    <row r="4" spans="1:3" x14ac:dyDescent="0.2">
      <c r="A4" s="50">
        <v>3</v>
      </c>
      <c r="B4" s="53">
        <v>15</v>
      </c>
      <c r="C4" s="50"/>
    </row>
    <row r="5" spans="1:3" x14ac:dyDescent="0.2">
      <c r="A5" s="50">
        <v>4</v>
      </c>
      <c r="B5" s="53">
        <v>30</v>
      </c>
      <c r="C5" s="50"/>
    </row>
    <row r="6" spans="1:3" x14ac:dyDescent="0.2">
      <c r="A6" s="50">
        <v>5</v>
      </c>
      <c r="B6" s="53">
        <v>90</v>
      </c>
      <c r="C6" s="50"/>
    </row>
    <row r="7" spans="1:3" x14ac:dyDescent="0.2">
      <c r="A7" s="50">
        <v>6</v>
      </c>
      <c r="B7" s="53">
        <v>205</v>
      </c>
      <c r="C7" s="50"/>
    </row>
    <row r="8" spans="1:3" x14ac:dyDescent="0.2">
      <c r="A8" s="50">
        <v>7</v>
      </c>
      <c r="B8" s="53">
        <v>700</v>
      </c>
      <c r="C8" s="50"/>
    </row>
    <row r="9" spans="1:3" x14ac:dyDescent="0.2">
      <c r="A9" s="50">
        <v>8</v>
      </c>
      <c r="B9" s="53">
        <v>1320</v>
      </c>
      <c r="C9" s="50"/>
    </row>
    <row r="10" spans="1:3" x14ac:dyDescent="0.2">
      <c r="A10" s="50">
        <v>9</v>
      </c>
      <c r="B10" s="53">
        <v>3900</v>
      </c>
      <c r="C10" s="50"/>
    </row>
    <row r="11" spans="1:3" x14ac:dyDescent="0.2">
      <c r="A11" s="50">
        <v>10</v>
      </c>
      <c r="B11" s="53">
        <v>7500</v>
      </c>
      <c r="C11" s="50"/>
    </row>
    <row r="12" spans="1:3" x14ac:dyDescent="0.2">
      <c r="A12" s="50">
        <v>11</v>
      </c>
      <c r="B12" s="53">
        <v>19225</v>
      </c>
      <c r="C12" s="50"/>
    </row>
    <row r="14" spans="1:3" x14ac:dyDescent="0.2">
      <c r="A14" s="50"/>
      <c r="B14" s="50"/>
    </row>
    <row r="15" spans="1:3" x14ac:dyDescent="0.2">
      <c r="A15" s="50"/>
      <c r="B15" s="53"/>
    </row>
    <row r="16" spans="1:3" x14ac:dyDescent="0.2">
      <c r="A16" s="53"/>
      <c r="B16" s="53"/>
    </row>
    <row r="17" spans="1:2" x14ac:dyDescent="0.2">
      <c r="A17" s="53"/>
      <c r="B17" s="54"/>
    </row>
    <row r="18" spans="1:2" x14ac:dyDescent="0.2">
      <c r="A18" s="50"/>
      <c r="B18" s="50"/>
    </row>
    <row r="19" spans="1:2" x14ac:dyDescent="0.2">
      <c r="A19" s="50"/>
      <c r="B19" s="50"/>
    </row>
    <row r="20" spans="1:2" x14ac:dyDescent="0.2">
      <c r="A20" s="50"/>
      <c r="B20" s="53"/>
    </row>
    <row r="21" spans="1:2" x14ac:dyDescent="0.2">
      <c r="A21" s="53"/>
      <c r="B21" s="53"/>
    </row>
    <row r="22" spans="1:2" x14ac:dyDescent="0.2">
      <c r="A22" s="53"/>
      <c r="B22" s="5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110" zoomScaleNormal="110" workbookViewId="0">
      <selection sqref="A1:B1"/>
    </sheetView>
  </sheetViews>
  <sheetFormatPr defaultRowHeight="12.75" x14ac:dyDescent="0.2"/>
  <cols>
    <col min="1" max="1" width="9.33203125" style="15" bestFit="1" customWidth="1"/>
    <col min="2" max="2" width="11.44140625" style="15" customWidth="1"/>
    <col min="3" max="3" width="7.21875" style="15" customWidth="1"/>
    <col min="4" max="4" width="5.88671875" style="15" customWidth="1"/>
    <col min="5" max="5" width="6.33203125" style="15" customWidth="1"/>
    <col min="6" max="6" width="6.21875" style="15" customWidth="1"/>
    <col min="7" max="256" width="8.88671875" style="15"/>
    <col min="257" max="257" width="6.33203125" style="15" customWidth="1"/>
    <col min="258" max="258" width="6.21875" style="15" customWidth="1"/>
    <col min="259" max="259" width="7.21875" style="15" customWidth="1"/>
    <col min="260" max="260" width="5.88671875" style="15" customWidth="1"/>
    <col min="261" max="261" width="6.33203125" style="15" customWidth="1"/>
    <col min="262" max="262" width="6.21875" style="15" customWidth="1"/>
    <col min="263" max="512" width="8.88671875" style="15"/>
    <col min="513" max="513" width="6.33203125" style="15" customWidth="1"/>
    <col min="514" max="514" width="6.21875" style="15" customWidth="1"/>
    <col min="515" max="515" width="7.21875" style="15" customWidth="1"/>
    <col min="516" max="516" width="5.88671875" style="15" customWidth="1"/>
    <col min="517" max="517" width="6.33203125" style="15" customWidth="1"/>
    <col min="518" max="518" width="6.21875" style="15" customWidth="1"/>
    <col min="519" max="768" width="8.88671875" style="15"/>
    <col min="769" max="769" width="6.33203125" style="15" customWidth="1"/>
    <col min="770" max="770" width="6.21875" style="15" customWidth="1"/>
    <col min="771" max="771" width="7.21875" style="15" customWidth="1"/>
    <col min="772" max="772" width="5.88671875" style="15" customWidth="1"/>
    <col min="773" max="773" width="6.33203125" style="15" customWidth="1"/>
    <col min="774" max="774" width="6.21875" style="15" customWidth="1"/>
    <col min="775" max="1024" width="8.88671875" style="15"/>
    <col min="1025" max="1025" width="6.33203125" style="15" customWidth="1"/>
    <col min="1026" max="1026" width="6.21875" style="15" customWidth="1"/>
    <col min="1027" max="1027" width="7.21875" style="15" customWidth="1"/>
    <col min="1028" max="1028" width="5.88671875" style="15" customWidth="1"/>
    <col min="1029" max="1029" width="6.33203125" style="15" customWidth="1"/>
    <col min="1030" max="1030" width="6.21875" style="15" customWidth="1"/>
    <col min="1031" max="1280" width="8.88671875" style="15"/>
    <col min="1281" max="1281" width="6.33203125" style="15" customWidth="1"/>
    <col min="1282" max="1282" width="6.21875" style="15" customWidth="1"/>
    <col min="1283" max="1283" width="7.21875" style="15" customWidth="1"/>
    <col min="1284" max="1284" width="5.88671875" style="15" customWidth="1"/>
    <col min="1285" max="1285" width="6.33203125" style="15" customWidth="1"/>
    <col min="1286" max="1286" width="6.21875" style="15" customWidth="1"/>
    <col min="1287" max="1536" width="8.88671875" style="15"/>
    <col min="1537" max="1537" width="6.33203125" style="15" customWidth="1"/>
    <col min="1538" max="1538" width="6.21875" style="15" customWidth="1"/>
    <col min="1539" max="1539" width="7.21875" style="15" customWidth="1"/>
    <col min="1540" max="1540" width="5.88671875" style="15" customWidth="1"/>
    <col min="1541" max="1541" width="6.33203125" style="15" customWidth="1"/>
    <col min="1542" max="1542" width="6.21875" style="15" customWidth="1"/>
    <col min="1543" max="1792" width="8.88671875" style="15"/>
    <col min="1793" max="1793" width="6.33203125" style="15" customWidth="1"/>
    <col min="1794" max="1794" width="6.21875" style="15" customWidth="1"/>
    <col min="1795" max="1795" width="7.21875" style="15" customWidth="1"/>
    <col min="1796" max="1796" width="5.88671875" style="15" customWidth="1"/>
    <col min="1797" max="1797" width="6.33203125" style="15" customWidth="1"/>
    <col min="1798" max="1798" width="6.21875" style="15" customWidth="1"/>
    <col min="1799" max="2048" width="8.88671875" style="15"/>
    <col min="2049" max="2049" width="6.33203125" style="15" customWidth="1"/>
    <col min="2050" max="2050" width="6.21875" style="15" customWidth="1"/>
    <col min="2051" max="2051" width="7.21875" style="15" customWidth="1"/>
    <col min="2052" max="2052" width="5.88671875" style="15" customWidth="1"/>
    <col min="2053" max="2053" width="6.33203125" style="15" customWidth="1"/>
    <col min="2054" max="2054" width="6.21875" style="15" customWidth="1"/>
    <col min="2055" max="2304" width="8.88671875" style="15"/>
    <col min="2305" max="2305" width="6.33203125" style="15" customWidth="1"/>
    <col min="2306" max="2306" width="6.21875" style="15" customWidth="1"/>
    <col min="2307" max="2307" width="7.21875" style="15" customWidth="1"/>
    <col min="2308" max="2308" width="5.88671875" style="15" customWidth="1"/>
    <col min="2309" max="2309" width="6.33203125" style="15" customWidth="1"/>
    <col min="2310" max="2310" width="6.21875" style="15" customWidth="1"/>
    <col min="2311" max="2560" width="8.88671875" style="15"/>
    <col min="2561" max="2561" width="6.33203125" style="15" customWidth="1"/>
    <col min="2562" max="2562" width="6.21875" style="15" customWidth="1"/>
    <col min="2563" max="2563" width="7.21875" style="15" customWidth="1"/>
    <col min="2564" max="2564" width="5.88671875" style="15" customWidth="1"/>
    <col min="2565" max="2565" width="6.33203125" style="15" customWidth="1"/>
    <col min="2566" max="2566" width="6.21875" style="15" customWidth="1"/>
    <col min="2567" max="2816" width="8.88671875" style="15"/>
    <col min="2817" max="2817" width="6.33203125" style="15" customWidth="1"/>
    <col min="2818" max="2818" width="6.21875" style="15" customWidth="1"/>
    <col min="2819" max="2819" width="7.21875" style="15" customWidth="1"/>
    <col min="2820" max="2820" width="5.88671875" style="15" customWidth="1"/>
    <col min="2821" max="2821" width="6.33203125" style="15" customWidth="1"/>
    <col min="2822" max="2822" width="6.21875" style="15" customWidth="1"/>
    <col min="2823" max="3072" width="8.88671875" style="15"/>
    <col min="3073" max="3073" width="6.33203125" style="15" customWidth="1"/>
    <col min="3074" max="3074" width="6.21875" style="15" customWidth="1"/>
    <col min="3075" max="3075" width="7.21875" style="15" customWidth="1"/>
    <col min="3076" max="3076" width="5.88671875" style="15" customWidth="1"/>
    <col min="3077" max="3077" width="6.33203125" style="15" customWidth="1"/>
    <col min="3078" max="3078" width="6.21875" style="15" customWidth="1"/>
    <col min="3079" max="3328" width="8.88671875" style="15"/>
    <col min="3329" max="3329" width="6.33203125" style="15" customWidth="1"/>
    <col min="3330" max="3330" width="6.21875" style="15" customWidth="1"/>
    <col min="3331" max="3331" width="7.21875" style="15" customWidth="1"/>
    <col min="3332" max="3332" width="5.88671875" style="15" customWidth="1"/>
    <col min="3333" max="3333" width="6.33203125" style="15" customWidth="1"/>
    <col min="3334" max="3334" width="6.21875" style="15" customWidth="1"/>
    <col min="3335" max="3584" width="8.88671875" style="15"/>
    <col min="3585" max="3585" width="6.33203125" style="15" customWidth="1"/>
    <col min="3586" max="3586" width="6.21875" style="15" customWidth="1"/>
    <col min="3587" max="3587" width="7.21875" style="15" customWidth="1"/>
    <col min="3588" max="3588" width="5.88671875" style="15" customWidth="1"/>
    <col min="3589" max="3589" width="6.33203125" style="15" customWidth="1"/>
    <col min="3590" max="3590" width="6.21875" style="15" customWidth="1"/>
    <col min="3591" max="3840" width="8.88671875" style="15"/>
    <col min="3841" max="3841" width="6.33203125" style="15" customWidth="1"/>
    <col min="3842" max="3842" width="6.21875" style="15" customWidth="1"/>
    <col min="3843" max="3843" width="7.21875" style="15" customWidth="1"/>
    <col min="3844" max="3844" width="5.88671875" style="15" customWidth="1"/>
    <col min="3845" max="3845" width="6.33203125" style="15" customWidth="1"/>
    <col min="3846" max="3846" width="6.21875" style="15" customWidth="1"/>
    <col min="3847" max="4096" width="8.88671875" style="15"/>
    <col min="4097" max="4097" width="6.33203125" style="15" customWidth="1"/>
    <col min="4098" max="4098" width="6.21875" style="15" customWidth="1"/>
    <col min="4099" max="4099" width="7.21875" style="15" customWidth="1"/>
    <col min="4100" max="4100" width="5.88671875" style="15" customWidth="1"/>
    <col min="4101" max="4101" width="6.33203125" style="15" customWidth="1"/>
    <col min="4102" max="4102" width="6.21875" style="15" customWidth="1"/>
    <col min="4103" max="4352" width="8.88671875" style="15"/>
    <col min="4353" max="4353" width="6.33203125" style="15" customWidth="1"/>
    <col min="4354" max="4354" width="6.21875" style="15" customWidth="1"/>
    <col min="4355" max="4355" width="7.21875" style="15" customWidth="1"/>
    <col min="4356" max="4356" width="5.88671875" style="15" customWidth="1"/>
    <col min="4357" max="4357" width="6.33203125" style="15" customWidth="1"/>
    <col min="4358" max="4358" width="6.21875" style="15" customWidth="1"/>
    <col min="4359" max="4608" width="8.88671875" style="15"/>
    <col min="4609" max="4609" width="6.33203125" style="15" customWidth="1"/>
    <col min="4610" max="4610" width="6.21875" style="15" customWidth="1"/>
    <col min="4611" max="4611" width="7.21875" style="15" customWidth="1"/>
    <col min="4612" max="4612" width="5.88671875" style="15" customWidth="1"/>
    <col min="4613" max="4613" width="6.33203125" style="15" customWidth="1"/>
    <col min="4614" max="4614" width="6.21875" style="15" customWidth="1"/>
    <col min="4615" max="4864" width="8.88671875" style="15"/>
    <col min="4865" max="4865" width="6.33203125" style="15" customWidth="1"/>
    <col min="4866" max="4866" width="6.21875" style="15" customWidth="1"/>
    <col min="4867" max="4867" width="7.21875" style="15" customWidth="1"/>
    <col min="4868" max="4868" width="5.88671875" style="15" customWidth="1"/>
    <col min="4869" max="4869" width="6.33203125" style="15" customWidth="1"/>
    <col min="4870" max="4870" width="6.21875" style="15" customWidth="1"/>
    <col min="4871" max="5120" width="8.88671875" style="15"/>
    <col min="5121" max="5121" width="6.33203125" style="15" customWidth="1"/>
    <col min="5122" max="5122" width="6.21875" style="15" customWidth="1"/>
    <col min="5123" max="5123" width="7.21875" style="15" customWidth="1"/>
    <col min="5124" max="5124" width="5.88671875" style="15" customWidth="1"/>
    <col min="5125" max="5125" width="6.33203125" style="15" customWidth="1"/>
    <col min="5126" max="5126" width="6.21875" style="15" customWidth="1"/>
    <col min="5127" max="5376" width="8.88671875" style="15"/>
    <col min="5377" max="5377" width="6.33203125" style="15" customWidth="1"/>
    <col min="5378" max="5378" width="6.21875" style="15" customWidth="1"/>
    <col min="5379" max="5379" width="7.21875" style="15" customWidth="1"/>
    <col min="5380" max="5380" width="5.88671875" style="15" customWidth="1"/>
    <col min="5381" max="5381" width="6.33203125" style="15" customWidth="1"/>
    <col min="5382" max="5382" width="6.21875" style="15" customWidth="1"/>
    <col min="5383" max="5632" width="8.88671875" style="15"/>
    <col min="5633" max="5633" width="6.33203125" style="15" customWidth="1"/>
    <col min="5634" max="5634" width="6.21875" style="15" customWidth="1"/>
    <col min="5635" max="5635" width="7.21875" style="15" customWidth="1"/>
    <col min="5636" max="5636" width="5.88671875" style="15" customWidth="1"/>
    <col min="5637" max="5637" width="6.33203125" style="15" customWidth="1"/>
    <col min="5638" max="5638" width="6.21875" style="15" customWidth="1"/>
    <col min="5639" max="5888" width="8.88671875" style="15"/>
    <col min="5889" max="5889" width="6.33203125" style="15" customWidth="1"/>
    <col min="5890" max="5890" width="6.21875" style="15" customWidth="1"/>
    <col min="5891" max="5891" width="7.21875" style="15" customWidth="1"/>
    <col min="5892" max="5892" width="5.88671875" style="15" customWidth="1"/>
    <col min="5893" max="5893" width="6.33203125" style="15" customWidth="1"/>
    <col min="5894" max="5894" width="6.21875" style="15" customWidth="1"/>
    <col min="5895" max="6144" width="8.88671875" style="15"/>
    <col min="6145" max="6145" width="6.33203125" style="15" customWidth="1"/>
    <col min="6146" max="6146" width="6.21875" style="15" customWidth="1"/>
    <col min="6147" max="6147" width="7.21875" style="15" customWidth="1"/>
    <col min="6148" max="6148" width="5.88671875" style="15" customWidth="1"/>
    <col min="6149" max="6149" width="6.33203125" style="15" customWidth="1"/>
    <col min="6150" max="6150" width="6.21875" style="15" customWidth="1"/>
    <col min="6151" max="6400" width="8.88671875" style="15"/>
    <col min="6401" max="6401" width="6.33203125" style="15" customWidth="1"/>
    <col min="6402" max="6402" width="6.21875" style="15" customWidth="1"/>
    <col min="6403" max="6403" width="7.21875" style="15" customWidth="1"/>
    <col min="6404" max="6404" width="5.88671875" style="15" customWidth="1"/>
    <col min="6405" max="6405" width="6.33203125" style="15" customWidth="1"/>
    <col min="6406" max="6406" width="6.21875" style="15" customWidth="1"/>
    <col min="6407" max="6656" width="8.88671875" style="15"/>
    <col min="6657" max="6657" width="6.33203125" style="15" customWidth="1"/>
    <col min="6658" max="6658" width="6.21875" style="15" customWidth="1"/>
    <col min="6659" max="6659" width="7.21875" style="15" customWidth="1"/>
    <col min="6660" max="6660" width="5.88671875" style="15" customWidth="1"/>
    <col min="6661" max="6661" width="6.33203125" style="15" customWidth="1"/>
    <col min="6662" max="6662" width="6.21875" style="15" customWidth="1"/>
    <col min="6663" max="6912" width="8.88671875" style="15"/>
    <col min="6913" max="6913" width="6.33203125" style="15" customWidth="1"/>
    <col min="6914" max="6914" width="6.21875" style="15" customWidth="1"/>
    <col min="6915" max="6915" width="7.21875" style="15" customWidth="1"/>
    <col min="6916" max="6916" width="5.88671875" style="15" customWidth="1"/>
    <col min="6917" max="6917" width="6.33203125" style="15" customWidth="1"/>
    <col min="6918" max="6918" width="6.21875" style="15" customWidth="1"/>
    <col min="6919" max="7168" width="8.88671875" style="15"/>
    <col min="7169" max="7169" width="6.33203125" style="15" customWidth="1"/>
    <col min="7170" max="7170" width="6.21875" style="15" customWidth="1"/>
    <col min="7171" max="7171" width="7.21875" style="15" customWidth="1"/>
    <col min="7172" max="7172" width="5.88671875" style="15" customWidth="1"/>
    <col min="7173" max="7173" width="6.33203125" style="15" customWidth="1"/>
    <col min="7174" max="7174" width="6.21875" style="15" customWidth="1"/>
    <col min="7175" max="7424" width="8.88671875" style="15"/>
    <col min="7425" max="7425" width="6.33203125" style="15" customWidth="1"/>
    <col min="7426" max="7426" width="6.21875" style="15" customWidth="1"/>
    <col min="7427" max="7427" width="7.21875" style="15" customWidth="1"/>
    <col min="7428" max="7428" width="5.88671875" style="15" customWidth="1"/>
    <col min="7429" max="7429" width="6.33203125" style="15" customWidth="1"/>
    <col min="7430" max="7430" width="6.21875" style="15" customWidth="1"/>
    <col min="7431" max="7680" width="8.88671875" style="15"/>
    <col min="7681" max="7681" width="6.33203125" style="15" customWidth="1"/>
    <col min="7682" max="7682" width="6.21875" style="15" customWidth="1"/>
    <col min="7683" max="7683" width="7.21875" style="15" customWidth="1"/>
    <col min="7684" max="7684" width="5.88671875" style="15" customWidth="1"/>
    <col min="7685" max="7685" width="6.33203125" style="15" customWidth="1"/>
    <col min="7686" max="7686" width="6.21875" style="15" customWidth="1"/>
    <col min="7687" max="7936" width="8.88671875" style="15"/>
    <col min="7937" max="7937" width="6.33203125" style="15" customWidth="1"/>
    <col min="7938" max="7938" width="6.21875" style="15" customWidth="1"/>
    <col min="7939" max="7939" width="7.21875" style="15" customWidth="1"/>
    <col min="7940" max="7940" width="5.88671875" style="15" customWidth="1"/>
    <col min="7941" max="7941" width="6.33203125" style="15" customWidth="1"/>
    <col min="7942" max="7942" width="6.21875" style="15" customWidth="1"/>
    <col min="7943" max="8192" width="8.88671875" style="15"/>
    <col min="8193" max="8193" width="6.33203125" style="15" customWidth="1"/>
    <col min="8194" max="8194" width="6.21875" style="15" customWidth="1"/>
    <col min="8195" max="8195" width="7.21875" style="15" customWidth="1"/>
    <col min="8196" max="8196" width="5.88671875" style="15" customWidth="1"/>
    <col min="8197" max="8197" width="6.33203125" style="15" customWidth="1"/>
    <col min="8198" max="8198" width="6.21875" style="15" customWidth="1"/>
    <col min="8199" max="8448" width="8.88671875" style="15"/>
    <col min="8449" max="8449" width="6.33203125" style="15" customWidth="1"/>
    <col min="8450" max="8450" width="6.21875" style="15" customWidth="1"/>
    <col min="8451" max="8451" width="7.21875" style="15" customWidth="1"/>
    <col min="8452" max="8452" width="5.88671875" style="15" customWidth="1"/>
    <col min="8453" max="8453" width="6.33203125" style="15" customWidth="1"/>
    <col min="8454" max="8454" width="6.21875" style="15" customWidth="1"/>
    <col min="8455" max="8704" width="8.88671875" style="15"/>
    <col min="8705" max="8705" width="6.33203125" style="15" customWidth="1"/>
    <col min="8706" max="8706" width="6.21875" style="15" customWidth="1"/>
    <col min="8707" max="8707" width="7.21875" style="15" customWidth="1"/>
    <col min="8708" max="8708" width="5.88671875" style="15" customWidth="1"/>
    <col min="8709" max="8709" width="6.33203125" style="15" customWidth="1"/>
    <col min="8710" max="8710" width="6.21875" style="15" customWidth="1"/>
    <col min="8711" max="8960" width="8.88671875" style="15"/>
    <col min="8961" max="8961" width="6.33203125" style="15" customWidth="1"/>
    <col min="8962" max="8962" width="6.21875" style="15" customWidth="1"/>
    <col min="8963" max="8963" width="7.21875" style="15" customWidth="1"/>
    <col min="8964" max="8964" width="5.88671875" style="15" customWidth="1"/>
    <col min="8965" max="8965" width="6.33203125" style="15" customWidth="1"/>
    <col min="8966" max="8966" width="6.21875" style="15" customWidth="1"/>
    <col min="8967" max="9216" width="8.88671875" style="15"/>
    <col min="9217" max="9217" width="6.33203125" style="15" customWidth="1"/>
    <col min="9218" max="9218" width="6.21875" style="15" customWidth="1"/>
    <col min="9219" max="9219" width="7.21875" style="15" customWidth="1"/>
    <col min="9220" max="9220" width="5.88671875" style="15" customWidth="1"/>
    <col min="9221" max="9221" width="6.33203125" style="15" customWidth="1"/>
    <col min="9222" max="9222" width="6.21875" style="15" customWidth="1"/>
    <col min="9223" max="9472" width="8.88671875" style="15"/>
    <col min="9473" max="9473" width="6.33203125" style="15" customWidth="1"/>
    <col min="9474" max="9474" width="6.21875" style="15" customWidth="1"/>
    <col min="9475" max="9475" width="7.21875" style="15" customWidth="1"/>
    <col min="9476" max="9476" width="5.88671875" style="15" customWidth="1"/>
    <col min="9477" max="9477" width="6.33203125" style="15" customWidth="1"/>
    <col min="9478" max="9478" width="6.21875" style="15" customWidth="1"/>
    <col min="9479" max="9728" width="8.88671875" style="15"/>
    <col min="9729" max="9729" width="6.33203125" style="15" customWidth="1"/>
    <col min="9730" max="9730" width="6.21875" style="15" customWidth="1"/>
    <col min="9731" max="9731" width="7.21875" style="15" customWidth="1"/>
    <col min="9732" max="9732" width="5.88671875" style="15" customWidth="1"/>
    <col min="9733" max="9733" width="6.33203125" style="15" customWidth="1"/>
    <col min="9734" max="9734" width="6.21875" style="15" customWidth="1"/>
    <col min="9735" max="9984" width="8.88671875" style="15"/>
    <col min="9985" max="9985" width="6.33203125" style="15" customWidth="1"/>
    <col min="9986" max="9986" width="6.21875" style="15" customWidth="1"/>
    <col min="9987" max="9987" width="7.21875" style="15" customWidth="1"/>
    <col min="9988" max="9988" width="5.88671875" style="15" customWidth="1"/>
    <col min="9989" max="9989" width="6.33203125" style="15" customWidth="1"/>
    <col min="9990" max="9990" width="6.21875" style="15" customWidth="1"/>
    <col min="9991" max="10240" width="8.88671875" style="15"/>
    <col min="10241" max="10241" width="6.33203125" style="15" customWidth="1"/>
    <col min="10242" max="10242" width="6.21875" style="15" customWidth="1"/>
    <col min="10243" max="10243" width="7.21875" style="15" customWidth="1"/>
    <col min="10244" max="10244" width="5.88671875" style="15" customWidth="1"/>
    <col min="10245" max="10245" width="6.33203125" style="15" customWidth="1"/>
    <col min="10246" max="10246" width="6.21875" style="15" customWidth="1"/>
    <col min="10247" max="10496" width="8.88671875" style="15"/>
    <col min="10497" max="10497" width="6.33203125" style="15" customWidth="1"/>
    <col min="10498" max="10498" width="6.21875" style="15" customWidth="1"/>
    <col min="10499" max="10499" width="7.21875" style="15" customWidth="1"/>
    <col min="10500" max="10500" width="5.88671875" style="15" customWidth="1"/>
    <col min="10501" max="10501" width="6.33203125" style="15" customWidth="1"/>
    <col min="10502" max="10502" width="6.21875" style="15" customWidth="1"/>
    <col min="10503" max="10752" width="8.88671875" style="15"/>
    <col min="10753" max="10753" width="6.33203125" style="15" customWidth="1"/>
    <col min="10754" max="10754" width="6.21875" style="15" customWidth="1"/>
    <col min="10755" max="10755" width="7.21875" style="15" customWidth="1"/>
    <col min="10756" max="10756" width="5.88671875" style="15" customWidth="1"/>
    <col min="10757" max="10757" width="6.33203125" style="15" customWidth="1"/>
    <col min="10758" max="10758" width="6.21875" style="15" customWidth="1"/>
    <col min="10759" max="11008" width="8.88671875" style="15"/>
    <col min="11009" max="11009" width="6.33203125" style="15" customWidth="1"/>
    <col min="11010" max="11010" width="6.21875" style="15" customWidth="1"/>
    <col min="11011" max="11011" width="7.21875" style="15" customWidth="1"/>
    <col min="11012" max="11012" width="5.88671875" style="15" customWidth="1"/>
    <col min="11013" max="11013" width="6.33203125" style="15" customWidth="1"/>
    <col min="11014" max="11014" width="6.21875" style="15" customWidth="1"/>
    <col min="11015" max="11264" width="8.88671875" style="15"/>
    <col min="11265" max="11265" width="6.33203125" style="15" customWidth="1"/>
    <col min="11266" max="11266" width="6.21875" style="15" customWidth="1"/>
    <col min="11267" max="11267" width="7.21875" style="15" customWidth="1"/>
    <col min="11268" max="11268" width="5.88671875" style="15" customWidth="1"/>
    <col min="11269" max="11269" width="6.33203125" style="15" customWidth="1"/>
    <col min="11270" max="11270" width="6.21875" style="15" customWidth="1"/>
    <col min="11271" max="11520" width="8.88671875" style="15"/>
    <col min="11521" max="11521" width="6.33203125" style="15" customWidth="1"/>
    <col min="11522" max="11522" width="6.21875" style="15" customWidth="1"/>
    <col min="11523" max="11523" width="7.21875" style="15" customWidth="1"/>
    <col min="11524" max="11524" width="5.88671875" style="15" customWidth="1"/>
    <col min="11525" max="11525" width="6.33203125" style="15" customWidth="1"/>
    <col min="11526" max="11526" width="6.21875" style="15" customWidth="1"/>
    <col min="11527" max="11776" width="8.88671875" style="15"/>
    <col min="11777" max="11777" width="6.33203125" style="15" customWidth="1"/>
    <col min="11778" max="11778" width="6.21875" style="15" customWidth="1"/>
    <col min="11779" max="11779" width="7.21875" style="15" customWidth="1"/>
    <col min="11780" max="11780" width="5.88671875" style="15" customWidth="1"/>
    <col min="11781" max="11781" width="6.33203125" style="15" customWidth="1"/>
    <col min="11782" max="11782" width="6.21875" style="15" customWidth="1"/>
    <col min="11783" max="12032" width="8.88671875" style="15"/>
    <col min="12033" max="12033" width="6.33203125" style="15" customWidth="1"/>
    <col min="12034" max="12034" width="6.21875" style="15" customWidth="1"/>
    <col min="12035" max="12035" width="7.21875" style="15" customWidth="1"/>
    <col min="12036" max="12036" width="5.88671875" style="15" customWidth="1"/>
    <col min="12037" max="12037" width="6.33203125" style="15" customWidth="1"/>
    <col min="12038" max="12038" width="6.21875" style="15" customWidth="1"/>
    <col min="12039" max="12288" width="8.88671875" style="15"/>
    <col min="12289" max="12289" width="6.33203125" style="15" customWidth="1"/>
    <col min="12290" max="12290" width="6.21875" style="15" customWidth="1"/>
    <col min="12291" max="12291" width="7.21875" style="15" customWidth="1"/>
    <col min="12292" max="12292" width="5.88671875" style="15" customWidth="1"/>
    <col min="12293" max="12293" width="6.33203125" style="15" customWidth="1"/>
    <col min="12294" max="12294" width="6.21875" style="15" customWidth="1"/>
    <col min="12295" max="12544" width="8.88671875" style="15"/>
    <col min="12545" max="12545" width="6.33203125" style="15" customWidth="1"/>
    <col min="12546" max="12546" width="6.21875" style="15" customWidth="1"/>
    <col min="12547" max="12547" width="7.21875" style="15" customWidth="1"/>
    <col min="12548" max="12548" width="5.88671875" style="15" customWidth="1"/>
    <col min="12549" max="12549" width="6.33203125" style="15" customWidth="1"/>
    <col min="12550" max="12550" width="6.21875" style="15" customWidth="1"/>
    <col min="12551" max="12800" width="8.88671875" style="15"/>
    <col min="12801" max="12801" width="6.33203125" style="15" customWidth="1"/>
    <col min="12802" max="12802" width="6.21875" style="15" customWidth="1"/>
    <col min="12803" max="12803" width="7.21875" style="15" customWidth="1"/>
    <col min="12804" max="12804" width="5.88671875" style="15" customWidth="1"/>
    <col min="12805" max="12805" width="6.33203125" style="15" customWidth="1"/>
    <col min="12806" max="12806" width="6.21875" style="15" customWidth="1"/>
    <col min="12807" max="13056" width="8.88671875" style="15"/>
    <col min="13057" max="13057" width="6.33203125" style="15" customWidth="1"/>
    <col min="13058" max="13058" width="6.21875" style="15" customWidth="1"/>
    <col min="13059" max="13059" width="7.21875" style="15" customWidth="1"/>
    <col min="13060" max="13060" width="5.88671875" style="15" customWidth="1"/>
    <col min="13061" max="13061" width="6.33203125" style="15" customWidth="1"/>
    <col min="13062" max="13062" width="6.21875" style="15" customWidth="1"/>
    <col min="13063" max="13312" width="8.88671875" style="15"/>
    <col min="13313" max="13313" width="6.33203125" style="15" customWidth="1"/>
    <col min="13314" max="13314" width="6.21875" style="15" customWidth="1"/>
    <col min="13315" max="13315" width="7.21875" style="15" customWidth="1"/>
    <col min="13316" max="13316" width="5.88671875" style="15" customWidth="1"/>
    <col min="13317" max="13317" width="6.33203125" style="15" customWidth="1"/>
    <col min="13318" max="13318" width="6.21875" style="15" customWidth="1"/>
    <col min="13319" max="13568" width="8.88671875" style="15"/>
    <col min="13569" max="13569" width="6.33203125" style="15" customWidth="1"/>
    <col min="13570" max="13570" width="6.21875" style="15" customWidth="1"/>
    <col min="13571" max="13571" width="7.21875" style="15" customWidth="1"/>
    <col min="13572" max="13572" width="5.88671875" style="15" customWidth="1"/>
    <col min="13573" max="13573" width="6.33203125" style="15" customWidth="1"/>
    <col min="13574" max="13574" width="6.21875" style="15" customWidth="1"/>
    <col min="13575" max="13824" width="8.88671875" style="15"/>
    <col min="13825" max="13825" width="6.33203125" style="15" customWidth="1"/>
    <col min="13826" max="13826" width="6.21875" style="15" customWidth="1"/>
    <col min="13827" max="13827" width="7.21875" style="15" customWidth="1"/>
    <col min="13828" max="13828" width="5.88671875" style="15" customWidth="1"/>
    <col min="13829" max="13829" width="6.33203125" style="15" customWidth="1"/>
    <col min="13830" max="13830" width="6.21875" style="15" customWidth="1"/>
    <col min="13831" max="14080" width="8.88671875" style="15"/>
    <col min="14081" max="14081" width="6.33203125" style="15" customWidth="1"/>
    <col min="14082" max="14082" width="6.21875" style="15" customWidth="1"/>
    <col min="14083" max="14083" width="7.21875" style="15" customWidth="1"/>
    <col min="14084" max="14084" width="5.88671875" style="15" customWidth="1"/>
    <col min="14085" max="14085" width="6.33203125" style="15" customWidth="1"/>
    <col min="14086" max="14086" width="6.21875" style="15" customWidth="1"/>
    <col min="14087" max="14336" width="8.88671875" style="15"/>
    <col min="14337" max="14337" width="6.33203125" style="15" customWidth="1"/>
    <col min="14338" max="14338" width="6.21875" style="15" customWidth="1"/>
    <col min="14339" max="14339" width="7.21875" style="15" customWidth="1"/>
    <col min="14340" max="14340" width="5.88671875" style="15" customWidth="1"/>
    <col min="14341" max="14341" width="6.33203125" style="15" customWidth="1"/>
    <col min="14342" max="14342" width="6.21875" style="15" customWidth="1"/>
    <col min="14343" max="14592" width="8.88671875" style="15"/>
    <col min="14593" max="14593" width="6.33203125" style="15" customWidth="1"/>
    <col min="14594" max="14594" width="6.21875" style="15" customWidth="1"/>
    <col min="14595" max="14595" width="7.21875" style="15" customWidth="1"/>
    <col min="14596" max="14596" width="5.88671875" style="15" customWidth="1"/>
    <col min="14597" max="14597" width="6.33203125" style="15" customWidth="1"/>
    <col min="14598" max="14598" width="6.21875" style="15" customWidth="1"/>
    <col min="14599" max="14848" width="8.88671875" style="15"/>
    <col min="14849" max="14849" width="6.33203125" style="15" customWidth="1"/>
    <col min="14850" max="14850" width="6.21875" style="15" customWidth="1"/>
    <col min="14851" max="14851" width="7.21875" style="15" customWidth="1"/>
    <col min="14852" max="14852" width="5.88671875" style="15" customWidth="1"/>
    <col min="14853" max="14853" width="6.33203125" style="15" customWidth="1"/>
    <col min="14854" max="14854" width="6.21875" style="15" customWidth="1"/>
    <col min="14855" max="15104" width="8.88671875" style="15"/>
    <col min="15105" max="15105" width="6.33203125" style="15" customWidth="1"/>
    <col min="15106" max="15106" width="6.21875" style="15" customWidth="1"/>
    <col min="15107" max="15107" width="7.21875" style="15" customWidth="1"/>
    <col min="15108" max="15108" width="5.88671875" style="15" customWidth="1"/>
    <col min="15109" max="15109" width="6.33203125" style="15" customWidth="1"/>
    <col min="15110" max="15110" width="6.21875" style="15" customWidth="1"/>
    <col min="15111" max="15360" width="8.88671875" style="15"/>
    <col min="15361" max="15361" width="6.33203125" style="15" customWidth="1"/>
    <col min="15362" max="15362" width="6.21875" style="15" customWidth="1"/>
    <col min="15363" max="15363" width="7.21875" style="15" customWidth="1"/>
    <col min="15364" max="15364" width="5.88671875" style="15" customWidth="1"/>
    <col min="15365" max="15365" width="6.33203125" style="15" customWidth="1"/>
    <col min="15366" max="15366" width="6.21875" style="15" customWidth="1"/>
    <col min="15367" max="15616" width="8.88671875" style="15"/>
    <col min="15617" max="15617" width="6.33203125" style="15" customWidth="1"/>
    <col min="15618" max="15618" width="6.21875" style="15" customWidth="1"/>
    <col min="15619" max="15619" width="7.21875" style="15" customWidth="1"/>
    <col min="15620" max="15620" width="5.88671875" style="15" customWidth="1"/>
    <col min="15621" max="15621" width="6.33203125" style="15" customWidth="1"/>
    <col min="15622" max="15622" width="6.21875" style="15" customWidth="1"/>
    <col min="15623" max="15872" width="8.88671875" style="15"/>
    <col min="15873" max="15873" width="6.33203125" style="15" customWidth="1"/>
    <col min="15874" max="15874" width="6.21875" style="15" customWidth="1"/>
    <col min="15875" max="15875" width="7.21875" style="15" customWidth="1"/>
    <col min="15876" max="15876" width="5.88671875" style="15" customWidth="1"/>
    <col min="15877" max="15877" width="6.33203125" style="15" customWidth="1"/>
    <col min="15878" max="15878" width="6.21875" style="15" customWidth="1"/>
    <col min="15879" max="16128" width="8.88671875" style="15"/>
    <col min="16129" max="16129" width="6.33203125" style="15" customWidth="1"/>
    <col min="16130" max="16130" width="6.21875" style="15" customWidth="1"/>
    <col min="16131" max="16131" width="7.21875" style="15" customWidth="1"/>
    <col min="16132" max="16132" width="5.88671875" style="15" customWidth="1"/>
    <col min="16133" max="16133" width="6.33203125" style="15" customWidth="1"/>
    <col min="16134" max="16134" width="6.21875" style="15" customWidth="1"/>
    <col min="16135" max="16384" width="8.88671875" style="15"/>
  </cols>
  <sheetData>
    <row r="1" spans="1:6" ht="30" customHeight="1" x14ac:dyDescent="0.2">
      <c r="A1" s="63" t="s">
        <v>41</v>
      </c>
      <c r="B1" s="63"/>
      <c r="C1" s="49"/>
      <c r="D1" s="49"/>
      <c r="E1" s="49"/>
      <c r="F1" s="49"/>
    </row>
    <row r="2" spans="1:6" ht="30" customHeight="1" x14ac:dyDescent="0.2">
      <c r="A2" s="48"/>
      <c r="B2" s="48"/>
      <c r="C2" s="49"/>
      <c r="D2" s="49"/>
      <c r="E2" s="49"/>
      <c r="F2" s="49"/>
    </row>
    <row r="3" spans="1:6" ht="25.5" x14ac:dyDescent="0.2">
      <c r="A3" s="43" t="s">
        <v>39</v>
      </c>
      <c r="B3" s="43" t="s">
        <v>40</v>
      </c>
    </row>
    <row r="4" spans="1:6" ht="15" x14ac:dyDescent="0.25">
      <c r="A4" s="44">
        <v>2.0833333333333315E-2</v>
      </c>
      <c r="B4" s="45">
        <v>0.87</v>
      </c>
      <c r="C4" s="46"/>
    </row>
    <row r="5" spans="1:6" ht="15" x14ac:dyDescent="0.25">
      <c r="A5" s="44">
        <v>4.166666666666663E-2</v>
      </c>
      <c r="B5" s="45">
        <v>0.62</v>
      </c>
      <c r="C5" s="46"/>
    </row>
    <row r="6" spans="1:6" ht="15" x14ac:dyDescent="0.25">
      <c r="A6" s="44">
        <v>6.25E-2</v>
      </c>
      <c r="B6" s="45">
        <v>0.53</v>
      </c>
      <c r="C6" s="46"/>
    </row>
    <row r="7" spans="1:6" ht="15" x14ac:dyDescent="0.25">
      <c r="A7" s="44">
        <v>8.3333333333332982E-2</v>
      </c>
      <c r="B7" s="45">
        <v>0.48</v>
      </c>
      <c r="C7" s="46"/>
    </row>
    <row r="8" spans="1:6" ht="15" x14ac:dyDescent="0.25">
      <c r="A8" s="44">
        <v>0.10416666666666602</v>
      </c>
      <c r="B8" s="45">
        <v>0.43</v>
      </c>
      <c r="C8" s="46"/>
    </row>
    <row r="9" spans="1:6" ht="15" x14ac:dyDescent="0.25">
      <c r="A9" s="44">
        <v>0.125</v>
      </c>
      <c r="B9" s="45">
        <v>0.41</v>
      </c>
      <c r="C9" s="46"/>
    </row>
    <row r="10" spans="1:6" ht="15" x14ac:dyDescent="0.25">
      <c r="A10" s="44">
        <v>0.14583333333333304</v>
      </c>
      <c r="B10" s="45">
        <v>0.39</v>
      </c>
      <c r="C10" s="46"/>
    </row>
    <row r="11" spans="1:6" ht="15" x14ac:dyDescent="0.25">
      <c r="A11" s="44">
        <v>0.16666666666666696</v>
      </c>
      <c r="B11" s="45">
        <v>0.36</v>
      </c>
      <c r="C11" s="46"/>
    </row>
    <row r="12" spans="1:6" ht="15" x14ac:dyDescent="0.25">
      <c r="A12" s="44">
        <v>0.1875</v>
      </c>
      <c r="B12" s="45">
        <v>0.33</v>
      </c>
      <c r="C12" s="46"/>
    </row>
    <row r="15" spans="1:6" x14ac:dyDescent="0.2">
      <c r="A15" s="47"/>
      <c r="B15" s="47"/>
    </row>
    <row r="16" spans="1:6" x14ac:dyDescent="0.2">
      <c r="A16" s="47"/>
      <c r="B16" s="47"/>
    </row>
  </sheetData>
  <mergeCells count="1">
    <mergeCell ref="A1:B1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="110" zoomScaleNormal="110" workbookViewId="0">
      <selection sqref="A1:B1"/>
    </sheetView>
  </sheetViews>
  <sheetFormatPr defaultRowHeight="15.75" x14ac:dyDescent="0.25"/>
  <cols>
    <col min="1" max="1" width="16.109375" style="1" customWidth="1"/>
    <col min="2" max="2" width="14.33203125" style="1" customWidth="1"/>
    <col min="3" max="16384" width="8.88671875" style="1"/>
  </cols>
  <sheetData>
    <row r="1" spans="1:2" x14ac:dyDescent="0.25">
      <c r="A1" s="64" t="s">
        <v>2</v>
      </c>
      <c r="B1" s="64"/>
    </row>
    <row r="2" spans="1:2" x14ac:dyDescent="0.25">
      <c r="A2" s="2" t="s">
        <v>1</v>
      </c>
      <c r="B2" s="2" t="s">
        <v>0</v>
      </c>
    </row>
    <row r="3" spans="1:2" x14ac:dyDescent="0.25">
      <c r="A3" s="3">
        <v>0.5</v>
      </c>
      <c r="B3" s="1">
        <v>0.5</v>
      </c>
    </row>
    <row r="4" spans="1:2" x14ac:dyDescent="0.25">
      <c r="A4" s="3">
        <v>1</v>
      </c>
      <c r="B4" s="1">
        <v>205</v>
      </c>
    </row>
    <row r="5" spans="1:2" x14ac:dyDescent="0.25">
      <c r="A5" s="3">
        <v>1.5</v>
      </c>
      <c r="B5" s="1">
        <v>250</v>
      </c>
    </row>
    <row r="6" spans="1:2" x14ac:dyDescent="0.25">
      <c r="A6" s="3">
        <v>2</v>
      </c>
      <c r="B6" s="1">
        <v>280</v>
      </c>
    </row>
    <row r="7" spans="1:2" x14ac:dyDescent="0.25">
      <c r="A7" s="3">
        <v>3</v>
      </c>
      <c r="B7" s="1">
        <v>340</v>
      </c>
    </row>
    <row r="8" spans="1:2" x14ac:dyDescent="0.25">
      <c r="A8" s="3">
        <v>4</v>
      </c>
      <c r="B8" s="1">
        <v>375</v>
      </c>
    </row>
    <row r="9" spans="1:2" x14ac:dyDescent="0.25">
      <c r="A9" s="3">
        <v>5</v>
      </c>
      <c r="B9" s="1">
        <v>400</v>
      </c>
    </row>
    <row r="10" spans="1:2" x14ac:dyDescent="0.25">
      <c r="A10" s="3">
        <v>6</v>
      </c>
      <c r="B10" s="1">
        <v>415</v>
      </c>
    </row>
    <row r="11" spans="1:2" x14ac:dyDescent="0.25">
      <c r="A11" s="3">
        <v>7</v>
      </c>
      <c r="B11" s="1">
        <v>425</v>
      </c>
    </row>
    <row r="12" spans="1:2" x14ac:dyDescent="0.25">
      <c r="A12" s="3">
        <v>8</v>
      </c>
      <c r="B12" s="1">
        <v>440</v>
      </c>
    </row>
    <row r="13" spans="1:2" x14ac:dyDescent="0.25">
      <c r="A13" s="3">
        <v>9</v>
      </c>
      <c r="B13" s="1">
        <v>445</v>
      </c>
    </row>
    <row r="14" spans="1:2" x14ac:dyDescent="0.25">
      <c r="A14" s="3">
        <v>10</v>
      </c>
      <c r="B14" s="1">
        <v>448</v>
      </c>
    </row>
    <row r="15" spans="1:2" x14ac:dyDescent="0.25">
      <c r="A15" s="3">
        <v>12</v>
      </c>
      <c r="B15" s="1">
        <v>450</v>
      </c>
    </row>
    <row r="16" spans="1:2" x14ac:dyDescent="0.25">
      <c r="A16" s="3">
        <v>14</v>
      </c>
      <c r="B16" s="1">
        <v>455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zoomScale="110" zoomScaleNormal="110" workbookViewId="0"/>
  </sheetViews>
  <sheetFormatPr defaultRowHeight="38.25" customHeight="1" x14ac:dyDescent="0.35"/>
  <cols>
    <col min="1" max="1" width="8.44140625" style="5" customWidth="1"/>
    <col min="2" max="5" width="12" style="5" customWidth="1"/>
    <col min="6" max="7" width="11.109375" style="5" customWidth="1"/>
    <col min="8" max="8" width="9.77734375" style="5" bestFit="1" customWidth="1"/>
    <col min="9" max="256" width="8.88671875" style="5"/>
    <col min="257" max="257" width="8.44140625" style="5" customWidth="1"/>
    <col min="258" max="261" width="12" style="5" customWidth="1"/>
    <col min="262" max="263" width="11.109375" style="5" customWidth="1"/>
    <col min="264" max="264" width="9.77734375" style="5" bestFit="1" customWidth="1"/>
    <col min="265" max="512" width="8.88671875" style="5"/>
    <col min="513" max="513" width="8.44140625" style="5" customWidth="1"/>
    <col min="514" max="517" width="12" style="5" customWidth="1"/>
    <col min="518" max="519" width="11.109375" style="5" customWidth="1"/>
    <col min="520" max="520" width="9.77734375" style="5" bestFit="1" customWidth="1"/>
    <col min="521" max="768" width="8.88671875" style="5"/>
    <col min="769" max="769" width="8.44140625" style="5" customWidth="1"/>
    <col min="770" max="773" width="12" style="5" customWidth="1"/>
    <col min="774" max="775" width="11.109375" style="5" customWidth="1"/>
    <col min="776" max="776" width="9.77734375" style="5" bestFit="1" customWidth="1"/>
    <col min="777" max="1024" width="8.88671875" style="5"/>
    <col min="1025" max="1025" width="8.44140625" style="5" customWidth="1"/>
    <col min="1026" max="1029" width="12" style="5" customWidth="1"/>
    <col min="1030" max="1031" width="11.109375" style="5" customWidth="1"/>
    <col min="1032" max="1032" width="9.77734375" style="5" bestFit="1" customWidth="1"/>
    <col min="1033" max="1280" width="8.88671875" style="5"/>
    <col min="1281" max="1281" width="8.44140625" style="5" customWidth="1"/>
    <col min="1282" max="1285" width="12" style="5" customWidth="1"/>
    <col min="1286" max="1287" width="11.109375" style="5" customWidth="1"/>
    <col min="1288" max="1288" width="9.77734375" style="5" bestFit="1" customWidth="1"/>
    <col min="1289" max="1536" width="8.88671875" style="5"/>
    <col min="1537" max="1537" width="8.44140625" style="5" customWidth="1"/>
    <col min="1538" max="1541" width="12" style="5" customWidth="1"/>
    <col min="1542" max="1543" width="11.109375" style="5" customWidth="1"/>
    <col min="1544" max="1544" width="9.77734375" style="5" bestFit="1" customWidth="1"/>
    <col min="1545" max="1792" width="8.88671875" style="5"/>
    <col min="1793" max="1793" width="8.44140625" style="5" customWidth="1"/>
    <col min="1794" max="1797" width="12" style="5" customWidth="1"/>
    <col min="1798" max="1799" width="11.109375" style="5" customWidth="1"/>
    <col min="1800" max="1800" width="9.77734375" style="5" bestFit="1" customWidth="1"/>
    <col min="1801" max="2048" width="8.88671875" style="5"/>
    <col min="2049" max="2049" width="8.44140625" style="5" customWidth="1"/>
    <col min="2050" max="2053" width="12" style="5" customWidth="1"/>
    <col min="2054" max="2055" width="11.109375" style="5" customWidth="1"/>
    <col min="2056" max="2056" width="9.77734375" style="5" bestFit="1" customWidth="1"/>
    <col min="2057" max="2304" width="8.88671875" style="5"/>
    <col min="2305" max="2305" width="8.44140625" style="5" customWidth="1"/>
    <col min="2306" max="2309" width="12" style="5" customWidth="1"/>
    <col min="2310" max="2311" width="11.109375" style="5" customWidth="1"/>
    <col min="2312" max="2312" width="9.77734375" style="5" bestFit="1" customWidth="1"/>
    <col min="2313" max="2560" width="8.88671875" style="5"/>
    <col min="2561" max="2561" width="8.44140625" style="5" customWidth="1"/>
    <col min="2562" max="2565" width="12" style="5" customWidth="1"/>
    <col min="2566" max="2567" width="11.109375" style="5" customWidth="1"/>
    <col min="2568" max="2568" width="9.77734375" style="5" bestFit="1" customWidth="1"/>
    <col min="2569" max="2816" width="8.88671875" style="5"/>
    <col min="2817" max="2817" width="8.44140625" style="5" customWidth="1"/>
    <col min="2818" max="2821" width="12" style="5" customWidth="1"/>
    <col min="2822" max="2823" width="11.109375" style="5" customWidth="1"/>
    <col min="2824" max="2824" width="9.77734375" style="5" bestFit="1" customWidth="1"/>
    <col min="2825" max="3072" width="8.88671875" style="5"/>
    <col min="3073" max="3073" width="8.44140625" style="5" customWidth="1"/>
    <col min="3074" max="3077" width="12" style="5" customWidth="1"/>
    <col min="3078" max="3079" width="11.109375" style="5" customWidth="1"/>
    <col min="3080" max="3080" width="9.77734375" style="5" bestFit="1" customWidth="1"/>
    <col min="3081" max="3328" width="8.88671875" style="5"/>
    <col min="3329" max="3329" width="8.44140625" style="5" customWidth="1"/>
    <col min="3330" max="3333" width="12" style="5" customWidth="1"/>
    <col min="3334" max="3335" width="11.109375" style="5" customWidth="1"/>
    <col min="3336" max="3336" width="9.77734375" style="5" bestFit="1" customWidth="1"/>
    <col min="3337" max="3584" width="8.88671875" style="5"/>
    <col min="3585" max="3585" width="8.44140625" style="5" customWidth="1"/>
    <col min="3586" max="3589" width="12" style="5" customWidth="1"/>
    <col min="3590" max="3591" width="11.109375" style="5" customWidth="1"/>
    <col min="3592" max="3592" width="9.77734375" style="5" bestFit="1" customWidth="1"/>
    <col min="3593" max="3840" width="8.88671875" style="5"/>
    <col min="3841" max="3841" width="8.44140625" style="5" customWidth="1"/>
    <col min="3842" max="3845" width="12" style="5" customWidth="1"/>
    <col min="3846" max="3847" width="11.109375" style="5" customWidth="1"/>
    <col min="3848" max="3848" width="9.77734375" style="5" bestFit="1" customWidth="1"/>
    <col min="3849" max="4096" width="8.88671875" style="5"/>
    <col min="4097" max="4097" width="8.44140625" style="5" customWidth="1"/>
    <col min="4098" max="4101" width="12" style="5" customWidth="1"/>
    <col min="4102" max="4103" width="11.109375" style="5" customWidth="1"/>
    <col min="4104" max="4104" width="9.77734375" style="5" bestFit="1" customWidth="1"/>
    <col min="4105" max="4352" width="8.88671875" style="5"/>
    <col min="4353" max="4353" width="8.44140625" style="5" customWidth="1"/>
    <col min="4354" max="4357" width="12" style="5" customWidth="1"/>
    <col min="4358" max="4359" width="11.109375" style="5" customWidth="1"/>
    <col min="4360" max="4360" width="9.77734375" style="5" bestFit="1" customWidth="1"/>
    <col min="4361" max="4608" width="8.88671875" style="5"/>
    <col min="4609" max="4609" width="8.44140625" style="5" customWidth="1"/>
    <col min="4610" max="4613" width="12" style="5" customWidth="1"/>
    <col min="4614" max="4615" width="11.109375" style="5" customWidth="1"/>
    <col min="4616" max="4616" width="9.77734375" style="5" bestFit="1" customWidth="1"/>
    <col min="4617" max="4864" width="8.88671875" style="5"/>
    <col min="4865" max="4865" width="8.44140625" style="5" customWidth="1"/>
    <col min="4866" max="4869" width="12" style="5" customWidth="1"/>
    <col min="4870" max="4871" width="11.109375" style="5" customWidth="1"/>
    <col min="4872" max="4872" width="9.77734375" style="5" bestFit="1" customWidth="1"/>
    <col min="4873" max="5120" width="8.88671875" style="5"/>
    <col min="5121" max="5121" width="8.44140625" style="5" customWidth="1"/>
    <col min="5122" max="5125" width="12" style="5" customWidth="1"/>
    <col min="5126" max="5127" width="11.109375" style="5" customWidth="1"/>
    <col min="5128" max="5128" width="9.77734375" style="5" bestFit="1" customWidth="1"/>
    <col min="5129" max="5376" width="8.88671875" style="5"/>
    <col min="5377" max="5377" width="8.44140625" style="5" customWidth="1"/>
    <col min="5378" max="5381" width="12" style="5" customWidth="1"/>
    <col min="5382" max="5383" width="11.109375" style="5" customWidth="1"/>
    <col min="5384" max="5384" width="9.77734375" style="5" bestFit="1" customWidth="1"/>
    <col min="5385" max="5632" width="8.88671875" style="5"/>
    <col min="5633" max="5633" width="8.44140625" style="5" customWidth="1"/>
    <col min="5634" max="5637" width="12" style="5" customWidth="1"/>
    <col min="5638" max="5639" width="11.109375" style="5" customWidth="1"/>
    <col min="5640" max="5640" width="9.77734375" style="5" bestFit="1" customWidth="1"/>
    <col min="5641" max="5888" width="8.88671875" style="5"/>
    <col min="5889" max="5889" width="8.44140625" style="5" customWidth="1"/>
    <col min="5890" max="5893" width="12" style="5" customWidth="1"/>
    <col min="5894" max="5895" width="11.109375" style="5" customWidth="1"/>
    <col min="5896" max="5896" width="9.77734375" style="5" bestFit="1" customWidth="1"/>
    <col min="5897" max="6144" width="8.88671875" style="5"/>
    <col min="6145" max="6145" width="8.44140625" style="5" customWidth="1"/>
    <col min="6146" max="6149" width="12" style="5" customWidth="1"/>
    <col min="6150" max="6151" width="11.109375" style="5" customWidth="1"/>
    <col min="6152" max="6152" width="9.77734375" style="5" bestFit="1" customWidth="1"/>
    <col min="6153" max="6400" width="8.88671875" style="5"/>
    <col min="6401" max="6401" width="8.44140625" style="5" customWidth="1"/>
    <col min="6402" max="6405" width="12" style="5" customWidth="1"/>
    <col min="6406" max="6407" width="11.109375" style="5" customWidth="1"/>
    <col min="6408" max="6408" width="9.77734375" style="5" bestFit="1" customWidth="1"/>
    <col min="6409" max="6656" width="8.88671875" style="5"/>
    <col min="6657" max="6657" width="8.44140625" style="5" customWidth="1"/>
    <col min="6658" max="6661" width="12" style="5" customWidth="1"/>
    <col min="6662" max="6663" width="11.109375" style="5" customWidth="1"/>
    <col min="6664" max="6664" width="9.77734375" style="5" bestFit="1" customWidth="1"/>
    <col min="6665" max="6912" width="8.88671875" style="5"/>
    <col min="6913" max="6913" width="8.44140625" style="5" customWidth="1"/>
    <col min="6914" max="6917" width="12" style="5" customWidth="1"/>
    <col min="6918" max="6919" width="11.109375" style="5" customWidth="1"/>
    <col min="6920" max="6920" width="9.77734375" style="5" bestFit="1" customWidth="1"/>
    <col min="6921" max="7168" width="8.88671875" style="5"/>
    <col min="7169" max="7169" width="8.44140625" style="5" customWidth="1"/>
    <col min="7170" max="7173" width="12" style="5" customWidth="1"/>
    <col min="7174" max="7175" width="11.109375" style="5" customWidth="1"/>
    <col min="7176" max="7176" width="9.77734375" style="5" bestFit="1" customWidth="1"/>
    <col min="7177" max="7424" width="8.88671875" style="5"/>
    <col min="7425" max="7425" width="8.44140625" style="5" customWidth="1"/>
    <col min="7426" max="7429" width="12" style="5" customWidth="1"/>
    <col min="7430" max="7431" width="11.109375" style="5" customWidth="1"/>
    <col min="7432" max="7432" width="9.77734375" style="5" bestFit="1" customWidth="1"/>
    <col min="7433" max="7680" width="8.88671875" style="5"/>
    <col min="7681" max="7681" width="8.44140625" style="5" customWidth="1"/>
    <col min="7682" max="7685" width="12" style="5" customWidth="1"/>
    <col min="7686" max="7687" width="11.109375" style="5" customWidth="1"/>
    <col min="7688" max="7688" width="9.77734375" style="5" bestFit="1" customWidth="1"/>
    <col min="7689" max="7936" width="8.88671875" style="5"/>
    <col min="7937" max="7937" width="8.44140625" style="5" customWidth="1"/>
    <col min="7938" max="7941" width="12" style="5" customWidth="1"/>
    <col min="7942" max="7943" width="11.109375" style="5" customWidth="1"/>
    <col min="7944" max="7944" width="9.77734375" style="5" bestFit="1" customWidth="1"/>
    <col min="7945" max="8192" width="8.88671875" style="5"/>
    <col min="8193" max="8193" width="8.44140625" style="5" customWidth="1"/>
    <col min="8194" max="8197" width="12" style="5" customWidth="1"/>
    <col min="8198" max="8199" width="11.109375" style="5" customWidth="1"/>
    <col min="8200" max="8200" width="9.77734375" style="5" bestFit="1" customWidth="1"/>
    <col min="8201" max="8448" width="8.88671875" style="5"/>
    <col min="8449" max="8449" width="8.44140625" style="5" customWidth="1"/>
    <col min="8450" max="8453" width="12" style="5" customWidth="1"/>
    <col min="8454" max="8455" width="11.109375" style="5" customWidth="1"/>
    <col min="8456" max="8456" width="9.77734375" style="5" bestFit="1" customWidth="1"/>
    <col min="8457" max="8704" width="8.88671875" style="5"/>
    <col min="8705" max="8705" width="8.44140625" style="5" customWidth="1"/>
    <col min="8706" max="8709" width="12" style="5" customWidth="1"/>
    <col min="8710" max="8711" width="11.109375" style="5" customWidth="1"/>
    <col min="8712" max="8712" width="9.77734375" style="5" bestFit="1" customWidth="1"/>
    <col min="8713" max="8960" width="8.88671875" style="5"/>
    <col min="8961" max="8961" width="8.44140625" style="5" customWidth="1"/>
    <col min="8962" max="8965" width="12" style="5" customWidth="1"/>
    <col min="8966" max="8967" width="11.109375" style="5" customWidth="1"/>
    <col min="8968" max="8968" width="9.77734375" style="5" bestFit="1" customWidth="1"/>
    <col min="8969" max="9216" width="8.88671875" style="5"/>
    <col min="9217" max="9217" width="8.44140625" style="5" customWidth="1"/>
    <col min="9218" max="9221" width="12" style="5" customWidth="1"/>
    <col min="9222" max="9223" width="11.109375" style="5" customWidth="1"/>
    <col min="9224" max="9224" width="9.77734375" style="5" bestFit="1" customWidth="1"/>
    <col min="9225" max="9472" width="8.88671875" style="5"/>
    <col min="9473" max="9473" width="8.44140625" style="5" customWidth="1"/>
    <col min="9474" max="9477" width="12" style="5" customWidth="1"/>
    <col min="9478" max="9479" width="11.109375" style="5" customWidth="1"/>
    <col min="9480" max="9480" width="9.77734375" style="5" bestFit="1" customWidth="1"/>
    <col min="9481" max="9728" width="8.88671875" style="5"/>
    <col min="9729" max="9729" width="8.44140625" style="5" customWidth="1"/>
    <col min="9730" max="9733" width="12" style="5" customWidth="1"/>
    <col min="9734" max="9735" width="11.109375" style="5" customWidth="1"/>
    <col min="9736" max="9736" width="9.77734375" style="5" bestFit="1" customWidth="1"/>
    <col min="9737" max="9984" width="8.88671875" style="5"/>
    <col min="9985" max="9985" width="8.44140625" style="5" customWidth="1"/>
    <col min="9986" max="9989" width="12" style="5" customWidth="1"/>
    <col min="9990" max="9991" width="11.109375" style="5" customWidth="1"/>
    <col min="9992" max="9992" width="9.77734375" style="5" bestFit="1" customWidth="1"/>
    <col min="9993" max="10240" width="8.88671875" style="5"/>
    <col min="10241" max="10241" width="8.44140625" style="5" customWidth="1"/>
    <col min="10242" max="10245" width="12" style="5" customWidth="1"/>
    <col min="10246" max="10247" width="11.109375" style="5" customWidth="1"/>
    <col min="10248" max="10248" width="9.77734375" style="5" bestFit="1" customWidth="1"/>
    <col min="10249" max="10496" width="8.88671875" style="5"/>
    <col min="10497" max="10497" width="8.44140625" style="5" customWidth="1"/>
    <col min="10498" max="10501" width="12" style="5" customWidth="1"/>
    <col min="10502" max="10503" width="11.109375" style="5" customWidth="1"/>
    <col min="10504" max="10504" width="9.77734375" style="5" bestFit="1" customWidth="1"/>
    <col min="10505" max="10752" width="8.88671875" style="5"/>
    <col min="10753" max="10753" width="8.44140625" style="5" customWidth="1"/>
    <col min="10754" max="10757" width="12" style="5" customWidth="1"/>
    <col min="10758" max="10759" width="11.109375" style="5" customWidth="1"/>
    <col min="10760" max="10760" width="9.77734375" style="5" bestFit="1" customWidth="1"/>
    <col min="10761" max="11008" width="8.88671875" style="5"/>
    <col min="11009" max="11009" width="8.44140625" style="5" customWidth="1"/>
    <col min="11010" max="11013" width="12" style="5" customWidth="1"/>
    <col min="11014" max="11015" width="11.109375" style="5" customWidth="1"/>
    <col min="11016" max="11016" width="9.77734375" style="5" bestFit="1" customWidth="1"/>
    <col min="11017" max="11264" width="8.88671875" style="5"/>
    <col min="11265" max="11265" width="8.44140625" style="5" customWidth="1"/>
    <col min="11266" max="11269" width="12" style="5" customWidth="1"/>
    <col min="11270" max="11271" width="11.109375" style="5" customWidth="1"/>
    <col min="11272" max="11272" width="9.77734375" style="5" bestFit="1" customWidth="1"/>
    <col min="11273" max="11520" width="8.88671875" style="5"/>
    <col min="11521" max="11521" width="8.44140625" style="5" customWidth="1"/>
    <col min="11522" max="11525" width="12" style="5" customWidth="1"/>
    <col min="11526" max="11527" width="11.109375" style="5" customWidth="1"/>
    <col min="11528" max="11528" width="9.77734375" style="5" bestFit="1" customWidth="1"/>
    <col min="11529" max="11776" width="8.88671875" style="5"/>
    <col min="11777" max="11777" width="8.44140625" style="5" customWidth="1"/>
    <col min="11778" max="11781" width="12" style="5" customWidth="1"/>
    <col min="11782" max="11783" width="11.109375" style="5" customWidth="1"/>
    <col min="11784" max="11784" width="9.77734375" style="5" bestFit="1" customWidth="1"/>
    <col min="11785" max="12032" width="8.88671875" style="5"/>
    <col min="12033" max="12033" width="8.44140625" style="5" customWidth="1"/>
    <col min="12034" max="12037" width="12" style="5" customWidth="1"/>
    <col min="12038" max="12039" width="11.109375" style="5" customWidth="1"/>
    <col min="12040" max="12040" width="9.77734375" style="5" bestFit="1" customWidth="1"/>
    <col min="12041" max="12288" width="8.88671875" style="5"/>
    <col min="12289" max="12289" width="8.44140625" style="5" customWidth="1"/>
    <col min="12290" max="12293" width="12" style="5" customWidth="1"/>
    <col min="12294" max="12295" width="11.109375" style="5" customWidth="1"/>
    <col min="12296" max="12296" width="9.77734375" style="5" bestFit="1" customWidth="1"/>
    <col min="12297" max="12544" width="8.88671875" style="5"/>
    <col min="12545" max="12545" width="8.44140625" style="5" customWidth="1"/>
    <col min="12546" max="12549" width="12" style="5" customWidth="1"/>
    <col min="12550" max="12551" width="11.109375" style="5" customWidth="1"/>
    <col min="12552" max="12552" width="9.77734375" style="5" bestFit="1" customWidth="1"/>
    <col min="12553" max="12800" width="8.88671875" style="5"/>
    <col min="12801" max="12801" width="8.44140625" style="5" customWidth="1"/>
    <col min="12802" max="12805" width="12" style="5" customWidth="1"/>
    <col min="12806" max="12807" width="11.109375" style="5" customWidth="1"/>
    <col min="12808" max="12808" width="9.77734375" style="5" bestFit="1" customWidth="1"/>
    <col min="12809" max="13056" width="8.88671875" style="5"/>
    <col min="13057" max="13057" width="8.44140625" style="5" customWidth="1"/>
    <col min="13058" max="13061" width="12" style="5" customWidth="1"/>
    <col min="13062" max="13063" width="11.109375" style="5" customWidth="1"/>
    <col min="13064" max="13064" width="9.77734375" style="5" bestFit="1" customWidth="1"/>
    <col min="13065" max="13312" width="8.88671875" style="5"/>
    <col min="13313" max="13313" width="8.44140625" style="5" customWidth="1"/>
    <col min="13314" max="13317" width="12" style="5" customWidth="1"/>
    <col min="13318" max="13319" width="11.109375" style="5" customWidth="1"/>
    <col min="13320" max="13320" width="9.77734375" style="5" bestFit="1" customWidth="1"/>
    <col min="13321" max="13568" width="8.88671875" style="5"/>
    <col min="13569" max="13569" width="8.44140625" style="5" customWidth="1"/>
    <col min="13570" max="13573" width="12" style="5" customWidth="1"/>
    <col min="13574" max="13575" width="11.109375" style="5" customWidth="1"/>
    <col min="13576" max="13576" width="9.77734375" style="5" bestFit="1" customWidth="1"/>
    <col min="13577" max="13824" width="8.88671875" style="5"/>
    <col min="13825" max="13825" width="8.44140625" style="5" customWidth="1"/>
    <col min="13826" max="13829" width="12" style="5" customWidth="1"/>
    <col min="13830" max="13831" width="11.109375" style="5" customWidth="1"/>
    <col min="13832" max="13832" width="9.77734375" style="5" bestFit="1" customWidth="1"/>
    <col min="13833" max="14080" width="8.88671875" style="5"/>
    <col min="14081" max="14081" width="8.44140625" style="5" customWidth="1"/>
    <col min="14082" max="14085" width="12" style="5" customWidth="1"/>
    <col min="14086" max="14087" width="11.109375" style="5" customWidth="1"/>
    <col min="14088" max="14088" width="9.77734375" style="5" bestFit="1" customWidth="1"/>
    <col min="14089" max="14336" width="8.88671875" style="5"/>
    <col min="14337" max="14337" width="8.44140625" style="5" customWidth="1"/>
    <col min="14338" max="14341" width="12" style="5" customWidth="1"/>
    <col min="14342" max="14343" width="11.109375" style="5" customWidth="1"/>
    <col min="14344" max="14344" width="9.77734375" style="5" bestFit="1" customWidth="1"/>
    <col min="14345" max="14592" width="8.88671875" style="5"/>
    <col min="14593" max="14593" width="8.44140625" style="5" customWidth="1"/>
    <col min="14594" max="14597" width="12" style="5" customWidth="1"/>
    <col min="14598" max="14599" width="11.109375" style="5" customWidth="1"/>
    <col min="14600" max="14600" width="9.77734375" style="5" bestFit="1" customWidth="1"/>
    <col min="14601" max="14848" width="8.88671875" style="5"/>
    <col min="14849" max="14849" width="8.44140625" style="5" customWidth="1"/>
    <col min="14850" max="14853" width="12" style="5" customWidth="1"/>
    <col min="14854" max="14855" width="11.109375" style="5" customWidth="1"/>
    <col min="14856" max="14856" width="9.77734375" style="5" bestFit="1" customWidth="1"/>
    <col min="14857" max="15104" width="8.88671875" style="5"/>
    <col min="15105" max="15105" width="8.44140625" style="5" customWidth="1"/>
    <col min="15106" max="15109" width="12" style="5" customWidth="1"/>
    <col min="15110" max="15111" width="11.109375" style="5" customWidth="1"/>
    <col min="15112" max="15112" width="9.77734375" style="5" bestFit="1" customWidth="1"/>
    <col min="15113" max="15360" width="8.88671875" style="5"/>
    <col min="15361" max="15361" width="8.44140625" style="5" customWidth="1"/>
    <col min="15362" max="15365" width="12" style="5" customWidth="1"/>
    <col min="15366" max="15367" width="11.109375" style="5" customWidth="1"/>
    <col min="15368" max="15368" width="9.77734375" style="5" bestFit="1" customWidth="1"/>
    <col min="15369" max="15616" width="8.88671875" style="5"/>
    <col min="15617" max="15617" width="8.44140625" style="5" customWidth="1"/>
    <col min="15618" max="15621" width="12" style="5" customWidth="1"/>
    <col min="15622" max="15623" width="11.109375" style="5" customWidth="1"/>
    <col min="15624" max="15624" width="9.77734375" style="5" bestFit="1" customWidth="1"/>
    <col min="15625" max="15872" width="8.88671875" style="5"/>
    <col min="15873" max="15873" width="8.44140625" style="5" customWidth="1"/>
    <col min="15874" max="15877" width="12" style="5" customWidth="1"/>
    <col min="15878" max="15879" width="11.109375" style="5" customWidth="1"/>
    <col min="15880" max="15880" width="9.77734375" style="5" bestFit="1" customWidth="1"/>
    <col min="15881" max="16128" width="8.88671875" style="5"/>
    <col min="16129" max="16129" width="8.44140625" style="5" customWidth="1"/>
    <col min="16130" max="16133" width="12" style="5" customWidth="1"/>
    <col min="16134" max="16135" width="11.109375" style="5" customWidth="1"/>
    <col min="16136" max="16136" width="9.77734375" style="5" bestFit="1" customWidth="1"/>
    <col min="16137" max="16384" width="8.88671875" style="5"/>
  </cols>
  <sheetData>
    <row r="2" spans="2:6" ht="38.25" customHeight="1" x14ac:dyDescent="0.45">
      <c r="B2" s="65" t="s">
        <v>11</v>
      </c>
      <c r="C2" s="65"/>
      <c r="D2" s="5" t="s">
        <v>12</v>
      </c>
    </row>
    <row r="3" spans="2:6" ht="38.25" customHeight="1" x14ac:dyDescent="0.45">
      <c r="B3" s="65" t="s">
        <v>13</v>
      </c>
      <c r="C3" s="65"/>
      <c r="D3" s="5" t="s">
        <v>14</v>
      </c>
    </row>
    <row r="4" spans="2:6" ht="38.25" customHeight="1" x14ac:dyDescent="0.35">
      <c r="B4" s="6" t="s">
        <v>15</v>
      </c>
      <c r="C4" s="7"/>
      <c r="D4" s="6"/>
    </row>
    <row r="6" spans="2:6" ht="38.25" customHeight="1" x14ac:dyDescent="0.45">
      <c r="C6" s="66" t="s">
        <v>16</v>
      </c>
      <c r="D6" s="66"/>
      <c r="E6" s="5" t="s">
        <v>17</v>
      </c>
    </row>
    <row r="8" spans="2:6" ht="38.25" customHeight="1" x14ac:dyDescent="0.45">
      <c r="D8" s="8" t="s">
        <v>18</v>
      </c>
      <c r="E8" s="9"/>
    </row>
    <row r="9" spans="2:6" ht="38.25" customHeight="1" x14ac:dyDescent="0.45">
      <c r="D9" s="8" t="s">
        <v>19</v>
      </c>
      <c r="E9" s="9"/>
      <c r="F9" s="5" t="s">
        <v>20</v>
      </c>
    </row>
  </sheetData>
  <mergeCells count="3">
    <mergeCell ref="B2:C2"/>
    <mergeCell ref="B3:C3"/>
    <mergeCell ref="C6:D6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110" zoomScaleNormal="110" workbookViewId="0"/>
  </sheetViews>
  <sheetFormatPr defaultRowHeight="12.75" x14ac:dyDescent="0.2"/>
  <cols>
    <col min="1" max="1" width="3" style="15" customWidth="1"/>
    <col min="2" max="2" width="4.88671875" style="15" customWidth="1"/>
    <col min="3" max="3" width="9.21875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3" style="15" customWidth="1"/>
    <col min="258" max="258" width="4.88671875" style="15" customWidth="1"/>
    <col min="259" max="259" width="9.218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218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218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218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218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218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218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218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218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218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218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218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218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218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218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218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218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218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218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218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218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218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218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218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218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218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218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218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218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218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218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218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218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218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218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218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218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218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218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218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218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218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218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218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218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218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218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218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218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218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218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218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218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218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218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218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218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218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218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218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218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218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218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 x14ac:dyDescent="0.35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4.25" customHeight="1" x14ac:dyDescent="0.2"/>
    <row r="3" spans="1:5" ht="14.25" customHeight="1" x14ac:dyDescent="0.2"/>
    <row r="4" spans="1:5" ht="14.25" customHeight="1" thickBot="1" x14ac:dyDescent="0.25"/>
    <row r="5" spans="1:5" ht="15.75" customHeight="1" x14ac:dyDescent="0.35">
      <c r="A5" s="16" t="s">
        <v>23</v>
      </c>
      <c r="B5" s="17" t="s">
        <v>24</v>
      </c>
      <c r="C5" s="18" t="s">
        <v>25</v>
      </c>
      <c r="D5" s="18"/>
      <c r="E5" s="18"/>
    </row>
    <row r="6" spans="1:5" x14ac:dyDescent="0.2">
      <c r="A6" s="19">
        <v>1</v>
      </c>
      <c r="B6" s="20">
        <f t="shared" ref="B6:B20" si="0">$B$1*LN(A6)+$D$1</f>
        <v>2</v>
      </c>
      <c r="C6" s="21">
        <f t="shared" ref="C6:C20" si="1">LN(A6)</f>
        <v>0</v>
      </c>
      <c r="D6" s="22"/>
      <c r="E6" s="22"/>
    </row>
    <row r="7" spans="1:5" x14ac:dyDescent="0.2">
      <c r="A7" s="19">
        <v>2</v>
      </c>
      <c r="B7" s="20">
        <f t="shared" si="0"/>
        <v>2.3465735902799727</v>
      </c>
      <c r="C7" s="21">
        <f t="shared" si="1"/>
        <v>0.69314718055994529</v>
      </c>
      <c r="D7" s="22"/>
      <c r="E7" s="22"/>
    </row>
    <row r="8" spans="1:5" x14ac:dyDescent="0.2">
      <c r="A8" s="19">
        <v>3</v>
      </c>
      <c r="B8" s="20">
        <f t="shared" si="0"/>
        <v>2.549306144334055</v>
      </c>
      <c r="C8" s="21">
        <f t="shared" si="1"/>
        <v>1.0986122886681098</v>
      </c>
      <c r="D8" s="22"/>
      <c r="E8" s="22"/>
    </row>
    <row r="9" spans="1:5" x14ac:dyDescent="0.2">
      <c r="A9" s="19">
        <v>4</v>
      </c>
      <c r="B9" s="20">
        <f t="shared" si="0"/>
        <v>2.6931471805599454</v>
      </c>
      <c r="C9" s="21">
        <f t="shared" si="1"/>
        <v>1.3862943611198906</v>
      </c>
      <c r="D9" s="22"/>
      <c r="E9" s="22"/>
    </row>
    <row r="10" spans="1:5" x14ac:dyDescent="0.2">
      <c r="A10" s="19">
        <v>5</v>
      </c>
      <c r="B10" s="20">
        <f t="shared" si="0"/>
        <v>2.8047189562170503</v>
      </c>
      <c r="C10" s="21">
        <f t="shared" si="1"/>
        <v>1.6094379124341003</v>
      </c>
      <c r="D10" s="22"/>
      <c r="E10" s="22"/>
    </row>
    <row r="11" spans="1:5" x14ac:dyDescent="0.2">
      <c r="A11" s="19">
        <v>6</v>
      </c>
      <c r="B11" s="20">
        <f t="shared" si="0"/>
        <v>2.8958797346140273</v>
      </c>
      <c r="C11" s="21">
        <f t="shared" si="1"/>
        <v>1.791759469228055</v>
      </c>
      <c r="D11" s="22"/>
      <c r="E11" s="22"/>
    </row>
    <row r="12" spans="1:5" x14ac:dyDescent="0.2">
      <c r="A12" s="19">
        <v>7</v>
      </c>
      <c r="B12" s="20">
        <f t="shared" si="0"/>
        <v>2.9729550745276567</v>
      </c>
      <c r="C12" s="21">
        <f t="shared" si="1"/>
        <v>1.9459101490553132</v>
      </c>
      <c r="D12" s="22"/>
      <c r="E12" s="22"/>
    </row>
    <row r="13" spans="1:5" x14ac:dyDescent="0.2">
      <c r="A13" s="19">
        <v>8</v>
      </c>
      <c r="B13" s="20">
        <f t="shared" si="0"/>
        <v>3.0397207708399181</v>
      </c>
      <c r="C13" s="21">
        <f t="shared" si="1"/>
        <v>2.0794415416798357</v>
      </c>
      <c r="D13" s="22"/>
      <c r="E13" s="22"/>
    </row>
    <row r="14" spans="1:5" x14ac:dyDescent="0.2">
      <c r="A14" s="19">
        <v>9</v>
      </c>
      <c r="B14" s="20">
        <f t="shared" si="0"/>
        <v>3.09861228866811</v>
      </c>
      <c r="C14" s="21">
        <f t="shared" si="1"/>
        <v>2.1972245773362196</v>
      </c>
      <c r="D14" s="22"/>
      <c r="E14" s="22"/>
    </row>
    <row r="15" spans="1:5" x14ac:dyDescent="0.2">
      <c r="A15" s="19">
        <v>10</v>
      </c>
      <c r="B15" s="20">
        <f t="shared" si="0"/>
        <v>3.151292546497023</v>
      </c>
      <c r="C15" s="21">
        <f t="shared" si="1"/>
        <v>2.3025850929940459</v>
      </c>
      <c r="D15" s="22"/>
      <c r="E15" s="22"/>
    </row>
    <row r="16" spans="1:5" x14ac:dyDescent="0.2">
      <c r="A16" s="19">
        <v>11</v>
      </c>
      <c r="B16" s="20">
        <f t="shared" si="0"/>
        <v>3.1989476363991853</v>
      </c>
      <c r="C16" s="21">
        <f t="shared" si="1"/>
        <v>2.3978952727983707</v>
      </c>
      <c r="D16" s="22"/>
      <c r="E16" s="22"/>
    </row>
    <row r="17" spans="1:5" x14ac:dyDescent="0.2">
      <c r="A17" s="19">
        <v>12</v>
      </c>
      <c r="B17" s="20">
        <f t="shared" si="0"/>
        <v>3.242453324894</v>
      </c>
      <c r="C17" s="21">
        <f t="shared" si="1"/>
        <v>2.4849066497880004</v>
      </c>
      <c r="D17" s="22"/>
      <c r="E17" s="22"/>
    </row>
    <row r="18" spans="1:5" x14ac:dyDescent="0.2">
      <c r="A18" s="19">
        <v>13</v>
      </c>
      <c r="B18" s="20">
        <f t="shared" si="0"/>
        <v>3.2824746787307681</v>
      </c>
      <c r="C18" s="21">
        <f t="shared" si="1"/>
        <v>2.5649493574615367</v>
      </c>
      <c r="D18" s="22"/>
      <c r="E18" s="22"/>
    </row>
    <row r="19" spans="1:5" x14ac:dyDescent="0.2">
      <c r="A19" s="19">
        <v>14</v>
      </c>
      <c r="B19" s="20">
        <f t="shared" si="0"/>
        <v>3.3195286648076294</v>
      </c>
      <c r="C19" s="21">
        <f t="shared" si="1"/>
        <v>2.6390573296152584</v>
      </c>
      <c r="D19" s="22"/>
      <c r="E19" s="22"/>
    </row>
    <row r="20" spans="1:5" ht="13.5" thickBot="1" x14ac:dyDescent="0.25">
      <c r="A20" s="23">
        <v>15</v>
      </c>
      <c r="B20" s="24">
        <f t="shared" si="0"/>
        <v>3.3540251005511053</v>
      </c>
      <c r="C20" s="21">
        <f t="shared" si="1"/>
        <v>2.7080502011022101</v>
      </c>
      <c r="D20" s="22"/>
      <c r="E20" s="2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110" zoomScaleNormal="110" workbookViewId="0"/>
  </sheetViews>
  <sheetFormatPr defaultRowHeight="12.75" x14ac:dyDescent="0.2"/>
  <cols>
    <col min="1" max="1" width="8" style="15" bestFit="1" customWidth="1"/>
    <col min="2" max="2" width="7.33203125" style="15" customWidth="1"/>
    <col min="3" max="3" width="10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8" style="15" bestFit="1" customWidth="1"/>
    <col min="258" max="258" width="7.33203125" style="15" customWidth="1"/>
    <col min="259" max="259" width="10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8" style="15" bestFit="1" customWidth="1"/>
    <col min="514" max="514" width="7.33203125" style="15" customWidth="1"/>
    <col min="515" max="515" width="10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8" style="15" bestFit="1" customWidth="1"/>
    <col min="770" max="770" width="7.33203125" style="15" customWidth="1"/>
    <col min="771" max="771" width="10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8" style="15" bestFit="1" customWidth="1"/>
    <col min="1026" max="1026" width="7.33203125" style="15" customWidth="1"/>
    <col min="1027" max="1027" width="10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8" style="15" bestFit="1" customWidth="1"/>
    <col min="1282" max="1282" width="7.33203125" style="15" customWidth="1"/>
    <col min="1283" max="1283" width="10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8" style="15" bestFit="1" customWidth="1"/>
    <col min="1538" max="1538" width="7.33203125" style="15" customWidth="1"/>
    <col min="1539" max="1539" width="10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8" style="15" bestFit="1" customWidth="1"/>
    <col min="1794" max="1794" width="7.33203125" style="15" customWidth="1"/>
    <col min="1795" max="1795" width="10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8" style="15" bestFit="1" customWidth="1"/>
    <col min="2050" max="2050" width="7.33203125" style="15" customWidth="1"/>
    <col min="2051" max="2051" width="10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8" style="15" bestFit="1" customWidth="1"/>
    <col min="2306" max="2306" width="7.33203125" style="15" customWidth="1"/>
    <col min="2307" max="2307" width="10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8" style="15" bestFit="1" customWidth="1"/>
    <col min="2562" max="2562" width="7.33203125" style="15" customWidth="1"/>
    <col min="2563" max="2563" width="10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8" style="15" bestFit="1" customWidth="1"/>
    <col min="2818" max="2818" width="7.33203125" style="15" customWidth="1"/>
    <col min="2819" max="2819" width="10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8" style="15" bestFit="1" customWidth="1"/>
    <col min="3074" max="3074" width="7.33203125" style="15" customWidth="1"/>
    <col min="3075" max="3075" width="10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8" style="15" bestFit="1" customWidth="1"/>
    <col min="3330" max="3330" width="7.33203125" style="15" customWidth="1"/>
    <col min="3331" max="3331" width="10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8" style="15" bestFit="1" customWidth="1"/>
    <col min="3586" max="3586" width="7.33203125" style="15" customWidth="1"/>
    <col min="3587" max="3587" width="10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8" style="15" bestFit="1" customWidth="1"/>
    <col min="3842" max="3842" width="7.33203125" style="15" customWidth="1"/>
    <col min="3843" max="3843" width="10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8" style="15" bestFit="1" customWidth="1"/>
    <col min="4098" max="4098" width="7.33203125" style="15" customWidth="1"/>
    <col min="4099" max="4099" width="10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8" style="15" bestFit="1" customWidth="1"/>
    <col min="4354" max="4354" width="7.33203125" style="15" customWidth="1"/>
    <col min="4355" max="4355" width="10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8" style="15" bestFit="1" customWidth="1"/>
    <col min="4610" max="4610" width="7.33203125" style="15" customWidth="1"/>
    <col min="4611" max="4611" width="10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8" style="15" bestFit="1" customWidth="1"/>
    <col min="4866" max="4866" width="7.33203125" style="15" customWidth="1"/>
    <col min="4867" max="4867" width="10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8" style="15" bestFit="1" customWidth="1"/>
    <col min="5122" max="5122" width="7.33203125" style="15" customWidth="1"/>
    <col min="5123" max="5123" width="10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8" style="15" bestFit="1" customWidth="1"/>
    <col min="5378" max="5378" width="7.33203125" style="15" customWidth="1"/>
    <col min="5379" max="5379" width="10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8" style="15" bestFit="1" customWidth="1"/>
    <col min="5634" max="5634" width="7.33203125" style="15" customWidth="1"/>
    <col min="5635" max="5635" width="10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8" style="15" bestFit="1" customWidth="1"/>
    <col min="5890" max="5890" width="7.33203125" style="15" customWidth="1"/>
    <col min="5891" max="5891" width="10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8" style="15" bestFit="1" customWidth="1"/>
    <col min="6146" max="6146" width="7.33203125" style="15" customWidth="1"/>
    <col min="6147" max="6147" width="10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8" style="15" bestFit="1" customWidth="1"/>
    <col min="6402" max="6402" width="7.33203125" style="15" customWidth="1"/>
    <col min="6403" max="6403" width="10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8" style="15" bestFit="1" customWidth="1"/>
    <col min="6658" max="6658" width="7.33203125" style="15" customWidth="1"/>
    <col min="6659" max="6659" width="10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8" style="15" bestFit="1" customWidth="1"/>
    <col min="6914" max="6914" width="7.33203125" style="15" customWidth="1"/>
    <col min="6915" max="6915" width="10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8" style="15" bestFit="1" customWidth="1"/>
    <col min="7170" max="7170" width="7.33203125" style="15" customWidth="1"/>
    <col min="7171" max="7171" width="10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8" style="15" bestFit="1" customWidth="1"/>
    <col min="7426" max="7426" width="7.33203125" style="15" customWidth="1"/>
    <col min="7427" max="7427" width="10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8" style="15" bestFit="1" customWidth="1"/>
    <col min="7682" max="7682" width="7.33203125" style="15" customWidth="1"/>
    <col min="7683" max="7683" width="10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8" style="15" bestFit="1" customWidth="1"/>
    <col min="7938" max="7938" width="7.33203125" style="15" customWidth="1"/>
    <col min="7939" max="7939" width="10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8" style="15" bestFit="1" customWidth="1"/>
    <col min="8194" max="8194" width="7.33203125" style="15" customWidth="1"/>
    <col min="8195" max="8195" width="10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8" style="15" bestFit="1" customWidth="1"/>
    <col min="8450" max="8450" width="7.33203125" style="15" customWidth="1"/>
    <col min="8451" max="8451" width="10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8" style="15" bestFit="1" customWidth="1"/>
    <col min="8706" max="8706" width="7.33203125" style="15" customWidth="1"/>
    <col min="8707" max="8707" width="10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8" style="15" bestFit="1" customWidth="1"/>
    <col min="8962" max="8962" width="7.33203125" style="15" customWidth="1"/>
    <col min="8963" max="8963" width="10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8" style="15" bestFit="1" customWidth="1"/>
    <col min="9218" max="9218" width="7.33203125" style="15" customWidth="1"/>
    <col min="9219" max="9219" width="10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8" style="15" bestFit="1" customWidth="1"/>
    <col min="9474" max="9474" width="7.33203125" style="15" customWidth="1"/>
    <col min="9475" max="9475" width="10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8" style="15" bestFit="1" customWidth="1"/>
    <col min="9730" max="9730" width="7.33203125" style="15" customWidth="1"/>
    <col min="9731" max="9731" width="10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8" style="15" bestFit="1" customWidth="1"/>
    <col min="9986" max="9986" width="7.33203125" style="15" customWidth="1"/>
    <col min="9987" max="9987" width="10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8" style="15" bestFit="1" customWidth="1"/>
    <col min="10242" max="10242" width="7.33203125" style="15" customWidth="1"/>
    <col min="10243" max="10243" width="10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7.33203125" style="15" customWidth="1"/>
    <col min="10499" max="10499" width="10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7.33203125" style="15" customWidth="1"/>
    <col min="10755" max="10755" width="10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7.33203125" style="15" customWidth="1"/>
    <col min="11011" max="11011" width="10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7.33203125" style="15" customWidth="1"/>
    <col min="11267" max="11267" width="10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7.33203125" style="15" customWidth="1"/>
    <col min="11523" max="11523" width="10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7.33203125" style="15" customWidth="1"/>
    <col min="11779" max="11779" width="10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7.33203125" style="15" customWidth="1"/>
    <col min="12035" max="12035" width="10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7.33203125" style="15" customWidth="1"/>
    <col min="12291" max="12291" width="10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7.33203125" style="15" customWidth="1"/>
    <col min="12547" max="12547" width="10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7.33203125" style="15" customWidth="1"/>
    <col min="12803" max="12803" width="10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7.33203125" style="15" customWidth="1"/>
    <col min="13059" max="13059" width="10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7.33203125" style="15" customWidth="1"/>
    <col min="13315" max="13315" width="10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7.33203125" style="15" customWidth="1"/>
    <col min="13571" max="13571" width="10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7.33203125" style="15" customWidth="1"/>
    <col min="13827" max="13827" width="10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7.33203125" style="15" customWidth="1"/>
    <col min="14083" max="14083" width="10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7.33203125" style="15" customWidth="1"/>
    <col min="14339" max="14339" width="10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7.33203125" style="15" customWidth="1"/>
    <col min="14595" max="14595" width="10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7.33203125" style="15" customWidth="1"/>
    <col min="14851" max="14851" width="10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7.33203125" style="15" customWidth="1"/>
    <col min="15107" max="15107" width="10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7.33203125" style="15" customWidth="1"/>
    <col min="15363" max="15363" width="10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7.33203125" style="15" customWidth="1"/>
    <col min="15619" max="15619" width="10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7.33203125" style="15" customWidth="1"/>
    <col min="15875" max="15875" width="10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7.33203125" style="15" customWidth="1"/>
    <col min="16131" max="16131" width="10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 x14ac:dyDescent="0.35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5.75" customHeight="1" x14ac:dyDescent="0.2"/>
    <row r="3" spans="1:5" ht="15.75" customHeight="1" x14ac:dyDescent="0.2"/>
    <row r="4" spans="1:5" ht="15.75" customHeight="1" thickBot="1" x14ac:dyDescent="0.25"/>
    <row r="5" spans="1:5" ht="15.75" customHeight="1" x14ac:dyDescent="0.35">
      <c r="A5" s="16" t="s">
        <v>23</v>
      </c>
      <c r="B5" s="17" t="s">
        <v>26</v>
      </c>
      <c r="C5" s="18" t="s">
        <v>27</v>
      </c>
      <c r="D5" s="18"/>
    </row>
    <row r="6" spans="1:5" x14ac:dyDescent="0.2">
      <c r="A6" s="19">
        <v>1</v>
      </c>
      <c r="B6" s="25">
        <f t="shared" ref="B6:B20" si="0">$D$1*EXP(A6*$B$1)</f>
        <v>3.2974425414002564</v>
      </c>
      <c r="C6" s="21">
        <f t="shared" ref="C6:C20" si="1">LN(B6)</f>
        <v>1.1931471805599454</v>
      </c>
      <c r="D6" s="22"/>
    </row>
    <row r="7" spans="1:5" x14ac:dyDescent="0.2">
      <c r="A7" s="19">
        <v>2</v>
      </c>
      <c r="B7" s="25">
        <f t="shared" si="0"/>
        <v>5.4365636569180902</v>
      </c>
      <c r="C7" s="21">
        <f t="shared" si="1"/>
        <v>1.6931471805599452</v>
      </c>
      <c r="D7" s="22"/>
    </row>
    <row r="8" spans="1:5" x14ac:dyDescent="0.2">
      <c r="A8" s="19">
        <v>3</v>
      </c>
      <c r="B8" s="25">
        <f t="shared" si="0"/>
        <v>8.963378140676129</v>
      </c>
      <c r="C8" s="21">
        <f t="shared" si="1"/>
        <v>2.1931471805599454</v>
      </c>
      <c r="D8" s="22"/>
    </row>
    <row r="9" spans="1:5" x14ac:dyDescent="0.2">
      <c r="A9" s="19">
        <v>4</v>
      </c>
      <c r="B9" s="25">
        <f t="shared" si="0"/>
        <v>14.778112197861301</v>
      </c>
      <c r="C9" s="21">
        <f t="shared" si="1"/>
        <v>2.6931471805599454</v>
      </c>
      <c r="D9" s="22"/>
    </row>
    <row r="10" spans="1:5" x14ac:dyDescent="0.2">
      <c r="A10" s="19">
        <v>5</v>
      </c>
      <c r="B10" s="25">
        <f t="shared" si="0"/>
        <v>24.364987921406946</v>
      </c>
      <c r="C10" s="21">
        <f t="shared" si="1"/>
        <v>3.1931471805599454</v>
      </c>
      <c r="D10" s="22"/>
    </row>
    <row r="11" spans="1:5" x14ac:dyDescent="0.2">
      <c r="A11" s="19">
        <v>6</v>
      </c>
      <c r="B11" s="25">
        <f t="shared" si="0"/>
        <v>40.171073846375336</v>
      </c>
      <c r="C11" s="21">
        <f t="shared" si="1"/>
        <v>3.6931471805599454</v>
      </c>
      <c r="D11" s="22"/>
    </row>
    <row r="12" spans="1:5" x14ac:dyDescent="0.2">
      <c r="A12" s="19">
        <v>7</v>
      </c>
      <c r="B12" s="25">
        <f t="shared" si="0"/>
        <v>66.230903917384623</v>
      </c>
      <c r="C12" s="21">
        <f t="shared" si="1"/>
        <v>4.1931471805599454</v>
      </c>
      <c r="D12" s="22"/>
    </row>
    <row r="13" spans="1:5" x14ac:dyDescent="0.2">
      <c r="A13" s="19">
        <v>8</v>
      </c>
      <c r="B13" s="25">
        <f t="shared" si="0"/>
        <v>109.19630006628847</v>
      </c>
      <c r="C13" s="21">
        <f t="shared" si="1"/>
        <v>4.6931471805599454</v>
      </c>
      <c r="D13" s="22"/>
    </row>
    <row r="14" spans="1:5" x14ac:dyDescent="0.2">
      <c r="A14" s="19">
        <v>9</v>
      </c>
      <c r="B14" s="25">
        <f t="shared" si="0"/>
        <v>180.03426260104362</v>
      </c>
      <c r="C14" s="21">
        <f t="shared" si="1"/>
        <v>5.1931471805599454</v>
      </c>
      <c r="D14" s="22"/>
    </row>
    <row r="15" spans="1:5" x14ac:dyDescent="0.2">
      <c r="A15" s="19">
        <v>10</v>
      </c>
      <c r="B15" s="25">
        <f t="shared" si="0"/>
        <v>296.8263182051532</v>
      </c>
      <c r="C15" s="21">
        <f t="shared" si="1"/>
        <v>5.6931471805599454</v>
      </c>
      <c r="D15" s="22"/>
    </row>
    <row r="16" spans="1:5" x14ac:dyDescent="0.2">
      <c r="A16" s="19">
        <v>11</v>
      </c>
      <c r="B16" s="25">
        <f t="shared" si="0"/>
        <v>489.38386452844077</v>
      </c>
      <c r="C16" s="21">
        <f t="shared" si="1"/>
        <v>6.1931471805599454</v>
      </c>
      <c r="D16" s="22"/>
    </row>
    <row r="17" spans="1:4" x14ac:dyDescent="0.2">
      <c r="A17" s="19">
        <v>12</v>
      </c>
      <c r="B17" s="25">
        <f t="shared" si="0"/>
        <v>806.85758698547022</v>
      </c>
      <c r="C17" s="21">
        <f t="shared" si="1"/>
        <v>6.6931471805599454</v>
      </c>
      <c r="D17" s="22"/>
    </row>
    <row r="18" spans="1:4" x14ac:dyDescent="0.2">
      <c r="A18" s="19">
        <v>13</v>
      </c>
      <c r="B18" s="25">
        <f t="shared" si="0"/>
        <v>1330.2832660887236</v>
      </c>
      <c r="C18" s="21">
        <f t="shared" si="1"/>
        <v>7.1931471805599454</v>
      </c>
      <c r="D18" s="22"/>
    </row>
    <row r="19" spans="1:4" x14ac:dyDescent="0.2">
      <c r="A19" s="19">
        <v>14</v>
      </c>
      <c r="B19" s="25">
        <f t="shared" si="0"/>
        <v>2193.266316856917</v>
      </c>
      <c r="C19" s="21">
        <f t="shared" si="1"/>
        <v>7.6931471805599454</v>
      </c>
      <c r="D19" s="22"/>
    </row>
    <row r="20" spans="1:4" ht="13.5" thickBot="1" x14ac:dyDescent="0.25">
      <c r="A20" s="23">
        <v>15</v>
      </c>
      <c r="B20" s="26">
        <f t="shared" si="0"/>
        <v>3616.0848289121263</v>
      </c>
      <c r="C20" s="21">
        <f t="shared" si="1"/>
        <v>8.1931471805599454</v>
      </c>
      <c r="D20" s="22"/>
    </row>
    <row r="23" spans="1:4" x14ac:dyDescent="0.2">
      <c r="A23" s="4" t="s">
        <v>28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RowHeight="12.75" x14ac:dyDescent="0.2"/>
  <cols>
    <col min="1" max="1" width="8" style="15" bestFit="1" customWidth="1"/>
    <col min="2" max="2" width="8" style="15" customWidth="1"/>
    <col min="3" max="3" width="9.21875" style="15" customWidth="1"/>
    <col min="4" max="4" width="6.88671875" style="15" customWidth="1"/>
    <col min="5" max="5" width="6.77734375" style="15" bestFit="1" customWidth="1"/>
    <col min="6" max="6" width="9" style="15" customWidth="1"/>
    <col min="7" max="256" width="8.88671875" style="15"/>
    <col min="257" max="257" width="8" style="15" bestFit="1" customWidth="1"/>
    <col min="258" max="258" width="8" style="15" customWidth="1"/>
    <col min="259" max="259" width="9.21875" style="15" customWidth="1"/>
    <col min="260" max="260" width="6.88671875" style="15" customWidth="1"/>
    <col min="261" max="261" width="6.77734375" style="15" bestFit="1" customWidth="1"/>
    <col min="262" max="262" width="9" style="15" customWidth="1"/>
    <col min="263" max="512" width="8.88671875" style="15"/>
    <col min="513" max="513" width="8" style="15" bestFit="1" customWidth="1"/>
    <col min="514" max="514" width="8" style="15" customWidth="1"/>
    <col min="515" max="515" width="9.21875" style="15" customWidth="1"/>
    <col min="516" max="516" width="6.88671875" style="15" customWidth="1"/>
    <col min="517" max="517" width="6.77734375" style="15" bestFit="1" customWidth="1"/>
    <col min="518" max="518" width="9" style="15" customWidth="1"/>
    <col min="519" max="768" width="8.88671875" style="15"/>
    <col min="769" max="769" width="8" style="15" bestFit="1" customWidth="1"/>
    <col min="770" max="770" width="8" style="15" customWidth="1"/>
    <col min="771" max="771" width="9.21875" style="15" customWidth="1"/>
    <col min="772" max="772" width="6.88671875" style="15" customWidth="1"/>
    <col min="773" max="773" width="6.77734375" style="15" bestFit="1" customWidth="1"/>
    <col min="774" max="774" width="9" style="15" customWidth="1"/>
    <col min="775" max="1024" width="8.88671875" style="15"/>
    <col min="1025" max="1025" width="8" style="15" bestFit="1" customWidth="1"/>
    <col min="1026" max="1026" width="8" style="15" customWidth="1"/>
    <col min="1027" max="1027" width="9.21875" style="15" customWidth="1"/>
    <col min="1028" max="1028" width="6.88671875" style="15" customWidth="1"/>
    <col min="1029" max="1029" width="6.77734375" style="15" bestFit="1" customWidth="1"/>
    <col min="1030" max="1030" width="9" style="15" customWidth="1"/>
    <col min="1031" max="1280" width="8.88671875" style="15"/>
    <col min="1281" max="1281" width="8" style="15" bestFit="1" customWidth="1"/>
    <col min="1282" max="1282" width="8" style="15" customWidth="1"/>
    <col min="1283" max="1283" width="9.21875" style="15" customWidth="1"/>
    <col min="1284" max="1284" width="6.88671875" style="15" customWidth="1"/>
    <col min="1285" max="1285" width="6.77734375" style="15" bestFit="1" customWidth="1"/>
    <col min="1286" max="1286" width="9" style="15" customWidth="1"/>
    <col min="1287" max="1536" width="8.88671875" style="15"/>
    <col min="1537" max="1537" width="8" style="15" bestFit="1" customWidth="1"/>
    <col min="1538" max="1538" width="8" style="15" customWidth="1"/>
    <col min="1539" max="1539" width="9.21875" style="15" customWidth="1"/>
    <col min="1540" max="1540" width="6.88671875" style="15" customWidth="1"/>
    <col min="1541" max="1541" width="6.77734375" style="15" bestFit="1" customWidth="1"/>
    <col min="1542" max="1542" width="9" style="15" customWidth="1"/>
    <col min="1543" max="1792" width="8.88671875" style="15"/>
    <col min="1793" max="1793" width="8" style="15" bestFit="1" customWidth="1"/>
    <col min="1794" max="1794" width="8" style="15" customWidth="1"/>
    <col min="1795" max="1795" width="9.21875" style="15" customWidth="1"/>
    <col min="1796" max="1796" width="6.88671875" style="15" customWidth="1"/>
    <col min="1797" max="1797" width="6.77734375" style="15" bestFit="1" customWidth="1"/>
    <col min="1798" max="1798" width="9" style="15" customWidth="1"/>
    <col min="1799" max="2048" width="8.88671875" style="15"/>
    <col min="2049" max="2049" width="8" style="15" bestFit="1" customWidth="1"/>
    <col min="2050" max="2050" width="8" style="15" customWidth="1"/>
    <col min="2051" max="2051" width="9.21875" style="15" customWidth="1"/>
    <col min="2052" max="2052" width="6.88671875" style="15" customWidth="1"/>
    <col min="2053" max="2053" width="6.77734375" style="15" bestFit="1" customWidth="1"/>
    <col min="2054" max="2054" width="9" style="15" customWidth="1"/>
    <col min="2055" max="2304" width="8.88671875" style="15"/>
    <col min="2305" max="2305" width="8" style="15" bestFit="1" customWidth="1"/>
    <col min="2306" max="2306" width="8" style="15" customWidth="1"/>
    <col min="2307" max="2307" width="9.21875" style="15" customWidth="1"/>
    <col min="2308" max="2308" width="6.88671875" style="15" customWidth="1"/>
    <col min="2309" max="2309" width="6.77734375" style="15" bestFit="1" customWidth="1"/>
    <col min="2310" max="2310" width="9" style="15" customWidth="1"/>
    <col min="2311" max="2560" width="8.88671875" style="15"/>
    <col min="2561" max="2561" width="8" style="15" bestFit="1" customWidth="1"/>
    <col min="2562" max="2562" width="8" style="15" customWidth="1"/>
    <col min="2563" max="2563" width="9.21875" style="15" customWidth="1"/>
    <col min="2564" max="2564" width="6.88671875" style="15" customWidth="1"/>
    <col min="2565" max="2565" width="6.77734375" style="15" bestFit="1" customWidth="1"/>
    <col min="2566" max="2566" width="9" style="15" customWidth="1"/>
    <col min="2567" max="2816" width="8.88671875" style="15"/>
    <col min="2817" max="2817" width="8" style="15" bestFit="1" customWidth="1"/>
    <col min="2818" max="2818" width="8" style="15" customWidth="1"/>
    <col min="2819" max="2819" width="9.21875" style="15" customWidth="1"/>
    <col min="2820" max="2820" width="6.88671875" style="15" customWidth="1"/>
    <col min="2821" max="2821" width="6.77734375" style="15" bestFit="1" customWidth="1"/>
    <col min="2822" max="2822" width="9" style="15" customWidth="1"/>
    <col min="2823" max="3072" width="8.88671875" style="15"/>
    <col min="3073" max="3073" width="8" style="15" bestFit="1" customWidth="1"/>
    <col min="3074" max="3074" width="8" style="15" customWidth="1"/>
    <col min="3075" max="3075" width="9.21875" style="15" customWidth="1"/>
    <col min="3076" max="3076" width="6.88671875" style="15" customWidth="1"/>
    <col min="3077" max="3077" width="6.77734375" style="15" bestFit="1" customWidth="1"/>
    <col min="3078" max="3078" width="9" style="15" customWidth="1"/>
    <col min="3079" max="3328" width="8.88671875" style="15"/>
    <col min="3329" max="3329" width="8" style="15" bestFit="1" customWidth="1"/>
    <col min="3330" max="3330" width="8" style="15" customWidth="1"/>
    <col min="3331" max="3331" width="9.21875" style="15" customWidth="1"/>
    <col min="3332" max="3332" width="6.88671875" style="15" customWidth="1"/>
    <col min="3333" max="3333" width="6.77734375" style="15" bestFit="1" customWidth="1"/>
    <col min="3334" max="3334" width="9" style="15" customWidth="1"/>
    <col min="3335" max="3584" width="8.88671875" style="15"/>
    <col min="3585" max="3585" width="8" style="15" bestFit="1" customWidth="1"/>
    <col min="3586" max="3586" width="8" style="15" customWidth="1"/>
    <col min="3587" max="3587" width="9.21875" style="15" customWidth="1"/>
    <col min="3588" max="3588" width="6.88671875" style="15" customWidth="1"/>
    <col min="3589" max="3589" width="6.77734375" style="15" bestFit="1" customWidth="1"/>
    <col min="3590" max="3590" width="9" style="15" customWidth="1"/>
    <col min="3591" max="3840" width="8.88671875" style="15"/>
    <col min="3841" max="3841" width="8" style="15" bestFit="1" customWidth="1"/>
    <col min="3842" max="3842" width="8" style="15" customWidth="1"/>
    <col min="3843" max="3843" width="9.21875" style="15" customWidth="1"/>
    <col min="3844" max="3844" width="6.88671875" style="15" customWidth="1"/>
    <col min="3845" max="3845" width="6.77734375" style="15" bestFit="1" customWidth="1"/>
    <col min="3846" max="3846" width="9" style="15" customWidth="1"/>
    <col min="3847" max="4096" width="8.88671875" style="15"/>
    <col min="4097" max="4097" width="8" style="15" bestFit="1" customWidth="1"/>
    <col min="4098" max="4098" width="8" style="15" customWidth="1"/>
    <col min="4099" max="4099" width="9.21875" style="15" customWidth="1"/>
    <col min="4100" max="4100" width="6.88671875" style="15" customWidth="1"/>
    <col min="4101" max="4101" width="6.77734375" style="15" bestFit="1" customWidth="1"/>
    <col min="4102" max="4102" width="9" style="15" customWidth="1"/>
    <col min="4103" max="4352" width="8.88671875" style="15"/>
    <col min="4353" max="4353" width="8" style="15" bestFit="1" customWidth="1"/>
    <col min="4354" max="4354" width="8" style="15" customWidth="1"/>
    <col min="4355" max="4355" width="9.21875" style="15" customWidth="1"/>
    <col min="4356" max="4356" width="6.88671875" style="15" customWidth="1"/>
    <col min="4357" max="4357" width="6.77734375" style="15" bestFit="1" customWidth="1"/>
    <col min="4358" max="4358" width="9" style="15" customWidth="1"/>
    <col min="4359" max="4608" width="8.88671875" style="15"/>
    <col min="4609" max="4609" width="8" style="15" bestFit="1" customWidth="1"/>
    <col min="4610" max="4610" width="8" style="15" customWidth="1"/>
    <col min="4611" max="4611" width="9.21875" style="15" customWidth="1"/>
    <col min="4612" max="4612" width="6.88671875" style="15" customWidth="1"/>
    <col min="4613" max="4613" width="6.77734375" style="15" bestFit="1" customWidth="1"/>
    <col min="4614" max="4614" width="9" style="15" customWidth="1"/>
    <col min="4615" max="4864" width="8.88671875" style="15"/>
    <col min="4865" max="4865" width="8" style="15" bestFit="1" customWidth="1"/>
    <col min="4866" max="4866" width="8" style="15" customWidth="1"/>
    <col min="4867" max="4867" width="9.21875" style="15" customWidth="1"/>
    <col min="4868" max="4868" width="6.88671875" style="15" customWidth="1"/>
    <col min="4869" max="4869" width="6.77734375" style="15" bestFit="1" customWidth="1"/>
    <col min="4870" max="4870" width="9" style="15" customWidth="1"/>
    <col min="4871" max="5120" width="8.88671875" style="15"/>
    <col min="5121" max="5121" width="8" style="15" bestFit="1" customWidth="1"/>
    <col min="5122" max="5122" width="8" style="15" customWidth="1"/>
    <col min="5123" max="5123" width="9.21875" style="15" customWidth="1"/>
    <col min="5124" max="5124" width="6.88671875" style="15" customWidth="1"/>
    <col min="5125" max="5125" width="6.77734375" style="15" bestFit="1" customWidth="1"/>
    <col min="5126" max="5126" width="9" style="15" customWidth="1"/>
    <col min="5127" max="5376" width="8.88671875" style="15"/>
    <col min="5377" max="5377" width="8" style="15" bestFit="1" customWidth="1"/>
    <col min="5378" max="5378" width="8" style="15" customWidth="1"/>
    <col min="5379" max="5379" width="9.21875" style="15" customWidth="1"/>
    <col min="5380" max="5380" width="6.88671875" style="15" customWidth="1"/>
    <col min="5381" max="5381" width="6.77734375" style="15" bestFit="1" customWidth="1"/>
    <col min="5382" max="5382" width="9" style="15" customWidth="1"/>
    <col min="5383" max="5632" width="8.88671875" style="15"/>
    <col min="5633" max="5633" width="8" style="15" bestFit="1" customWidth="1"/>
    <col min="5634" max="5634" width="8" style="15" customWidth="1"/>
    <col min="5635" max="5635" width="9.21875" style="15" customWidth="1"/>
    <col min="5636" max="5636" width="6.88671875" style="15" customWidth="1"/>
    <col min="5637" max="5637" width="6.77734375" style="15" bestFit="1" customWidth="1"/>
    <col min="5638" max="5638" width="9" style="15" customWidth="1"/>
    <col min="5639" max="5888" width="8.88671875" style="15"/>
    <col min="5889" max="5889" width="8" style="15" bestFit="1" customWidth="1"/>
    <col min="5890" max="5890" width="8" style="15" customWidth="1"/>
    <col min="5891" max="5891" width="9.21875" style="15" customWidth="1"/>
    <col min="5892" max="5892" width="6.88671875" style="15" customWidth="1"/>
    <col min="5893" max="5893" width="6.77734375" style="15" bestFit="1" customWidth="1"/>
    <col min="5894" max="5894" width="9" style="15" customWidth="1"/>
    <col min="5895" max="6144" width="8.88671875" style="15"/>
    <col min="6145" max="6145" width="8" style="15" bestFit="1" customWidth="1"/>
    <col min="6146" max="6146" width="8" style="15" customWidth="1"/>
    <col min="6147" max="6147" width="9.21875" style="15" customWidth="1"/>
    <col min="6148" max="6148" width="6.88671875" style="15" customWidth="1"/>
    <col min="6149" max="6149" width="6.77734375" style="15" bestFit="1" customWidth="1"/>
    <col min="6150" max="6150" width="9" style="15" customWidth="1"/>
    <col min="6151" max="6400" width="8.88671875" style="15"/>
    <col min="6401" max="6401" width="8" style="15" bestFit="1" customWidth="1"/>
    <col min="6402" max="6402" width="8" style="15" customWidth="1"/>
    <col min="6403" max="6403" width="9.21875" style="15" customWidth="1"/>
    <col min="6404" max="6404" width="6.88671875" style="15" customWidth="1"/>
    <col min="6405" max="6405" width="6.77734375" style="15" bestFit="1" customWidth="1"/>
    <col min="6406" max="6406" width="9" style="15" customWidth="1"/>
    <col min="6407" max="6656" width="8.88671875" style="15"/>
    <col min="6657" max="6657" width="8" style="15" bestFit="1" customWidth="1"/>
    <col min="6658" max="6658" width="8" style="15" customWidth="1"/>
    <col min="6659" max="6659" width="9.21875" style="15" customWidth="1"/>
    <col min="6660" max="6660" width="6.88671875" style="15" customWidth="1"/>
    <col min="6661" max="6661" width="6.77734375" style="15" bestFit="1" customWidth="1"/>
    <col min="6662" max="6662" width="9" style="15" customWidth="1"/>
    <col min="6663" max="6912" width="8.88671875" style="15"/>
    <col min="6913" max="6913" width="8" style="15" bestFit="1" customWidth="1"/>
    <col min="6914" max="6914" width="8" style="15" customWidth="1"/>
    <col min="6915" max="6915" width="9.21875" style="15" customWidth="1"/>
    <col min="6916" max="6916" width="6.88671875" style="15" customWidth="1"/>
    <col min="6917" max="6917" width="6.77734375" style="15" bestFit="1" customWidth="1"/>
    <col min="6918" max="6918" width="9" style="15" customWidth="1"/>
    <col min="6919" max="7168" width="8.88671875" style="15"/>
    <col min="7169" max="7169" width="8" style="15" bestFit="1" customWidth="1"/>
    <col min="7170" max="7170" width="8" style="15" customWidth="1"/>
    <col min="7171" max="7171" width="9.21875" style="15" customWidth="1"/>
    <col min="7172" max="7172" width="6.88671875" style="15" customWidth="1"/>
    <col min="7173" max="7173" width="6.77734375" style="15" bestFit="1" customWidth="1"/>
    <col min="7174" max="7174" width="9" style="15" customWidth="1"/>
    <col min="7175" max="7424" width="8.88671875" style="15"/>
    <col min="7425" max="7425" width="8" style="15" bestFit="1" customWidth="1"/>
    <col min="7426" max="7426" width="8" style="15" customWidth="1"/>
    <col min="7427" max="7427" width="9.21875" style="15" customWidth="1"/>
    <col min="7428" max="7428" width="6.88671875" style="15" customWidth="1"/>
    <col min="7429" max="7429" width="6.77734375" style="15" bestFit="1" customWidth="1"/>
    <col min="7430" max="7430" width="9" style="15" customWidth="1"/>
    <col min="7431" max="7680" width="8.88671875" style="15"/>
    <col min="7681" max="7681" width="8" style="15" bestFit="1" customWidth="1"/>
    <col min="7682" max="7682" width="8" style="15" customWidth="1"/>
    <col min="7683" max="7683" width="9.21875" style="15" customWidth="1"/>
    <col min="7684" max="7684" width="6.88671875" style="15" customWidth="1"/>
    <col min="7685" max="7685" width="6.77734375" style="15" bestFit="1" customWidth="1"/>
    <col min="7686" max="7686" width="9" style="15" customWidth="1"/>
    <col min="7687" max="7936" width="8.88671875" style="15"/>
    <col min="7937" max="7937" width="8" style="15" bestFit="1" customWidth="1"/>
    <col min="7938" max="7938" width="8" style="15" customWidth="1"/>
    <col min="7939" max="7939" width="9.21875" style="15" customWidth="1"/>
    <col min="7940" max="7940" width="6.88671875" style="15" customWidth="1"/>
    <col min="7941" max="7941" width="6.77734375" style="15" bestFit="1" customWidth="1"/>
    <col min="7942" max="7942" width="9" style="15" customWidth="1"/>
    <col min="7943" max="8192" width="8.88671875" style="15"/>
    <col min="8193" max="8193" width="8" style="15" bestFit="1" customWidth="1"/>
    <col min="8194" max="8194" width="8" style="15" customWidth="1"/>
    <col min="8195" max="8195" width="9.21875" style="15" customWidth="1"/>
    <col min="8196" max="8196" width="6.88671875" style="15" customWidth="1"/>
    <col min="8197" max="8197" width="6.77734375" style="15" bestFit="1" customWidth="1"/>
    <col min="8198" max="8198" width="9" style="15" customWidth="1"/>
    <col min="8199" max="8448" width="8.88671875" style="15"/>
    <col min="8449" max="8449" width="8" style="15" bestFit="1" customWidth="1"/>
    <col min="8450" max="8450" width="8" style="15" customWidth="1"/>
    <col min="8451" max="8451" width="9.21875" style="15" customWidth="1"/>
    <col min="8452" max="8452" width="6.88671875" style="15" customWidth="1"/>
    <col min="8453" max="8453" width="6.77734375" style="15" bestFit="1" customWidth="1"/>
    <col min="8454" max="8454" width="9" style="15" customWidth="1"/>
    <col min="8455" max="8704" width="8.88671875" style="15"/>
    <col min="8705" max="8705" width="8" style="15" bestFit="1" customWidth="1"/>
    <col min="8706" max="8706" width="8" style="15" customWidth="1"/>
    <col min="8707" max="8707" width="9.21875" style="15" customWidth="1"/>
    <col min="8708" max="8708" width="6.88671875" style="15" customWidth="1"/>
    <col min="8709" max="8709" width="6.77734375" style="15" bestFit="1" customWidth="1"/>
    <col min="8710" max="8710" width="9" style="15" customWidth="1"/>
    <col min="8711" max="8960" width="8.88671875" style="15"/>
    <col min="8961" max="8961" width="8" style="15" bestFit="1" customWidth="1"/>
    <col min="8962" max="8962" width="8" style="15" customWidth="1"/>
    <col min="8963" max="8963" width="9.21875" style="15" customWidth="1"/>
    <col min="8964" max="8964" width="6.88671875" style="15" customWidth="1"/>
    <col min="8965" max="8965" width="6.77734375" style="15" bestFit="1" customWidth="1"/>
    <col min="8966" max="8966" width="9" style="15" customWidth="1"/>
    <col min="8967" max="9216" width="8.88671875" style="15"/>
    <col min="9217" max="9217" width="8" style="15" bestFit="1" customWidth="1"/>
    <col min="9218" max="9218" width="8" style="15" customWidth="1"/>
    <col min="9219" max="9219" width="9.21875" style="15" customWidth="1"/>
    <col min="9220" max="9220" width="6.88671875" style="15" customWidth="1"/>
    <col min="9221" max="9221" width="6.77734375" style="15" bestFit="1" customWidth="1"/>
    <col min="9222" max="9222" width="9" style="15" customWidth="1"/>
    <col min="9223" max="9472" width="8.88671875" style="15"/>
    <col min="9473" max="9473" width="8" style="15" bestFit="1" customWidth="1"/>
    <col min="9474" max="9474" width="8" style="15" customWidth="1"/>
    <col min="9475" max="9475" width="9.21875" style="15" customWidth="1"/>
    <col min="9476" max="9476" width="6.88671875" style="15" customWidth="1"/>
    <col min="9477" max="9477" width="6.77734375" style="15" bestFit="1" customWidth="1"/>
    <col min="9478" max="9478" width="9" style="15" customWidth="1"/>
    <col min="9479" max="9728" width="8.88671875" style="15"/>
    <col min="9729" max="9729" width="8" style="15" bestFit="1" customWidth="1"/>
    <col min="9730" max="9730" width="8" style="15" customWidth="1"/>
    <col min="9731" max="9731" width="9.21875" style="15" customWidth="1"/>
    <col min="9732" max="9732" width="6.88671875" style="15" customWidth="1"/>
    <col min="9733" max="9733" width="6.77734375" style="15" bestFit="1" customWidth="1"/>
    <col min="9734" max="9734" width="9" style="15" customWidth="1"/>
    <col min="9735" max="9984" width="8.88671875" style="15"/>
    <col min="9985" max="9985" width="8" style="15" bestFit="1" customWidth="1"/>
    <col min="9986" max="9986" width="8" style="15" customWidth="1"/>
    <col min="9987" max="9987" width="9.21875" style="15" customWidth="1"/>
    <col min="9988" max="9988" width="6.88671875" style="15" customWidth="1"/>
    <col min="9989" max="9989" width="6.77734375" style="15" bestFit="1" customWidth="1"/>
    <col min="9990" max="9990" width="9" style="15" customWidth="1"/>
    <col min="9991" max="10240" width="8.88671875" style="15"/>
    <col min="10241" max="10241" width="8" style="15" bestFit="1" customWidth="1"/>
    <col min="10242" max="10242" width="8" style="15" customWidth="1"/>
    <col min="10243" max="10243" width="9.21875" style="15" customWidth="1"/>
    <col min="10244" max="10244" width="6.88671875" style="15" customWidth="1"/>
    <col min="10245" max="10245" width="6.77734375" style="15" bestFit="1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8" style="15" customWidth="1"/>
    <col min="10499" max="10499" width="9.21875" style="15" customWidth="1"/>
    <col min="10500" max="10500" width="6.88671875" style="15" customWidth="1"/>
    <col min="10501" max="10501" width="6.77734375" style="15" bestFit="1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8" style="15" customWidth="1"/>
    <col min="10755" max="10755" width="9.21875" style="15" customWidth="1"/>
    <col min="10756" max="10756" width="6.88671875" style="15" customWidth="1"/>
    <col min="10757" max="10757" width="6.77734375" style="15" bestFit="1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8" style="15" customWidth="1"/>
    <col min="11011" max="11011" width="9.21875" style="15" customWidth="1"/>
    <col min="11012" max="11012" width="6.88671875" style="15" customWidth="1"/>
    <col min="11013" max="11013" width="6.77734375" style="15" bestFit="1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8" style="15" customWidth="1"/>
    <col min="11267" max="11267" width="9.21875" style="15" customWidth="1"/>
    <col min="11268" max="11268" width="6.88671875" style="15" customWidth="1"/>
    <col min="11269" max="11269" width="6.77734375" style="15" bestFit="1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8" style="15" customWidth="1"/>
    <col min="11523" max="11523" width="9.21875" style="15" customWidth="1"/>
    <col min="11524" max="11524" width="6.88671875" style="15" customWidth="1"/>
    <col min="11525" max="11525" width="6.77734375" style="15" bestFit="1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8" style="15" customWidth="1"/>
    <col min="11779" max="11779" width="9.21875" style="15" customWidth="1"/>
    <col min="11780" max="11780" width="6.88671875" style="15" customWidth="1"/>
    <col min="11781" max="11781" width="6.77734375" style="15" bestFit="1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8" style="15" customWidth="1"/>
    <col min="12035" max="12035" width="9.21875" style="15" customWidth="1"/>
    <col min="12036" max="12036" width="6.88671875" style="15" customWidth="1"/>
    <col min="12037" max="12037" width="6.77734375" style="15" bestFit="1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8" style="15" customWidth="1"/>
    <col min="12291" max="12291" width="9.21875" style="15" customWidth="1"/>
    <col min="12292" max="12292" width="6.88671875" style="15" customWidth="1"/>
    <col min="12293" max="12293" width="6.77734375" style="15" bestFit="1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8" style="15" customWidth="1"/>
    <col min="12547" max="12547" width="9.21875" style="15" customWidth="1"/>
    <col min="12548" max="12548" width="6.88671875" style="15" customWidth="1"/>
    <col min="12549" max="12549" width="6.77734375" style="15" bestFit="1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8" style="15" customWidth="1"/>
    <col min="12803" max="12803" width="9.21875" style="15" customWidth="1"/>
    <col min="12804" max="12804" width="6.88671875" style="15" customWidth="1"/>
    <col min="12805" max="12805" width="6.77734375" style="15" bestFit="1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8" style="15" customWidth="1"/>
    <col min="13059" max="13059" width="9.21875" style="15" customWidth="1"/>
    <col min="13060" max="13060" width="6.88671875" style="15" customWidth="1"/>
    <col min="13061" max="13061" width="6.77734375" style="15" bestFit="1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8" style="15" customWidth="1"/>
    <col min="13315" max="13315" width="9.21875" style="15" customWidth="1"/>
    <col min="13316" max="13316" width="6.88671875" style="15" customWidth="1"/>
    <col min="13317" max="13317" width="6.77734375" style="15" bestFit="1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8" style="15" customWidth="1"/>
    <col min="13571" max="13571" width="9.21875" style="15" customWidth="1"/>
    <col min="13572" max="13572" width="6.88671875" style="15" customWidth="1"/>
    <col min="13573" max="13573" width="6.77734375" style="15" bestFit="1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8" style="15" customWidth="1"/>
    <col min="13827" max="13827" width="9.21875" style="15" customWidth="1"/>
    <col min="13828" max="13828" width="6.88671875" style="15" customWidth="1"/>
    <col min="13829" max="13829" width="6.77734375" style="15" bestFit="1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8" style="15" customWidth="1"/>
    <col min="14083" max="14083" width="9.21875" style="15" customWidth="1"/>
    <col min="14084" max="14084" width="6.88671875" style="15" customWidth="1"/>
    <col min="14085" max="14085" width="6.77734375" style="15" bestFit="1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8" style="15" customWidth="1"/>
    <col min="14339" max="14339" width="9.21875" style="15" customWidth="1"/>
    <col min="14340" max="14340" width="6.88671875" style="15" customWidth="1"/>
    <col min="14341" max="14341" width="6.77734375" style="15" bestFit="1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8" style="15" customWidth="1"/>
    <col min="14595" max="14595" width="9.21875" style="15" customWidth="1"/>
    <col min="14596" max="14596" width="6.88671875" style="15" customWidth="1"/>
    <col min="14597" max="14597" width="6.77734375" style="15" bestFit="1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8" style="15" customWidth="1"/>
    <col min="14851" max="14851" width="9.21875" style="15" customWidth="1"/>
    <col min="14852" max="14852" width="6.88671875" style="15" customWidth="1"/>
    <col min="14853" max="14853" width="6.77734375" style="15" bestFit="1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8" style="15" customWidth="1"/>
    <col min="15107" max="15107" width="9.21875" style="15" customWidth="1"/>
    <col min="15108" max="15108" width="6.88671875" style="15" customWidth="1"/>
    <col min="15109" max="15109" width="6.77734375" style="15" bestFit="1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8" style="15" customWidth="1"/>
    <col min="15363" max="15363" width="9.21875" style="15" customWidth="1"/>
    <col min="15364" max="15364" width="6.88671875" style="15" customWidth="1"/>
    <col min="15365" max="15365" width="6.77734375" style="15" bestFit="1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8" style="15" customWidth="1"/>
    <col min="15619" max="15619" width="9.21875" style="15" customWidth="1"/>
    <col min="15620" max="15620" width="6.88671875" style="15" customWidth="1"/>
    <col min="15621" max="15621" width="6.77734375" style="15" bestFit="1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8" style="15" customWidth="1"/>
    <col min="15875" max="15875" width="9.21875" style="15" customWidth="1"/>
    <col min="15876" max="15876" width="6.88671875" style="15" customWidth="1"/>
    <col min="15877" max="15877" width="6.77734375" style="15" bestFit="1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8" style="15" customWidth="1"/>
    <col min="16131" max="16131" width="9.21875" style="15" customWidth="1"/>
    <col min="16132" max="16132" width="6.88671875" style="15" customWidth="1"/>
    <col min="16133" max="16133" width="6.77734375" style="15" bestFit="1" customWidth="1"/>
    <col min="16134" max="16134" width="9" style="15" customWidth="1"/>
    <col min="16135" max="16384" width="8.88671875" style="15"/>
  </cols>
  <sheetData>
    <row r="1" spans="1:5" ht="15.75" customHeight="1" thickBot="1" x14ac:dyDescent="0.35">
      <c r="A1" s="10" t="s">
        <v>21</v>
      </c>
      <c r="B1" s="28">
        <v>0.5</v>
      </c>
      <c r="C1" s="29" t="s">
        <v>22</v>
      </c>
      <c r="D1" s="13">
        <v>2</v>
      </c>
      <c r="E1" s="14"/>
    </row>
    <row r="2" spans="1:5" ht="16.5" customHeight="1" x14ac:dyDescent="0.2"/>
    <row r="3" spans="1:5" ht="16.5" customHeight="1" x14ac:dyDescent="0.2"/>
    <row r="4" spans="1:5" ht="16.5" customHeight="1" thickBot="1" x14ac:dyDescent="0.25"/>
    <row r="5" spans="1:5" ht="15.75" customHeight="1" x14ac:dyDescent="0.35">
      <c r="A5" s="16" t="s">
        <v>23</v>
      </c>
      <c r="B5" s="17" t="s">
        <v>29</v>
      </c>
      <c r="C5" s="18" t="s">
        <v>25</v>
      </c>
      <c r="D5" s="18" t="s">
        <v>27</v>
      </c>
    </row>
    <row r="6" spans="1:5" x14ac:dyDescent="0.2">
      <c r="A6" s="19">
        <v>1</v>
      </c>
      <c r="B6" s="20">
        <f t="shared" ref="B6:B20" si="0">$D$1*A6^$B$1</f>
        <v>2</v>
      </c>
      <c r="C6" s="21">
        <f t="shared" ref="C6:D20" si="1">LN(A6)</f>
        <v>0</v>
      </c>
      <c r="D6" s="30">
        <f t="shared" si="1"/>
        <v>0.69314718055994529</v>
      </c>
    </row>
    <row r="7" spans="1:5" x14ac:dyDescent="0.2">
      <c r="A7" s="19">
        <v>2</v>
      </c>
      <c r="B7" s="20">
        <f t="shared" si="0"/>
        <v>2.8284271247461903</v>
      </c>
      <c r="C7" s="21">
        <f t="shared" si="1"/>
        <v>0.69314718055994529</v>
      </c>
      <c r="D7" s="30">
        <f t="shared" si="1"/>
        <v>1.0397207708399181</v>
      </c>
    </row>
    <row r="8" spans="1:5" x14ac:dyDescent="0.2">
      <c r="A8" s="19">
        <v>3</v>
      </c>
      <c r="B8" s="20">
        <f t="shared" si="0"/>
        <v>3.4641016151377544</v>
      </c>
      <c r="C8" s="21">
        <f t="shared" si="1"/>
        <v>1.0986122886681098</v>
      </c>
      <c r="D8" s="30">
        <f t="shared" si="1"/>
        <v>1.2424533248940002</v>
      </c>
    </row>
    <row r="9" spans="1:5" x14ac:dyDescent="0.2">
      <c r="A9" s="19">
        <v>4</v>
      </c>
      <c r="B9" s="20">
        <f t="shared" si="0"/>
        <v>4</v>
      </c>
      <c r="C9" s="21">
        <f t="shared" si="1"/>
        <v>1.3862943611198906</v>
      </c>
      <c r="D9" s="30">
        <f t="shared" si="1"/>
        <v>1.3862943611198906</v>
      </c>
    </row>
    <row r="10" spans="1:5" x14ac:dyDescent="0.2">
      <c r="A10" s="19">
        <v>5</v>
      </c>
      <c r="B10" s="20">
        <f t="shared" si="0"/>
        <v>4.4721359549995796</v>
      </c>
      <c r="C10" s="21">
        <f t="shared" si="1"/>
        <v>1.6094379124341003</v>
      </c>
      <c r="D10" s="30">
        <f t="shared" si="1"/>
        <v>1.4978661367769956</v>
      </c>
    </row>
    <row r="11" spans="1:5" x14ac:dyDescent="0.2">
      <c r="A11" s="19">
        <v>6</v>
      </c>
      <c r="B11" s="20">
        <f t="shared" si="0"/>
        <v>4.8989794855663558</v>
      </c>
      <c r="C11" s="21">
        <f t="shared" si="1"/>
        <v>1.791759469228055</v>
      </c>
      <c r="D11" s="30">
        <f t="shared" si="1"/>
        <v>1.5890269151739727</v>
      </c>
    </row>
    <row r="12" spans="1:5" x14ac:dyDescent="0.2">
      <c r="A12" s="19">
        <v>7</v>
      </c>
      <c r="B12" s="20">
        <f t="shared" si="0"/>
        <v>5.2915026221291814</v>
      </c>
      <c r="C12" s="21">
        <f t="shared" si="1"/>
        <v>1.9459101490553132</v>
      </c>
      <c r="D12" s="30">
        <f t="shared" si="1"/>
        <v>1.6661022550876019</v>
      </c>
    </row>
    <row r="13" spans="1:5" x14ac:dyDescent="0.2">
      <c r="A13" s="19">
        <v>8</v>
      </c>
      <c r="B13" s="20">
        <f t="shared" si="0"/>
        <v>5.6568542494923806</v>
      </c>
      <c r="C13" s="21">
        <f t="shared" si="1"/>
        <v>2.0794415416798357</v>
      </c>
      <c r="D13" s="30">
        <f t="shared" si="1"/>
        <v>1.7328679513998633</v>
      </c>
    </row>
    <row r="14" spans="1:5" x14ac:dyDescent="0.2">
      <c r="A14" s="19">
        <v>9</v>
      </c>
      <c r="B14" s="20">
        <f t="shared" si="0"/>
        <v>6</v>
      </c>
      <c r="C14" s="21">
        <f t="shared" si="1"/>
        <v>2.1972245773362196</v>
      </c>
      <c r="D14" s="30">
        <f t="shared" si="1"/>
        <v>1.791759469228055</v>
      </c>
    </row>
    <row r="15" spans="1:5" x14ac:dyDescent="0.2">
      <c r="A15" s="19">
        <v>10</v>
      </c>
      <c r="B15" s="20">
        <f t="shared" si="0"/>
        <v>6.324555320336759</v>
      </c>
      <c r="C15" s="21">
        <f t="shared" si="1"/>
        <v>2.3025850929940459</v>
      </c>
      <c r="D15" s="30">
        <f t="shared" si="1"/>
        <v>1.8444397270569681</v>
      </c>
    </row>
    <row r="16" spans="1:5" x14ac:dyDescent="0.2">
      <c r="A16" s="19">
        <v>11</v>
      </c>
      <c r="B16" s="20">
        <f t="shared" si="0"/>
        <v>6.6332495807107996</v>
      </c>
      <c r="C16" s="21">
        <f t="shared" si="1"/>
        <v>2.3978952727983707</v>
      </c>
      <c r="D16" s="30">
        <f t="shared" si="1"/>
        <v>1.8920948169591305</v>
      </c>
    </row>
    <row r="17" spans="1:4" x14ac:dyDescent="0.2">
      <c r="A17" s="19">
        <v>12</v>
      </c>
      <c r="B17" s="20">
        <f t="shared" si="0"/>
        <v>6.9282032302755088</v>
      </c>
      <c r="C17" s="21">
        <f t="shared" si="1"/>
        <v>2.4849066497880004</v>
      </c>
      <c r="D17" s="30">
        <f t="shared" si="1"/>
        <v>1.9356005054539454</v>
      </c>
    </row>
    <row r="18" spans="1:4" x14ac:dyDescent="0.2">
      <c r="A18" s="19">
        <v>13</v>
      </c>
      <c r="B18" s="20">
        <f t="shared" si="0"/>
        <v>7.2111025509279782</v>
      </c>
      <c r="C18" s="21">
        <f t="shared" si="1"/>
        <v>2.5649493574615367</v>
      </c>
      <c r="D18" s="30">
        <f t="shared" si="1"/>
        <v>1.9756218592907135</v>
      </c>
    </row>
    <row r="19" spans="1:4" x14ac:dyDescent="0.2">
      <c r="A19" s="19">
        <v>14</v>
      </c>
      <c r="B19" s="20">
        <f t="shared" si="0"/>
        <v>7.4833147735478827</v>
      </c>
      <c r="C19" s="21">
        <f t="shared" si="1"/>
        <v>2.6390573296152584</v>
      </c>
      <c r="D19" s="30">
        <f t="shared" si="1"/>
        <v>2.0126758453675748</v>
      </c>
    </row>
    <row r="20" spans="1:4" ht="13.5" thickBot="1" x14ac:dyDescent="0.25">
      <c r="A20" s="23">
        <v>15</v>
      </c>
      <c r="B20" s="24">
        <f t="shared" si="0"/>
        <v>7.745966692414834</v>
      </c>
      <c r="C20" s="21">
        <f t="shared" si="1"/>
        <v>2.7080502011022101</v>
      </c>
      <c r="D20" s="30">
        <f t="shared" si="1"/>
        <v>2.0471722811110502</v>
      </c>
    </row>
    <row r="23" spans="1:4" x14ac:dyDescent="0.2">
      <c r="A23" s="4" t="s">
        <v>30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90" zoomScaleNormal="90" workbookViewId="0"/>
  </sheetViews>
  <sheetFormatPr defaultRowHeight="12.75" x14ac:dyDescent="0.2"/>
  <cols>
    <col min="1" max="1" width="3" style="15" customWidth="1"/>
    <col min="2" max="2" width="4.88671875" style="15" customWidth="1"/>
    <col min="3" max="3" width="9.109375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3" style="15" customWidth="1"/>
    <col min="258" max="258" width="4.88671875" style="15" customWidth="1"/>
    <col min="259" max="259" width="9.1093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1093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1093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1093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1093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1093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1093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1093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1093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1093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1093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1093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1093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1093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1093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1093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1093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1093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1093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1093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1093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1093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1093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1093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1093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1093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1093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1093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1093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1093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1093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1093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1093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1093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1093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1093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1093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1093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1093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1093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1093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1093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1093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1093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1093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1093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1093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1093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1093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1093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1093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1093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1093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1093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1093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1093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1093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1093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1093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1093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1093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1093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1093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x14ac:dyDescent="0.3">
      <c r="A1" s="31" t="s">
        <v>21</v>
      </c>
      <c r="B1" s="32">
        <v>0.5</v>
      </c>
      <c r="C1" s="33" t="s">
        <v>22</v>
      </c>
      <c r="D1" s="34">
        <v>2</v>
      </c>
      <c r="E1" s="14"/>
    </row>
    <row r="2" spans="1:5" ht="12.75" customHeight="1" x14ac:dyDescent="0.2"/>
    <row r="3" spans="1:5" s="38" customFormat="1" ht="19.5" customHeight="1" x14ac:dyDescent="0.35">
      <c r="A3" s="35" t="s">
        <v>23</v>
      </c>
      <c r="B3" s="36" t="s">
        <v>31</v>
      </c>
      <c r="C3" s="36" t="s">
        <v>32</v>
      </c>
      <c r="D3" s="36" t="s">
        <v>33</v>
      </c>
      <c r="E3" s="37"/>
    </row>
    <row r="4" spans="1:5" x14ac:dyDescent="0.2">
      <c r="A4" s="4">
        <v>1</v>
      </c>
      <c r="B4" s="22">
        <f t="shared" ref="B4:B18" si="0">$B$1*LN(A4)+$D$1</f>
        <v>2</v>
      </c>
      <c r="C4" s="39">
        <f>$D$1*EXP(A4*$B$1)</f>
        <v>3.2974425414002564</v>
      </c>
      <c r="D4" s="22">
        <f>$D$1*A4^$B$1</f>
        <v>2</v>
      </c>
      <c r="E4" s="22"/>
    </row>
    <row r="5" spans="1:5" x14ac:dyDescent="0.2">
      <c r="A5" s="4">
        <v>2</v>
      </c>
      <c r="B5" s="22">
        <f t="shared" si="0"/>
        <v>2.3465735902799727</v>
      </c>
      <c r="C5" s="39">
        <f t="shared" ref="C5:C18" si="1">$D$1*EXP(A5*$B$1)</f>
        <v>5.4365636569180902</v>
      </c>
      <c r="D5" s="22">
        <f t="shared" ref="D5:D18" si="2">$D$1*A5^$B$1</f>
        <v>2.8284271247461903</v>
      </c>
      <c r="E5" s="22"/>
    </row>
    <row r="6" spans="1:5" x14ac:dyDescent="0.2">
      <c r="A6" s="4">
        <v>3</v>
      </c>
      <c r="B6" s="22">
        <f t="shared" si="0"/>
        <v>2.549306144334055</v>
      </c>
      <c r="C6" s="39">
        <f t="shared" si="1"/>
        <v>8.963378140676129</v>
      </c>
      <c r="D6" s="22">
        <f t="shared" si="2"/>
        <v>3.4641016151377544</v>
      </c>
      <c r="E6" s="22"/>
    </row>
    <row r="7" spans="1:5" x14ac:dyDescent="0.2">
      <c r="A7" s="4">
        <v>4</v>
      </c>
      <c r="B7" s="22">
        <f t="shared" si="0"/>
        <v>2.6931471805599454</v>
      </c>
      <c r="C7" s="39">
        <f t="shared" si="1"/>
        <v>14.778112197861301</v>
      </c>
      <c r="D7" s="22">
        <f t="shared" si="2"/>
        <v>4</v>
      </c>
      <c r="E7" s="22"/>
    </row>
    <row r="8" spans="1:5" x14ac:dyDescent="0.2">
      <c r="A8" s="4">
        <v>5</v>
      </c>
      <c r="B8" s="22">
        <f t="shared" si="0"/>
        <v>2.8047189562170503</v>
      </c>
      <c r="C8" s="39">
        <f t="shared" si="1"/>
        <v>24.364987921406946</v>
      </c>
      <c r="D8" s="22">
        <f t="shared" si="2"/>
        <v>4.4721359549995796</v>
      </c>
      <c r="E8" s="22"/>
    </row>
    <row r="9" spans="1:5" x14ac:dyDescent="0.2">
      <c r="A9" s="4">
        <v>6</v>
      </c>
      <c r="B9" s="22">
        <f t="shared" si="0"/>
        <v>2.8958797346140273</v>
      </c>
      <c r="C9" s="39">
        <f t="shared" si="1"/>
        <v>40.171073846375336</v>
      </c>
      <c r="D9" s="22">
        <f t="shared" si="2"/>
        <v>4.8989794855663558</v>
      </c>
      <c r="E9" s="22"/>
    </row>
    <row r="10" spans="1:5" x14ac:dyDescent="0.2">
      <c r="A10" s="4">
        <v>7</v>
      </c>
      <c r="B10" s="22">
        <f t="shared" si="0"/>
        <v>2.9729550745276567</v>
      </c>
      <c r="C10" s="39">
        <f t="shared" si="1"/>
        <v>66.230903917384623</v>
      </c>
      <c r="D10" s="22">
        <f t="shared" si="2"/>
        <v>5.2915026221291814</v>
      </c>
      <c r="E10" s="22"/>
    </row>
    <row r="11" spans="1:5" x14ac:dyDescent="0.2">
      <c r="A11" s="4">
        <v>8</v>
      </c>
      <c r="B11" s="22">
        <f t="shared" si="0"/>
        <v>3.0397207708399181</v>
      </c>
      <c r="C11" s="39">
        <f t="shared" si="1"/>
        <v>109.19630006628847</v>
      </c>
      <c r="D11" s="22">
        <f t="shared" si="2"/>
        <v>5.6568542494923806</v>
      </c>
      <c r="E11" s="22"/>
    </row>
    <row r="12" spans="1:5" x14ac:dyDescent="0.2">
      <c r="A12" s="4">
        <v>9</v>
      </c>
      <c r="B12" s="22">
        <f t="shared" si="0"/>
        <v>3.09861228866811</v>
      </c>
      <c r="C12" s="39">
        <f t="shared" si="1"/>
        <v>180.03426260104362</v>
      </c>
      <c r="D12" s="22">
        <f t="shared" si="2"/>
        <v>6</v>
      </c>
      <c r="E12" s="22"/>
    </row>
    <row r="13" spans="1:5" x14ac:dyDescent="0.2">
      <c r="A13" s="4">
        <v>10</v>
      </c>
      <c r="B13" s="22">
        <f t="shared" si="0"/>
        <v>3.151292546497023</v>
      </c>
      <c r="C13" s="39">
        <f t="shared" si="1"/>
        <v>296.8263182051532</v>
      </c>
      <c r="D13" s="22">
        <f t="shared" si="2"/>
        <v>6.324555320336759</v>
      </c>
      <c r="E13" s="22"/>
    </row>
    <row r="14" spans="1:5" x14ac:dyDescent="0.2">
      <c r="A14" s="4">
        <v>11</v>
      </c>
      <c r="B14" s="22">
        <f t="shared" si="0"/>
        <v>3.1989476363991853</v>
      </c>
      <c r="C14" s="39">
        <f t="shared" si="1"/>
        <v>489.38386452844077</v>
      </c>
      <c r="D14" s="22">
        <f t="shared" si="2"/>
        <v>6.6332495807107996</v>
      </c>
      <c r="E14" s="22"/>
    </row>
    <row r="15" spans="1:5" x14ac:dyDescent="0.2">
      <c r="A15" s="4">
        <v>12</v>
      </c>
      <c r="B15" s="22">
        <f t="shared" si="0"/>
        <v>3.242453324894</v>
      </c>
      <c r="C15" s="39">
        <f t="shared" si="1"/>
        <v>806.85758698547022</v>
      </c>
      <c r="D15" s="22">
        <f t="shared" si="2"/>
        <v>6.9282032302755088</v>
      </c>
      <c r="E15" s="22"/>
    </row>
    <row r="16" spans="1:5" x14ac:dyDescent="0.2">
      <c r="A16" s="4">
        <v>13</v>
      </c>
      <c r="B16" s="22">
        <f t="shared" si="0"/>
        <v>3.2824746787307681</v>
      </c>
      <c r="C16" s="39">
        <f t="shared" si="1"/>
        <v>1330.2832660887236</v>
      </c>
      <c r="D16" s="22">
        <f t="shared" si="2"/>
        <v>7.2111025509279782</v>
      </c>
      <c r="E16" s="22"/>
    </row>
    <row r="17" spans="1:6" x14ac:dyDescent="0.2">
      <c r="A17" s="4">
        <v>14</v>
      </c>
      <c r="B17" s="22">
        <f t="shared" si="0"/>
        <v>3.3195286648076294</v>
      </c>
      <c r="C17" s="39">
        <f t="shared" si="1"/>
        <v>2193.266316856917</v>
      </c>
      <c r="D17" s="22">
        <f t="shared" si="2"/>
        <v>7.4833147735478827</v>
      </c>
      <c r="E17" s="22"/>
    </row>
    <row r="18" spans="1:6" x14ac:dyDescent="0.2">
      <c r="A18" s="4">
        <v>15</v>
      </c>
      <c r="B18" s="22">
        <f t="shared" si="0"/>
        <v>3.3540251005511053</v>
      </c>
      <c r="C18" s="39">
        <f t="shared" si="1"/>
        <v>3616.0848289121263</v>
      </c>
      <c r="D18" s="22">
        <f t="shared" si="2"/>
        <v>7.745966692414834</v>
      </c>
      <c r="E18" s="22"/>
    </row>
    <row r="19" spans="1:6" ht="12.75" customHeight="1" x14ac:dyDescent="0.2"/>
    <row r="20" spans="1:6" ht="18.75" x14ac:dyDescent="0.35">
      <c r="B20" s="67" t="s">
        <v>34</v>
      </c>
      <c r="C20" s="67"/>
    </row>
    <row r="21" spans="1:6" ht="18.75" x14ac:dyDescent="0.35">
      <c r="B21" s="67" t="s">
        <v>35</v>
      </c>
      <c r="C21" s="67"/>
    </row>
    <row r="22" spans="1:6" ht="7.5" customHeight="1" x14ac:dyDescent="0.2"/>
    <row r="23" spans="1:6" ht="18.75" x14ac:dyDescent="0.35">
      <c r="C23" s="68" t="s">
        <v>36</v>
      </c>
      <c r="D23" s="68"/>
      <c r="E23" s="40"/>
    </row>
    <row r="24" spans="1:6" ht="7.5" customHeight="1" x14ac:dyDescent="0.2"/>
    <row r="25" spans="1:6" ht="18.75" x14ac:dyDescent="0.35">
      <c r="D25" s="41" t="s">
        <v>37</v>
      </c>
      <c r="E25" s="41"/>
      <c r="F25" s="42"/>
    </row>
    <row r="26" spans="1:6" ht="18.75" x14ac:dyDescent="0.35">
      <c r="D26" s="41" t="s">
        <v>38</v>
      </c>
      <c r="E26" s="41"/>
      <c r="F26" s="42"/>
    </row>
  </sheetData>
  <mergeCells count="3">
    <mergeCell ref="B20:C20"/>
    <mergeCell ref="B21:C21"/>
    <mergeCell ref="C23:D23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PolyNom</vt:lpstr>
      <vt:lpstr>Poly2</vt:lpstr>
      <vt:lpstr>Poly5</vt:lpstr>
      <vt:lpstr>Expon</vt:lpstr>
      <vt:lpstr>Power</vt:lpstr>
      <vt:lpstr>Logarithmic</vt:lpstr>
      <vt:lpstr>Formulas</vt:lpstr>
      <vt:lpstr>1A-LOG</vt:lpstr>
      <vt:lpstr>1B-EXP</vt:lpstr>
      <vt:lpstr>1C-POWER</vt:lpstr>
      <vt:lpstr>2A-LogAxis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2007-02-23T19:01:49Z</dcterms:created>
  <dcterms:modified xsi:type="dcterms:W3CDTF">2013-05-24T10:42:14Z</dcterms:modified>
</cp:coreProperties>
</file>