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BeginBook\"/>
    </mc:Choice>
  </mc:AlternateContent>
  <bookViews>
    <workbookView xWindow="120" yWindow="30" windowWidth="18915" windowHeight="7575"/>
  </bookViews>
  <sheets>
    <sheet name="Display" sheetId="4" r:id="rId1"/>
    <sheet name="Linear" sheetId="5" r:id="rId2"/>
    <sheet name="Scatter" sheetId="12" r:id="rId3"/>
    <sheet name="RSQ" sheetId="7" r:id="rId4"/>
    <sheet name="Trend" sheetId="9" r:id="rId5"/>
    <sheet name="TrendLine" sheetId="13" r:id="rId6"/>
    <sheet name="FVC" sheetId="1" r:id="rId7"/>
  </sheets>
  <calcPr calcId="152511" iterateCount="1000"/>
</workbook>
</file>

<file path=xl/calcChain.xml><?xml version="1.0" encoding="utf-8"?>
<calcChain xmlns="http://schemas.openxmlformats.org/spreadsheetml/2006/main">
  <c r="J2" i="13" l="1"/>
  <c r="M2" i="13"/>
  <c r="C2" i="1" a="1"/>
  <c r="C3" i="1" s="1"/>
  <c r="D3" i="1" s="1"/>
  <c r="G1" i="13"/>
  <c r="C38" i="1" l="1"/>
  <c r="D38" i="1" s="1"/>
  <c r="C34" i="1"/>
  <c r="D34" i="1" s="1"/>
  <c r="C30" i="1"/>
  <c r="D30" i="1" s="1"/>
  <c r="C26" i="1"/>
  <c r="D26" i="1" s="1"/>
  <c r="C22" i="1"/>
  <c r="D22" i="1" s="1"/>
  <c r="C18" i="1"/>
  <c r="D18" i="1" s="1"/>
  <c r="C14" i="1"/>
  <c r="D14" i="1" s="1"/>
  <c r="C10" i="1"/>
  <c r="D10" i="1" s="1"/>
  <c r="C6" i="1"/>
  <c r="D6" i="1" s="1"/>
  <c r="C2" i="1"/>
  <c r="D2" i="1" s="1"/>
  <c r="C41" i="1"/>
  <c r="D41" i="1" s="1"/>
  <c r="C37" i="1"/>
  <c r="D37" i="1" s="1"/>
  <c r="C33" i="1"/>
  <c r="D33" i="1" s="1"/>
  <c r="C29" i="1"/>
  <c r="D29" i="1" s="1"/>
  <c r="C25" i="1"/>
  <c r="D25" i="1" s="1"/>
  <c r="C21" i="1"/>
  <c r="D21" i="1" s="1"/>
  <c r="C17" i="1"/>
  <c r="D17" i="1" s="1"/>
  <c r="C13" i="1"/>
  <c r="D13" i="1" s="1"/>
  <c r="C9" i="1"/>
  <c r="D9" i="1" s="1"/>
  <c r="C5" i="1"/>
  <c r="D5" i="1" s="1"/>
  <c r="C40" i="1"/>
  <c r="D40" i="1" s="1"/>
  <c r="C36" i="1"/>
  <c r="D36" i="1" s="1"/>
  <c r="C32" i="1"/>
  <c r="D32" i="1" s="1"/>
  <c r="C28" i="1"/>
  <c r="D28" i="1" s="1"/>
  <c r="C24" i="1"/>
  <c r="D24" i="1" s="1"/>
  <c r="C20" i="1"/>
  <c r="D20" i="1" s="1"/>
  <c r="C16" i="1"/>
  <c r="D16" i="1" s="1"/>
  <c r="C12" i="1"/>
  <c r="D12" i="1" s="1"/>
  <c r="C8" i="1"/>
  <c r="D8" i="1" s="1"/>
  <c r="C4" i="1"/>
  <c r="D4" i="1" s="1"/>
  <c r="C39" i="1"/>
  <c r="D39" i="1" s="1"/>
  <c r="C35" i="1"/>
  <c r="D35" i="1" s="1"/>
  <c r="C31" i="1"/>
  <c r="D31" i="1" s="1"/>
  <c r="C27" i="1"/>
  <c r="D27" i="1" s="1"/>
  <c r="C23" i="1"/>
  <c r="D23" i="1" s="1"/>
  <c r="C19" i="1"/>
  <c r="D19" i="1" s="1"/>
  <c r="C15" i="1"/>
  <c r="D15" i="1" s="1"/>
  <c r="C11" i="1"/>
  <c r="D11" i="1" s="1"/>
  <c r="C7" i="1"/>
  <c r="D7" i="1" s="1"/>
</calcChain>
</file>

<file path=xl/sharedStrings.xml><?xml version="1.0" encoding="utf-8"?>
<sst xmlns="http://schemas.openxmlformats.org/spreadsheetml/2006/main" count="27" uniqueCount="19">
  <si>
    <t>Age</t>
  </si>
  <si>
    <t>FVC</t>
  </si>
  <si>
    <r>
      <t xml:space="preserve">A plot of the </t>
    </r>
    <r>
      <rPr>
        <b/>
        <sz val="12"/>
        <color indexed="12"/>
        <rFont val="Arial"/>
        <family val="2"/>
      </rPr>
      <t>G-C %</t>
    </r>
    <r>
      <rPr>
        <b/>
        <sz val="12"/>
        <rFont val="Arial"/>
        <family val="2"/>
      </rPr>
      <t xml:space="preserve"> of 15 different DNA samples against the thermal denaturation of the double helix (</t>
    </r>
    <r>
      <rPr>
        <b/>
        <sz val="12"/>
        <color indexed="10"/>
        <rFont val="Arial"/>
        <family val="2"/>
      </rPr>
      <t>T</t>
    </r>
    <r>
      <rPr>
        <b/>
        <vertAlign val="subscript"/>
        <sz val="12"/>
        <color indexed="10"/>
        <rFont val="Arial"/>
        <family val="2"/>
      </rPr>
      <t>m</t>
    </r>
    <r>
      <rPr>
        <b/>
        <sz val="12"/>
        <rFont val="Arial"/>
        <family val="2"/>
      </rPr>
      <t xml:space="preserve">) 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</si>
  <si>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</si>
  <si>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</si>
  <si>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determine</t>
    </r>
    <r>
      <rPr>
        <b/>
        <sz val="11"/>
        <color indexed="10"/>
        <rFont val="Arial"/>
        <family val="2"/>
      </rPr>
      <t xml:space="preserve"> T</t>
    </r>
    <r>
      <rPr>
        <b/>
        <vertAlign val="subscript"/>
        <sz val="11"/>
        <color indexed="10"/>
        <rFont val="Arial"/>
        <family val="2"/>
      </rPr>
      <t>m</t>
    </r>
    <r>
      <rPr>
        <b/>
        <sz val="11"/>
        <rFont val="Arial"/>
        <family val="2"/>
      </rPr>
      <t xml:space="preserve"> by using </t>
    </r>
    <r>
      <rPr>
        <b/>
        <sz val="11"/>
        <color indexed="12"/>
        <rFont val="Arial"/>
        <family val="2"/>
      </rPr>
      <t>%G-C</t>
    </r>
  </si>
  <si>
    <r>
      <t xml:space="preserve">determine </t>
    </r>
    <r>
      <rPr>
        <b/>
        <sz val="11"/>
        <color indexed="12"/>
        <rFont val="Arial"/>
        <family val="2"/>
      </rPr>
      <t>%G-C</t>
    </r>
    <r>
      <rPr>
        <b/>
        <sz val="11"/>
        <rFont val="Arial"/>
        <family val="2"/>
      </rPr>
      <t xml:space="preserve"> by using </t>
    </r>
    <r>
      <rPr>
        <b/>
        <sz val="11"/>
        <color indexed="10"/>
        <rFont val="Arial"/>
        <family val="2"/>
      </rPr>
      <t>T</t>
    </r>
    <r>
      <rPr>
        <b/>
        <vertAlign val="subscript"/>
        <sz val="11"/>
        <color indexed="10"/>
        <rFont val="Arial"/>
        <family val="2"/>
      </rPr>
      <t>m</t>
    </r>
  </si>
  <si>
    <r>
      <t>Slope (a</t>
    </r>
    <r>
      <rPr>
        <b/>
        <vertAlign val="subscript"/>
        <sz val="12"/>
        <rFont val="Arial"/>
        <family val="2"/>
      </rPr>
      <t>1</t>
    </r>
    <r>
      <rPr>
        <b/>
        <sz val="12"/>
        <rFont val="Arial"/>
        <family val="2"/>
      </rPr>
      <t>)</t>
    </r>
  </si>
  <si>
    <r>
      <t>Intercept (a</t>
    </r>
    <r>
      <rPr>
        <b/>
        <vertAlign val="subscript"/>
        <sz val="12"/>
        <rFont val="Arial"/>
        <family val="2"/>
      </rPr>
      <t>0</t>
    </r>
    <r>
      <rPr>
        <b/>
        <sz val="12"/>
        <rFont val="Arial"/>
        <family val="2"/>
      </rPr>
      <t>)</t>
    </r>
  </si>
  <si>
    <t>R-squared</t>
  </si>
  <si>
    <t>X</t>
  </si>
  <si>
    <t>Y</t>
  </si>
  <si>
    <t>Trend</t>
  </si>
  <si>
    <t>Residuals</t>
  </si>
  <si>
    <t>Hb%</t>
  </si>
  <si>
    <t>RBCount</t>
  </si>
  <si>
    <t>TREND</t>
  </si>
  <si>
    <t>SLOPE</t>
  </si>
  <si>
    <t>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</si>
</sst>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</numFmts>
  <fonts count="3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b/>
      <vertAlign val="subscript"/>
      <sz val="12"/>
      <color indexed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vertAlign val="subscript"/>
      <sz val="11"/>
      <color indexed="10"/>
      <name val="Arial"/>
      <family val="2"/>
    </font>
    <font>
      <b/>
      <sz val="11"/>
      <color indexed="12"/>
      <name val="Arial"/>
      <family val="2"/>
    </font>
    <font>
      <b/>
      <vertAlign val="subscript"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7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20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0" borderId="0">
      <alignment horizontal="center" vertical="center" wrapText="1"/>
    </xf>
    <xf numFmtId="0" fontId="22" fillId="0" borderId="0">
      <alignment horizontal="left" vertical="center" wrapText="1"/>
    </xf>
    <xf numFmtId="164" fontId="23" fillId="0" borderId="2" applyNumberFormat="0" applyFill="0">
      <alignment horizontal="right"/>
    </xf>
    <xf numFmtId="165" fontId="24" fillId="0" borderId="2">
      <alignment horizontal="right" vertical="center"/>
    </xf>
    <xf numFmtId="49" fontId="25" fillId="0" borderId="2">
      <alignment horizontal="left" vertical="center"/>
    </xf>
    <xf numFmtId="164" fontId="23" fillId="0" borderId="2" applyNumberFormat="0" applyFill="0">
      <alignment horizontal="right"/>
    </xf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0" borderId="2">
      <alignment horizontal="left"/>
    </xf>
    <xf numFmtId="0" fontId="28" fillId="0" borderId="3">
      <alignment horizontal="right" vertical="center"/>
    </xf>
    <xf numFmtId="0" fontId="29" fillId="0" borderId="2">
      <alignment horizontal="left" vertical="center"/>
    </xf>
    <xf numFmtId="0" fontId="23" fillId="0" borderId="2">
      <alignment horizontal="left" vertical="center"/>
    </xf>
    <xf numFmtId="0" fontId="27" fillId="0" borderId="2">
      <alignment horizontal="left"/>
    </xf>
    <xf numFmtId="0" fontId="27" fillId="16" borderId="0">
      <alignment horizontal="centerContinuous" wrapText="1"/>
    </xf>
    <xf numFmtId="49" fontId="27" fillId="16" borderId="4">
      <alignment horizontal="left" vertical="center"/>
    </xf>
    <xf numFmtId="0" fontId="27" fillId="16" borderId="0">
      <alignment horizontal="centerContinuous" vertical="center" wrapText="1"/>
    </xf>
    <xf numFmtId="3" fontId="24" fillId="0" borderId="0">
      <alignment horizontal="left" vertical="center"/>
    </xf>
    <xf numFmtId="0" fontId="21" fillId="0" borderId="0">
      <alignment horizontal="left" vertical="center"/>
    </xf>
    <xf numFmtId="0" fontId="30" fillId="0" borderId="0" applyNumberFormat="0" applyFill="0" applyBorder="0" applyAlignment="0" applyProtection="0"/>
    <xf numFmtId="0" fontId="31" fillId="0" borderId="0">
      <alignment horizontal="right"/>
    </xf>
    <xf numFmtId="49" fontId="31" fillId="0" borderId="0">
      <alignment horizontal="center"/>
    </xf>
    <xf numFmtId="0" fontId="25" fillId="0" borderId="0">
      <alignment horizontal="right"/>
    </xf>
    <xf numFmtId="0" fontId="31" fillId="0" borderId="0">
      <alignment horizontal="left"/>
    </xf>
    <xf numFmtId="49" fontId="24" fillId="0" borderId="0">
      <alignment horizontal="left" vertical="center"/>
    </xf>
    <xf numFmtId="49" fontId="25" fillId="0" borderId="2">
      <alignment horizontal="left"/>
    </xf>
    <xf numFmtId="164" fontId="24" fillId="0" borderId="0" applyNumberFormat="0">
      <alignment horizontal="right"/>
    </xf>
    <xf numFmtId="0" fontId="28" fillId="17" borderId="0">
      <alignment horizontal="centerContinuous" vertical="center" wrapText="1"/>
    </xf>
    <xf numFmtId="0" fontId="28" fillId="0" borderId="5">
      <alignment horizontal="left" vertical="center"/>
    </xf>
    <xf numFmtId="0" fontId="32" fillId="0" borderId="0">
      <alignment horizontal="left" vertical="top"/>
    </xf>
    <xf numFmtId="0" fontId="27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32" fillId="0" borderId="0">
      <alignment horizontal="left" vertical="top"/>
    </xf>
    <xf numFmtId="0" fontId="22" fillId="0" borderId="0">
      <alignment horizontal="left"/>
    </xf>
    <xf numFmtId="0" fontId="23" fillId="0" borderId="0">
      <alignment horizontal="left"/>
    </xf>
    <xf numFmtId="49" fontId="24" fillId="0" borderId="2">
      <alignment horizontal="left"/>
    </xf>
    <xf numFmtId="0" fontId="28" fillId="0" borderId="3">
      <alignment horizontal="left"/>
    </xf>
    <xf numFmtId="0" fontId="27" fillId="0" borderId="0">
      <alignment horizontal="left" vertical="center"/>
    </xf>
    <xf numFmtId="49" fontId="31" fillId="0" borderId="2">
      <alignment horizontal="left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4" fillId="0" borderId="0" xfId="1" applyFont="1"/>
    <xf numFmtId="0" fontId="3" fillId="0" borderId="0" xfId="1" applyFill="1"/>
    <xf numFmtId="0" fontId="13" fillId="0" borderId="0" xfId="1" applyFont="1"/>
    <xf numFmtId="0" fontId="3" fillId="0" borderId="0" xfId="1"/>
    <xf numFmtId="0" fontId="14" fillId="0" borderId="0" xfId="1" applyFont="1"/>
    <xf numFmtId="0" fontId="13" fillId="0" borderId="0" xfId="1" applyFont="1" applyAlignment="1">
      <alignment horizontal="center" vertical="center" wrapText="1"/>
    </xf>
    <xf numFmtId="0" fontId="4" fillId="0" borderId="0" xfId="1" applyFont="1" applyFill="1"/>
    <xf numFmtId="0" fontId="4" fillId="0" borderId="1" xfId="1" applyFont="1" applyBorder="1"/>
    <xf numFmtId="0" fontId="4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Fill="1" applyBorder="1" applyAlignment="1">
      <alignment horizontal="center"/>
    </xf>
    <xf numFmtId="9" fontId="4" fillId="0" borderId="0" xfId="1" applyNumberFormat="1" applyFont="1" applyAlignment="1">
      <alignment horizontal="center"/>
    </xf>
    <xf numFmtId="0" fontId="4" fillId="0" borderId="0" xfId="1" applyFont="1" applyAlignment="1"/>
    <xf numFmtId="0" fontId="13" fillId="0" borderId="0" xfId="1" applyFont="1" applyAlignment="1">
      <alignment horizontal="center" vertical="center"/>
    </xf>
    <xf numFmtId="9" fontId="11" fillId="3" borderId="1" xfId="2" applyFont="1" applyFill="1" applyBorder="1"/>
    <xf numFmtId="0" fontId="12" fillId="4" borderId="1" xfId="1" applyFont="1" applyFill="1" applyBorder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1" fillId="18" borderId="1" xfId="0" applyFont="1" applyFill="1" applyBorder="1"/>
    <xf numFmtId="2" fontId="1" fillId="18" borderId="1" xfId="0" applyNumberFormat="1" applyFont="1" applyFill="1" applyBorder="1"/>
    <xf numFmtId="1" fontId="1" fillId="0" borderId="0" xfId="0" applyNumberFormat="1" applyFont="1" applyBorder="1"/>
    <xf numFmtId="0" fontId="4" fillId="19" borderId="1" xfId="1" applyFont="1" applyFill="1" applyBorder="1"/>
    <xf numFmtId="0" fontId="4" fillId="19" borderId="1" xfId="1" applyFont="1" applyFill="1" applyBorder="1" applyAlignment="1"/>
    <xf numFmtId="0" fontId="4" fillId="19" borderId="6" xfId="1" applyFont="1" applyFill="1" applyBorder="1"/>
    <xf numFmtId="0" fontId="4" fillId="19" borderId="8" xfId="1" applyFont="1" applyFill="1" applyBorder="1"/>
    <xf numFmtId="0" fontId="4" fillId="19" borderId="9" xfId="1" applyFont="1" applyFill="1" applyBorder="1"/>
    <xf numFmtId="0" fontId="4" fillId="19" borderId="11" xfId="1" applyFont="1" applyFill="1" applyBorder="1"/>
    <xf numFmtId="0" fontId="4" fillId="0" borderId="12" xfId="1" applyFont="1" applyFill="1" applyBorder="1"/>
    <xf numFmtId="0" fontId="4" fillId="0" borderId="0" xfId="1" applyFont="1" applyFill="1" applyBorder="1"/>
    <xf numFmtId="0" fontId="4" fillId="0" borderId="7" xfId="1" applyFont="1" applyFill="1" applyBorder="1"/>
    <xf numFmtId="0" fontId="4" fillId="0" borderId="10" xfId="1" applyFont="1" applyFill="1" applyBorder="1"/>
    <xf numFmtId="1" fontId="4" fillId="19" borderId="1" xfId="1" applyNumberFormat="1" applyFont="1" applyFill="1" applyBorder="1"/>
    <xf numFmtId="0" fontId="4" fillId="0" borderId="1" xfId="1" applyFont="1" applyBorder="1" applyAlignment="1">
      <alignment horizontal="center"/>
    </xf>
    <xf numFmtId="0" fontId="4" fillId="2" borderId="0" xfId="1" applyFont="1" applyFill="1" applyAlignment="1">
      <alignment horizontal="center" vertical="center" wrapText="1"/>
    </xf>
  </cellXfs>
  <cellStyles count="67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61"/>
    <cellStyle name="Corner heading" xfId="22"/>
    <cellStyle name="Currency 2" xfId="6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3"/>
    <cellStyle name="Normal 2 3" xfId="64"/>
    <cellStyle name="Normal 3" xfId="65"/>
    <cellStyle name="Normal 4" xfId="66"/>
    <cellStyle name="Percent 2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calcChain" Target="calcChain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922308546059936E-2"/>
          <c:y val="3.4257748776509028E-2"/>
          <c:w val="0.7314095449500555"/>
          <c:h val="0.86133768352365414"/>
        </c:manualLayout>
      </c:layout>
      <c:scatterChart>
        <c:scatterStyle val="lineMarker"/>
        <c:varyColors val="0"/>
        <c:ser>
          <c:idx val="0"/>
          <c:order val="0"/>
          <c:tx>
            <c:v>Y: RBCount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0825754993722358"/>
                  <c:y val="3.8589956027111641E-2"/>
                </c:manualLayout>
              </c:layout>
              <c:tx>
                <c:rich>
                  <a:bodyPr/>
                  <a:lstStyle/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6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0.0908</a:t>
                    </a: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- </a:t>
                    </a:r>
                    <a:r>
                      <a:rPr lang="en-US" sz="16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1.9353</a:t>
                    </a:r>
                    <a:endParaRPr lang="en-US" sz="1600" b="1" i="0" strike="noStrike">
                      <a:solidFill>
                        <a:srgbClr val="000000"/>
                      </a:solidFill>
                      <a:latin typeface="Arial"/>
                      <a:cs typeface="Arial"/>
                    </a:endParaRPr>
                  </a:p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600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0.8785</a:t>
                    </a:r>
                  </a:p>
                </c:rich>
              </c:tx>
              <c:numFmt formatCode="General" sourceLinked="0"/>
              <c:spPr>
                <a:solidFill>
                  <a:srgbClr val="FFFF99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</c:trendlineLbl>
          </c:trendline>
          <c:errBars>
            <c:errDir val="y"/>
            <c:errBarType val="minus"/>
            <c:errValType val="cust"/>
            <c:noEndCap val="1"/>
            <c:minus>
              <c:numLit>
                <c:formatCode>General</c:formatCode>
                <c:ptCount val="9"/>
                <c:pt idx="0">
                  <c:v>0.8</c:v>
                </c:pt>
                <c:pt idx="1">
                  <c:v>-0.30000000000000032</c:v>
                </c:pt>
                <c:pt idx="2">
                  <c:v>-0.2</c:v>
                </c:pt>
                <c:pt idx="3">
                  <c:v>-0.47000000000000008</c:v>
                </c:pt>
                <c:pt idx="4">
                  <c:v>0.30000000000000032</c:v>
                </c:pt>
                <c:pt idx="5">
                  <c:v>-0.22</c:v>
                </c:pt>
                <c:pt idx="6">
                  <c:v>0.17</c:v>
                </c:pt>
                <c:pt idx="7">
                  <c:v>-0.2</c:v>
                </c:pt>
                <c:pt idx="8">
                  <c:v>0.1</c:v>
                </c:pt>
              </c:numLit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xVal>
            <c:numLit>
              <c:formatCode>General</c:formatCode>
              <c:ptCount val="9"/>
              <c:pt idx="0">
                <c:v>93</c:v>
              </c:pt>
              <c:pt idx="1">
                <c:v>96</c:v>
              </c:pt>
              <c:pt idx="2">
                <c:v>108</c:v>
              </c:pt>
              <c:pt idx="3">
                <c:v>86</c:v>
              </c:pt>
              <c:pt idx="4">
                <c:v>92</c:v>
              </c:pt>
              <c:pt idx="5">
                <c:v>80</c:v>
              </c:pt>
              <c:pt idx="6">
                <c:v>99</c:v>
              </c:pt>
              <c:pt idx="7">
                <c:v>117</c:v>
              </c:pt>
              <c:pt idx="8">
                <c:v>103</c:v>
              </c:pt>
            </c:numLit>
          </c:xVal>
          <c:yVal>
            <c:numLit>
              <c:formatCode>General</c:formatCode>
              <c:ptCount val="9"/>
              <c:pt idx="0">
                <c:v>7.3</c:v>
              </c:pt>
              <c:pt idx="1">
                <c:v>6.5</c:v>
              </c:pt>
              <c:pt idx="2">
                <c:v>7.7</c:v>
              </c:pt>
              <c:pt idx="3">
                <c:v>5.4</c:v>
              </c:pt>
              <c:pt idx="4">
                <c:v>6.7</c:v>
              </c:pt>
              <c:pt idx="5">
                <c:v>5.0999999999999996</c:v>
              </c:pt>
              <c:pt idx="6">
                <c:v>7.2</c:v>
              </c:pt>
              <c:pt idx="7">
                <c:v>8.5</c:v>
              </c:pt>
              <c:pt idx="8">
                <c:v>7.5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046128"/>
        <c:axId val="499046688"/>
      </c:scatterChart>
      <c:valAx>
        <c:axId val="499046128"/>
        <c:scaling>
          <c:orientation val="minMax"/>
          <c:max val="120"/>
          <c:min val="75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%</a:t>
                </a:r>
              </a:p>
            </c:rich>
          </c:tx>
          <c:layout>
            <c:manualLayout>
              <c:xMode val="edge"/>
              <c:yMode val="edge"/>
              <c:x val="0.41842397336293108"/>
              <c:y val="0.94616639477977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9046688"/>
        <c:crosses val="autoZero"/>
        <c:crossBetween val="midCat"/>
      </c:valAx>
      <c:valAx>
        <c:axId val="499046688"/>
        <c:scaling>
          <c:orientation val="minMax"/>
          <c:max val="9"/>
          <c:min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RB Count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19249592169657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904612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685904550499545"/>
          <c:y val="0.43066884176182763"/>
          <c:w val="0.16870144284128782"/>
          <c:h val="7.0146818923327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Scatter!$B$1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xVal>
            <c:numRef>
              <c:f>Scatter!$A$2:$A$16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Scatter!$B$2:$B$16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048928"/>
        <c:axId val="499049488"/>
      </c:scatterChart>
      <c:valAx>
        <c:axId val="499048928"/>
        <c:scaling>
          <c:orientation val="minMax"/>
          <c:max val="1"/>
          <c:min val="0"/>
        </c:scaling>
        <c:delete val="0"/>
        <c:axPos val="b"/>
        <c:numFmt formatCode="0%" sourceLinked="1"/>
        <c:majorTickMark val="out"/>
        <c:minorTickMark val="none"/>
        <c:tickLblPos val="nextTo"/>
        <c:crossAx val="499049488"/>
        <c:crosses val="autoZero"/>
        <c:crossBetween val="midCat"/>
      </c:valAx>
      <c:valAx>
        <c:axId val="499049488"/>
        <c:scaling>
          <c:orientation val="minMax"/>
          <c:min val="6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9048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Scatter!$B$18</c:f>
              <c:strCache>
                <c:ptCount val="1"/>
                <c:pt idx="0">
                  <c:v>%G-C Pairs</c:v>
                </c:pt>
              </c:strCache>
            </c:strRef>
          </c:tx>
          <c:spPr>
            <a:ln w="28575">
              <a:noFill/>
            </a:ln>
          </c:spPr>
          <c:xVal>
            <c:numRef>
              <c:f>Scatter!$A$19:$A$33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xVal>
          <c:yVal>
            <c:numRef>
              <c:f>Scatter!$B$19:$B$33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455344"/>
        <c:axId val="498455904"/>
      </c:scatterChart>
      <c:valAx>
        <c:axId val="498455344"/>
        <c:scaling>
          <c:orientation val="minMax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crossAx val="498455904"/>
        <c:crosses val="autoZero"/>
        <c:crossBetween val="midCat"/>
      </c:valAx>
      <c:valAx>
        <c:axId val="498455904"/>
        <c:scaling>
          <c:orientation val="minMax"/>
          <c:max val="1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98455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361820199778134E-2"/>
          <c:y val="3.4257748776509028E-2"/>
          <c:w val="0.90233074361820198"/>
          <c:h val="0.85970636215334462"/>
        </c:manualLayout>
      </c:layout>
      <c:scatterChart>
        <c:scatterStyle val="lineMarker"/>
        <c:varyColors val="0"/>
        <c:ser>
          <c:idx val="0"/>
          <c:order val="0"/>
          <c:tx>
            <c:v>Tm in oC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3664443997774439"/>
                  <c:y val="0.1238968456838492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50" b="1" i="0" u="none" strike="noStrike" baseline="0">
                      <a:solidFill>
                        <a:srgbClr val="0000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0.24000000000000021</c:v>
              </c:pt>
              <c:pt idx="1">
                <c:v>0.98</c:v>
              </c:pt>
              <c:pt idx="2">
                <c:v>0.55000000000000004</c:v>
              </c:pt>
              <c:pt idx="3">
                <c:v>0.8</c:v>
              </c:pt>
              <c:pt idx="4">
                <c:v>0.27</c:v>
              </c:pt>
              <c:pt idx="5">
                <c:v>9.0000000000000024E-2</c:v>
              </c:pt>
              <c:pt idx="6">
                <c:v>0.87000000000000088</c:v>
              </c:pt>
              <c:pt idx="7">
                <c:v>0.13</c:v>
              </c:pt>
              <c:pt idx="8">
                <c:v>0.94000000000000061</c:v>
              </c:pt>
              <c:pt idx="9">
                <c:v>0.72000000000000064</c:v>
              </c:pt>
              <c:pt idx="10">
                <c:v>0.36000000000000032</c:v>
              </c:pt>
              <c:pt idx="11">
                <c:v>0.79</c:v>
              </c:pt>
              <c:pt idx="12">
                <c:v>0.18000000000000022</c:v>
              </c:pt>
              <c:pt idx="13">
                <c:v>0.45</c:v>
              </c:pt>
              <c:pt idx="14">
                <c:v>0.62000000000000088</c:v>
              </c:pt>
            </c:numLit>
          </c:xVal>
          <c:yVal>
            <c:numLit>
              <c:formatCode>General</c:formatCode>
              <c:ptCount val="15"/>
              <c:pt idx="0">
                <c:v>79</c:v>
              </c:pt>
              <c:pt idx="1">
                <c:v>110</c:v>
              </c:pt>
              <c:pt idx="2">
                <c:v>96</c:v>
              </c:pt>
              <c:pt idx="3">
                <c:v>109</c:v>
              </c:pt>
              <c:pt idx="4">
                <c:v>85</c:v>
              </c:pt>
              <c:pt idx="5">
                <c:v>73</c:v>
              </c:pt>
              <c:pt idx="6">
                <c:v>108</c:v>
              </c:pt>
              <c:pt idx="7">
                <c:v>76</c:v>
              </c:pt>
              <c:pt idx="8">
                <c:v>109</c:v>
              </c:pt>
              <c:pt idx="9">
                <c:v>99</c:v>
              </c:pt>
              <c:pt idx="10">
                <c:v>84</c:v>
              </c:pt>
              <c:pt idx="11">
                <c:v>101</c:v>
              </c:pt>
              <c:pt idx="12">
                <c:v>74</c:v>
              </c:pt>
              <c:pt idx="13">
                <c:v>90</c:v>
              </c:pt>
              <c:pt idx="14">
                <c:v>97</c:v>
              </c:pt>
            </c:numLit>
          </c:yVal>
          <c:smooth val="0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0.11205648535565002</c:v>
              </c:pt>
              <c:pt idx="1">
                <c:v>0.968298640167363</c:v>
              </c:pt>
            </c:numLit>
          </c:xVal>
          <c:yVal>
            <c:numLit>
              <c:formatCode>General</c:formatCode>
              <c:ptCount val="2"/>
              <c:pt idx="0">
                <c:v>74</c:v>
              </c:pt>
              <c:pt idx="1">
                <c:v>112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872272"/>
        <c:axId val="498872832"/>
      </c:scatterChart>
      <c:valAx>
        <c:axId val="49887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C-G Pairs in DNA</a:t>
                </a:r>
              </a:p>
            </c:rich>
          </c:tx>
          <c:layout>
            <c:manualLayout>
              <c:xMode val="edge"/>
              <c:yMode val="edge"/>
              <c:x val="0.45615982241953379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8872832"/>
        <c:crosses val="autoZero"/>
        <c:crossBetween val="midCat"/>
      </c:valAx>
      <c:valAx>
        <c:axId val="498872832"/>
        <c:scaling>
          <c:orientation val="minMax"/>
          <c:min val="7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Thermal Denaturation (oC)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23001631321370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887227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CCFFCC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strRef>
              <c:f>Trend!$C$1</c:f>
              <c:strCache>
                <c:ptCount val="1"/>
                <c:pt idx="0">
                  <c:v>Trend</c:v>
                </c:pt>
              </c:strCache>
            </c:strRef>
          </c:tx>
          <c:marker>
            <c:symbol val="none"/>
          </c:marker>
          <c:xVal>
            <c:numRef>
              <c:f>Trend!$A$2:$A$20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Trend!$C$2:$C$20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457440"/>
        <c:axId val="496458000"/>
      </c:scatterChart>
      <c:scatterChart>
        <c:scatterStyle val="lineMarker"/>
        <c:varyColors val="0"/>
        <c:ser>
          <c:idx val="0"/>
          <c:order val="0"/>
          <c:tx>
            <c:strRef>
              <c:f>Trend!$B$1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xVal>
            <c:numRef>
              <c:f>Trend!$A$2:$A$20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Trend!$B$2:$B$20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457440"/>
        <c:axId val="496458000"/>
      </c:scatterChart>
      <c:valAx>
        <c:axId val="496457440"/>
        <c:scaling>
          <c:orientation val="minMax"/>
          <c:min val="70"/>
        </c:scaling>
        <c:delete val="0"/>
        <c:axPos val="b"/>
        <c:numFmt formatCode="0" sourceLinked="1"/>
        <c:majorTickMark val="out"/>
        <c:minorTickMark val="none"/>
        <c:tickLblPos val="nextTo"/>
        <c:crossAx val="496458000"/>
        <c:crosses val="autoZero"/>
        <c:crossBetween val="midCat"/>
        <c:majorUnit val="10"/>
      </c:valAx>
      <c:valAx>
        <c:axId val="496458000"/>
        <c:scaling>
          <c:orientation val="minMax"/>
          <c:min val="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6457440"/>
        <c:crosses val="autoZero"/>
        <c:crossBetween val="midCat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8669938023139332"/>
                  <c:y val="6.6167243741913134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  <c:smooth val="0"/>
        </c:ser>
        <c:ser>
          <c:idx val="1"/>
          <c:order val="1"/>
          <c:tx>
            <c:v>Interpolation</c:v>
          </c:tx>
          <c:spPr>
            <a:ln w="28575">
              <a:noFill/>
            </a:ln>
          </c:spPr>
          <c:xVal>
            <c:numRef>
              <c:f>TrendLine!$G$2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TrendLine!$H$2</c:f>
              <c:numCache>
                <c:formatCode>General</c:formatCode>
                <c:ptCount val="1"/>
              </c:numCache>
            </c:numRef>
          </c:yVal>
          <c:smooth val="0"/>
        </c:ser>
        <c:ser>
          <c:idx val="2"/>
          <c:order val="2"/>
          <c:tx>
            <c:v>Trend</c:v>
          </c:tx>
          <c:spPr>
            <a:ln w="28575">
              <a:noFill/>
            </a:ln>
          </c:spPr>
          <c:xVal>
            <c:numRef>
              <c:f>TrendLine!$J$2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TrendLine!$K$2</c:f>
              <c:numCache>
                <c:formatCode>0.00</c:formatCode>
                <c:ptCount val="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163360"/>
        <c:axId val="499211136"/>
      </c:scatterChart>
      <c:valAx>
        <c:axId val="498163360"/>
        <c:scaling>
          <c:orientation val="minMax"/>
          <c:max val="110"/>
          <c:min val="70"/>
        </c:scaling>
        <c:delete val="0"/>
        <c:axPos val="b"/>
        <c:majorGridlines/>
        <c:title>
          <c:tx>
            <c:strRef>
              <c:f>TrendLine!$A$1</c:f>
              <c:strCache>
                <c:ptCount val="1"/>
                <c:pt idx="0">
                  <c:v>Hb%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crossAx val="499211136"/>
        <c:crosses val="autoZero"/>
        <c:crossBetween val="midCat"/>
      </c:valAx>
      <c:valAx>
        <c:axId val="499211136"/>
        <c:scaling>
          <c:orientation val="minMax"/>
          <c:max val="100"/>
          <c:min val="40"/>
        </c:scaling>
        <c:delete val="0"/>
        <c:axPos val="l"/>
        <c:majorGridlines/>
        <c:title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crossAx val="498163360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</c:spPr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715287638225732E-2"/>
          <c:y val="3.9678208533084215E-2"/>
          <c:w val="0.92858528749480085"/>
          <c:h val="0.88549522149435922"/>
        </c:manualLayout>
      </c:layout>
      <c:scatterChart>
        <c:scatterStyle val="smoothMarker"/>
        <c:varyColors val="0"/>
        <c:ser>
          <c:idx val="1"/>
          <c:order val="1"/>
          <c:tx>
            <c:strRef>
              <c:f>FVC!$C$1</c:f>
              <c:strCache>
                <c:ptCount val="1"/>
                <c:pt idx="0">
                  <c:v>Trend</c:v>
                </c:pt>
              </c:strCache>
            </c:strRef>
          </c:tx>
          <c:marker>
            <c:symbol val="none"/>
          </c:marker>
          <c:xVal>
            <c:numRef>
              <c:f>FVC!$A$2:$A$41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44</c:v>
                </c:pt>
                <c:pt idx="4">
                  <c:v>37</c:v>
                </c:pt>
                <c:pt idx="5">
                  <c:v>50</c:v>
                </c:pt>
                <c:pt idx="6">
                  <c:v>48</c:v>
                </c:pt>
                <c:pt idx="7">
                  <c:v>42</c:v>
                </c:pt>
                <c:pt idx="8">
                  <c:v>45</c:v>
                </c:pt>
                <c:pt idx="9">
                  <c:v>42</c:v>
                </c:pt>
                <c:pt idx="10">
                  <c:v>40</c:v>
                </c:pt>
                <c:pt idx="11">
                  <c:v>26</c:v>
                </c:pt>
                <c:pt idx="12">
                  <c:v>55</c:v>
                </c:pt>
                <c:pt idx="13">
                  <c:v>45</c:v>
                </c:pt>
                <c:pt idx="14">
                  <c:v>52</c:v>
                </c:pt>
                <c:pt idx="15">
                  <c:v>53</c:v>
                </c:pt>
                <c:pt idx="16">
                  <c:v>56</c:v>
                </c:pt>
                <c:pt idx="17">
                  <c:v>44</c:v>
                </c:pt>
                <c:pt idx="18">
                  <c:v>53</c:v>
                </c:pt>
                <c:pt idx="19">
                  <c:v>36</c:v>
                </c:pt>
                <c:pt idx="20">
                  <c:v>27</c:v>
                </c:pt>
                <c:pt idx="21">
                  <c:v>46</c:v>
                </c:pt>
                <c:pt idx="22">
                  <c:v>46</c:v>
                </c:pt>
                <c:pt idx="23">
                  <c:v>35</c:v>
                </c:pt>
                <c:pt idx="24">
                  <c:v>31</c:v>
                </c:pt>
                <c:pt idx="25">
                  <c:v>23</c:v>
                </c:pt>
                <c:pt idx="26">
                  <c:v>36</c:v>
                </c:pt>
                <c:pt idx="27">
                  <c:v>35</c:v>
                </c:pt>
                <c:pt idx="28">
                  <c:v>27</c:v>
                </c:pt>
                <c:pt idx="29">
                  <c:v>57</c:v>
                </c:pt>
                <c:pt idx="30">
                  <c:v>37</c:v>
                </c:pt>
                <c:pt idx="31">
                  <c:v>28</c:v>
                </c:pt>
                <c:pt idx="32">
                  <c:v>23</c:v>
                </c:pt>
                <c:pt idx="33">
                  <c:v>21</c:v>
                </c:pt>
                <c:pt idx="34">
                  <c:v>40</c:v>
                </c:pt>
                <c:pt idx="35">
                  <c:v>30</c:v>
                </c:pt>
                <c:pt idx="36">
                  <c:v>24</c:v>
                </c:pt>
                <c:pt idx="37">
                  <c:v>30</c:v>
                </c:pt>
                <c:pt idx="38">
                  <c:v>31</c:v>
                </c:pt>
                <c:pt idx="39">
                  <c:v>22</c:v>
                </c:pt>
              </c:numCache>
            </c:numRef>
          </c:xVal>
          <c:yVal>
            <c:numRef>
              <c:f>FVC!$C$2:$C$41</c:f>
              <c:numCache>
                <c:formatCode>0.00</c:formatCode>
                <c:ptCount val="40"/>
                <c:pt idx="0">
                  <c:v>2.7873758204279113</c:v>
                </c:pt>
                <c:pt idx="1">
                  <c:v>2.7873758204279113</c:v>
                </c:pt>
                <c:pt idx="2">
                  <c:v>2.668450952786976</c:v>
                </c:pt>
                <c:pt idx="3">
                  <c:v>3.1144192064404828</c:v>
                </c:pt>
                <c:pt idx="4">
                  <c:v>3.3225377248121193</c:v>
                </c:pt>
                <c:pt idx="5">
                  <c:v>2.93603190497908</c:v>
                </c:pt>
                <c:pt idx="6">
                  <c:v>2.9954943387995474</c:v>
                </c:pt>
                <c:pt idx="7">
                  <c:v>3.1738816402609502</c:v>
                </c:pt>
                <c:pt idx="8">
                  <c:v>3.0846879895302486</c:v>
                </c:pt>
                <c:pt idx="9">
                  <c:v>3.1738816402609502</c:v>
                </c:pt>
                <c:pt idx="10">
                  <c:v>3.2333440740814181</c:v>
                </c:pt>
                <c:pt idx="11">
                  <c:v>3.6495811108246907</c:v>
                </c:pt>
                <c:pt idx="12">
                  <c:v>2.7873758204279113</c:v>
                </c:pt>
                <c:pt idx="13">
                  <c:v>3.0846879895302486</c:v>
                </c:pt>
                <c:pt idx="14">
                  <c:v>2.8765694711586125</c:v>
                </c:pt>
                <c:pt idx="15">
                  <c:v>2.8468382542483788</c:v>
                </c:pt>
                <c:pt idx="16">
                  <c:v>2.7576446035176776</c:v>
                </c:pt>
                <c:pt idx="17">
                  <c:v>3.1144192064404828</c:v>
                </c:pt>
                <c:pt idx="18">
                  <c:v>2.8468382542483788</c:v>
                </c:pt>
                <c:pt idx="19">
                  <c:v>3.352268941722353</c:v>
                </c:pt>
                <c:pt idx="20">
                  <c:v>3.619849893914457</c:v>
                </c:pt>
                <c:pt idx="21">
                  <c:v>3.0549567726200149</c:v>
                </c:pt>
                <c:pt idx="22">
                  <c:v>3.0549567726200149</c:v>
                </c:pt>
                <c:pt idx="23">
                  <c:v>3.3820001586325867</c:v>
                </c:pt>
                <c:pt idx="24">
                  <c:v>3.5009250262735216</c:v>
                </c:pt>
                <c:pt idx="25">
                  <c:v>3.7387747615553919</c:v>
                </c:pt>
                <c:pt idx="26">
                  <c:v>3.352268941722353</c:v>
                </c:pt>
                <c:pt idx="27">
                  <c:v>3.3820001586325867</c:v>
                </c:pt>
                <c:pt idx="28">
                  <c:v>3.619849893914457</c:v>
                </c:pt>
                <c:pt idx="29">
                  <c:v>2.7279133866074439</c:v>
                </c:pt>
                <c:pt idx="30">
                  <c:v>3.3225377248121193</c:v>
                </c:pt>
                <c:pt idx="31">
                  <c:v>3.5901186770042233</c:v>
                </c:pt>
                <c:pt idx="32">
                  <c:v>3.7387747615553919</c:v>
                </c:pt>
                <c:pt idx="33">
                  <c:v>3.7982371953758598</c:v>
                </c:pt>
                <c:pt idx="34">
                  <c:v>3.2333440740814181</c:v>
                </c:pt>
                <c:pt idx="35">
                  <c:v>3.5306562431837554</c:v>
                </c:pt>
                <c:pt idx="36">
                  <c:v>3.7090435446451582</c:v>
                </c:pt>
                <c:pt idx="37">
                  <c:v>3.5306562431837554</c:v>
                </c:pt>
                <c:pt idx="38">
                  <c:v>3.5009250262735216</c:v>
                </c:pt>
                <c:pt idx="39">
                  <c:v>3.7685059784656261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214496"/>
        <c:axId val="498777760"/>
      </c:scatterChar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FF0000"/>
              </a:solidFill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11484500192160314"/>
                  <c:y val="-1.6294951366373329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FVC!$A$2:$A$41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44</c:v>
                </c:pt>
                <c:pt idx="4">
                  <c:v>37</c:v>
                </c:pt>
                <c:pt idx="5">
                  <c:v>50</c:v>
                </c:pt>
                <c:pt idx="6">
                  <c:v>48</c:v>
                </c:pt>
                <c:pt idx="7">
                  <c:v>42</c:v>
                </c:pt>
                <c:pt idx="8">
                  <c:v>45</c:v>
                </c:pt>
                <c:pt idx="9">
                  <c:v>42</c:v>
                </c:pt>
                <c:pt idx="10">
                  <c:v>40</c:v>
                </c:pt>
                <c:pt idx="11">
                  <c:v>26</c:v>
                </c:pt>
                <c:pt idx="12">
                  <c:v>55</c:v>
                </c:pt>
                <c:pt idx="13">
                  <c:v>45</c:v>
                </c:pt>
                <c:pt idx="14">
                  <c:v>52</c:v>
                </c:pt>
                <c:pt idx="15">
                  <c:v>53</c:v>
                </c:pt>
                <c:pt idx="16">
                  <c:v>56</c:v>
                </c:pt>
                <c:pt idx="17">
                  <c:v>44</c:v>
                </c:pt>
                <c:pt idx="18">
                  <c:v>53</c:v>
                </c:pt>
                <c:pt idx="19">
                  <c:v>36</c:v>
                </c:pt>
                <c:pt idx="20">
                  <c:v>27</c:v>
                </c:pt>
                <c:pt idx="21">
                  <c:v>46</c:v>
                </c:pt>
                <c:pt idx="22">
                  <c:v>46</c:v>
                </c:pt>
                <c:pt idx="23">
                  <c:v>35</c:v>
                </c:pt>
                <c:pt idx="24">
                  <c:v>31</c:v>
                </c:pt>
                <c:pt idx="25">
                  <c:v>23</c:v>
                </c:pt>
                <c:pt idx="26">
                  <c:v>36</c:v>
                </c:pt>
                <c:pt idx="27">
                  <c:v>35</c:v>
                </c:pt>
                <c:pt idx="28">
                  <c:v>27</c:v>
                </c:pt>
                <c:pt idx="29">
                  <c:v>57</c:v>
                </c:pt>
                <c:pt idx="30">
                  <c:v>37</c:v>
                </c:pt>
                <c:pt idx="31">
                  <c:v>28</c:v>
                </c:pt>
                <c:pt idx="32">
                  <c:v>23</c:v>
                </c:pt>
                <c:pt idx="33">
                  <c:v>21</c:v>
                </c:pt>
                <c:pt idx="34">
                  <c:v>40</c:v>
                </c:pt>
                <c:pt idx="35">
                  <c:v>30</c:v>
                </c:pt>
                <c:pt idx="36">
                  <c:v>24</c:v>
                </c:pt>
                <c:pt idx="37">
                  <c:v>30</c:v>
                </c:pt>
                <c:pt idx="38">
                  <c:v>31</c:v>
                </c:pt>
                <c:pt idx="39">
                  <c:v>22</c:v>
                </c:pt>
              </c:numCache>
            </c:numRef>
          </c:xVal>
          <c:yVal>
            <c:numRef>
              <c:f>FVC!$B$2:$B$41</c:f>
              <c:numCache>
                <c:formatCode>0.00</c:formatCode>
                <c:ptCount val="40"/>
                <c:pt idx="0">
                  <c:v>2.83</c:v>
                </c:pt>
                <c:pt idx="1">
                  <c:v>2.67</c:v>
                </c:pt>
                <c:pt idx="2">
                  <c:v>2.8</c:v>
                </c:pt>
                <c:pt idx="3">
                  <c:v>3.21</c:v>
                </c:pt>
                <c:pt idx="4">
                  <c:v>3.32</c:v>
                </c:pt>
                <c:pt idx="5">
                  <c:v>2.87</c:v>
                </c:pt>
                <c:pt idx="6">
                  <c:v>3.01</c:v>
                </c:pt>
                <c:pt idx="7">
                  <c:v>3.21</c:v>
                </c:pt>
                <c:pt idx="8">
                  <c:v>2.96</c:v>
                </c:pt>
                <c:pt idx="9">
                  <c:v>3.22</c:v>
                </c:pt>
                <c:pt idx="10">
                  <c:v>3.21</c:v>
                </c:pt>
                <c:pt idx="11">
                  <c:v>3.56</c:v>
                </c:pt>
                <c:pt idx="12">
                  <c:v>2.77</c:v>
                </c:pt>
                <c:pt idx="13">
                  <c:v>3.05</c:v>
                </c:pt>
                <c:pt idx="14">
                  <c:v>2.82</c:v>
                </c:pt>
                <c:pt idx="15">
                  <c:v>2.95</c:v>
                </c:pt>
                <c:pt idx="16">
                  <c:v>2.74</c:v>
                </c:pt>
                <c:pt idx="17">
                  <c:v>3.14</c:v>
                </c:pt>
                <c:pt idx="18">
                  <c:v>2.82</c:v>
                </c:pt>
                <c:pt idx="19">
                  <c:v>3.39</c:v>
                </c:pt>
                <c:pt idx="20">
                  <c:v>3.62</c:v>
                </c:pt>
                <c:pt idx="21">
                  <c:v>2.98</c:v>
                </c:pt>
                <c:pt idx="22">
                  <c:v>3.05</c:v>
                </c:pt>
                <c:pt idx="23">
                  <c:v>3.41</c:v>
                </c:pt>
                <c:pt idx="24">
                  <c:v>3.44</c:v>
                </c:pt>
                <c:pt idx="25">
                  <c:v>3.73</c:v>
                </c:pt>
                <c:pt idx="26">
                  <c:v>3.3</c:v>
                </c:pt>
                <c:pt idx="27">
                  <c:v>3.55</c:v>
                </c:pt>
                <c:pt idx="28">
                  <c:v>3.67</c:v>
                </c:pt>
                <c:pt idx="29">
                  <c:v>2.66</c:v>
                </c:pt>
                <c:pt idx="30">
                  <c:v>3.28</c:v>
                </c:pt>
                <c:pt idx="31">
                  <c:v>3.63</c:v>
                </c:pt>
                <c:pt idx="32">
                  <c:v>3.73</c:v>
                </c:pt>
                <c:pt idx="33">
                  <c:v>3.77</c:v>
                </c:pt>
                <c:pt idx="34">
                  <c:v>3.38</c:v>
                </c:pt>
                <c:pt idx="35">
                  <c:v>3.46</c:v>
                </c:pt>
                <c:pt idx="36">
                  <c:v>3.77</c:v>
                </c:pt>
                <c:pt idx="37">
                  <c:v>3.6</c:v>
                </c:pt>
                <c:pt idx="38">
                  <c:v>3.46</c:v>
                </c:pt>
                <c:pt idx="39">
                  <c:v>3.71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214496"/>
        <c:axId val="498777760"/>
      </c:scatterChart>
      <c:valAx>
        <c:axId val="499214496"/>
        <c:scaling>
          <c:orientation val="minMax"/>
          <c:max val="60"/>
          <c:min val="2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498777760"/>
        <c:crosses val="autoZero"/>
        <c:crossBetween val="midCat"/>
      </c:valAx>
      <c:valAx>
        <c:axId val="498777760"/>
        <c:scaling>
          <c:orientation val="minMax"/>
          <c:min val="2.4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499214496"/>
        <c:crosses val="autoZero"/>
        <c:crossBetween val="midCat"/>
      </c:valAx>
      <c:spPr>
        <a:solidFill>
          <a:schemeClr val="accent3">
            <a:lumMod val="40000"/>
            <a:lumOff val="60000"/>
          </a:schemeClr>
        </a:solidFill>
      </c:spPr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121" cy="583045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0.00425</cdr:x>
      <cdr:y>0.0165</cdr:y>
    </cdr:from>
    <cdr:to>
      <cdr:x>0.0325</cdr:x>
      <cdr:y>0.2245</cdr:y>
    </cdr:to>
    <cdr:sp macro="" textlink="">
      <cdr:nvSpPr>
        <cdr:cNvPr id="27649" name="WordArt 1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36474" y="96341"/>
          <a:ext cx="242442" cy="1214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63042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Y</a:t>
          </a:r>
        </a:p>
      </cdr:txBody>
    </cdr:sp>
  </cdr:relSizeAnchor>
  <cdr:relSizeAnchor xmlns:cdr="http://schemas.openxmlformats.org/drawingml/2006/chartDrawing">
    <cdr:from>
      <cdr:x>0.8365</cdr:x>
      <cdr:y>0.85325</cdr:y>
    </cdr:from>
    <cdr:to>
      <cdr:x>0.86575</cdr:x>
      <cdr:y>1</cdr:y>
    </cdr:to>
    <cdr:sp macro="" textlink="">
      <cdr:nvSpPr>
        <cdr:cNvPr id="27650" name="WordArt 2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7178864" y="4981977"/>
          <a:ext cx="251024" cy="8568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63042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X</a:t>
          </a:r>
        </a:p>
      </cdr:txBody>
    </cdr:sp>
  </cdr:relSizeAnchor>
  <cdr:relSizeAnchor xmlns:cdr="http://schemas.openxmlformats.org/drawingml/2006/chartDrawing">
    <cdr:from>
      <cdr:x>0.10075</cdr:x>
      <cdr:y>0.03</cdr:y>
    </cdr:from>
    <cdr:to>
      <cdr:x>0.201</cdr:x>
      <cdr:y>0.17625</cdr:y>
    </cdr:to>
    <cdr:sp macro="" textlink="">
      <cdr:nvSpPr>
        <cdr:cNvPr id="27651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39" y="175165"/>
          <a:ext cx="860348" cy="853928"/>
        </a:xfrm>
        <a:prstGeom xmlns:a="http://schemas.openxmlformats.org/drawingml/2006/main" prst="wedgeRectCallout">
          <a:avLst>
            <a:gd name="adj1" fmla="val -96153"/>
            <a:gd name="adj2" fmla="val -3060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dependent variable</a:t>
          </a:r>
        </a:p>
      </cdr:txBody>
    </cdr:sp>
  </cdr:relSizeAnchor>
  <cdr:relSizeAnchor xmlns:cdr="http://schemas.openxmlformats.org/drawingml/2006/chartDrawing">
    <cdr:from>
      <cdr:x>0.7495</cdr:x>
      <cdr:y>0.63275</cdr:y>
    </cdr:from>
    <cdr:to>
      <cdr:x>0.89825</cdr:x>
      <cdr:y>0.781</cdr:y>
    </cdr:to>
    <cdr:sp macro="" textlink="">
      <cdr:nvSpPr>
        <cdr:cNvPr id="27652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32228" y="3694517"/>
          <a:ext cx="1276576" cy="865605"/>
        </a:xfrm>
        <a:prstGeom xmlns:a="http://schemas.openxmlformats.org/drawingml/2006/main" prst="wedgeRectCallout">
          <a:avLst>
            <a:gd name="adj1" fmla="val 1644"/>
            <a:gd name="adj2" fmla="val 129593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independent variable</a:t>
          </a:r>
        </a:p>
      </cdr:txBody>
    </cdr:sp>
  </cdr:relSizeAnchor>
  <cdr:relSizeAnchor xmlns:cdr="http://schemas.openxmlformats.org/drawingml/2006/chartDrawing">
    <cdr:from>
      <cdr:x>0.33775</cdr:x>
      <cdr:y>0.694</cdr:y>
    </cdr:from>
    <cdr:to>
      <cdr:x>0.44375</cdr:x>
      <cdr:y>0.78</cdr:y>
    </cdr:to>
    <cdr:sp macro="" textlink="">
      <cdr:nvSpPr>
        <cdr:cNvPr id="27653" name="AutoShap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98579" y="4052145"/>
          <a:ext cx="909695" cy="502139"/>
        </a:xfrm>
        <a:prstGeom xmlns:a="http://schemas.openxmlformats.org/drawingml/2006/main" prst="wedgeRectCallout">
          <a:avLst>
            <a:gd name="adj1" fmla="val -128241"/>
            <a:gd name="adj2" fmla="val 20782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residuals</a:t>
          </a:r>
        </a:p>
      </cdr:txBody>
    </cdr:sp>
  </cdr:relSizeAnchor>
  <cdr:relSizeAnchor xmlns:cdr="http://schemas.openxmlformats.org/drawingml/2006/chartDrawing">
    <cdr:from>
      <cdr:x>0.381</cdr:x>
      <cdr:y>0.00175</cdr:y>
    </cdr:from>
    <cdr:to>
      <cdr:x>0.46</cdr:x>
      <cdr:y>0.06775</cdr:y>
    </cdr:to>
    <cdr:sp macro="" textlink="">
      <cdr:nvSpPr>
        <cdr:cNvPr id="27654" name="AutoShape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9752" y="10218"/>
          <a:ext cx="677980" cy="385362"/>
        </a:xfrm>
        <a:prstGeom xmlns:a="http://schemas.openxmlformats.org/drawingml/2006/main" prst="wedgeRectCallout">
          <a:avLst>
            <a:gd name="adj1" fmla="val 77273"/>
            <a:gd name="adj2" fmla="val 96153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slope</a:t>
          </a:r>
        </a:p>
      </cdr:txBody>
    </cdr:sp>
  </cdr:relSizeAnchor>
  <cdr:relSizeAnchor xmlns:cdr="http://schemas.openxmlformats.org/drawingml/2006/chartDrawing">
    <cdr:from>
      <cdr:x>0.59</cdr:x>
      <cdr:y>0.002</cdr:y>
    </cdr:from>
    <cdr:to>
      <cdr:x>0.6785</cdr:x>
      <cdr:y>0.06775</cdr:y>
    </cdr:to>
    <cdr:sp macro="" textlink="">
      <cdr:nvSpPr>
        <cdr:cNvPr id="27655" name="AutoShap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63395" y="11678"/>
          <a:ext cx="759509" cy="383902"/>
        </a:xfrm>
        <a:prstGeom xmlns:a="http://schemas.openxmlformats.org/drawingml/2006/main" prst="wedgeRectCallout">
          <a:avLst>
            <a:gd name="adj1" fmla="val -37097"/>
            <a:gd name="adj2" fmla="val 85898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intercept</a:t>
          </a:r>
        </a:p>
      </cdr:txBody>
    </cdr:sp>
  </cdr:relSizeAnchor>
  <cdr:relSizeAnchor xmlns:cdr="http://schemas.openxmlformats.org/drawingml/2006/chartDrawing">
    <cdr:from>
      <cdr:x>0.36625</cdr:x>
      <cdr:y>0.25225</cdr:y>
    </cdr:from>
    <cdr:to>
      <cdr:x>0.47225</cdr:x>
      <cdr:y>0.33825</cdr:y>
    </cdr:to>
    <cdr:sp macro="" textlink="">
      <cdr:nvSpPr>
        <cdr:cNvPr id="27656" name="AutoShap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3167" y="1472844"/>
          <a:ext cx="909694" cy="502139"/>
        </a:xfrm>
        <a:prstGeom xmlns:a="http://schemas.openxmlformats.org/drawingml/2006/main" prst="wedgeRectCallout">
          <a:avLst>
            <a:gd name="adj1" fmla="val 33134"/>
            <a:gd name="adj2" fmla="val -91935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R-squared</a:t>
          </a:r>
        </a:p>
      </cdr:txBody>
    </cdr:sp>
  </cdr:relSizeAnchor>
  <cdr:relSizeAnchor xmlns:cdr="http://schemas.openxmlformats.org/drawingml/2006/chartDrawing">
    <cdr:from>
      <cdr:x>0.66667</cdr:x>
      <cdr:y>0.14013</cdr:y>
    </cdr:from>
    <cdr:to>
      <cdr:x>1</cdr:x>
      <cdr:y>0.6268</cdr:y>
    </cdr:to>
    <cdr:pic>
      <cdr:nvPicPr>
        <cdr:cNvPr id="10" name="Picture 9" descr="least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 l="18750" r="18250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721350" y="818172"/>
          <a:ext cx="2860675" cy="284162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6</xdr:row>
      <xdr:rowOff>142875</xdr:rowOff>
    </xdr:from>
    <xdr:to>
      <xdr:col>2</xdr:col>
      <xdr:colOff>552450</xdr:colOff>
      <xdr:row>9</xdr:row>
      <xdr:rowOff>85725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2190750" y="1190625"/>
          <a:ext cx="361950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3</xdr:col>
      <xdr:colOff>266700</xdr:colOff>
      <xdr:row>6</xdr:row>
      <xdr:rowOff>28575</xdr:rowOff>
    </xdr:from>
    <xdr:to>
      <xdr:col>3</xdr:col>
      <xdr:colOff>790575</xdr:colOff>
      <xdr:row>8</xdr:row>
      <xdr:rowOff>133350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3371850" y="1076325"/>
          <a:ext cx="523875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6</xdr:row>
      <xdr:rowOff>142875</xdr:rowOff>
    </xdr:from>
    <xdr:to>
      <xdr:col>0</xdr:col>
      <xdr:colOff>552450</xdr:colOff>
      <xdr:row>9</xdr:row>
      <xdr:rowOff>85725</xdr:rowOff>
    </xdr:to>
    <xdr:sp macro="" textlink="">
      <xdr:nvSpPr>
        <xdr:cNvPr id="2" name="WordArt 5"/>
        <xdr:cNvSpPr>
          <a:spLocks noChangeArrowheads="1" noChangeShapeType="1" noTextEdit="1"/>
        </xdr:cNvSpPr>
      </xdr:nvSpPr>
      <xdr:spPr bwMode="auto">
        <a:xfrm>
          <a:off x="2190750" y="1190625"/>
          <a:ext cx="361950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1</xdr:col>
      <xdr:colOff>266700</xdr:colOff>
      <xdr:row>6</xdr:row>
      <xdr:rowOff>28575</xdr:rowOff>
    </xdr:from>
    <xdr:to>
      <xdr:col>1</xdr:col>
      <xdr:colOff>790575</xdr:colOff>
      <xdr:row>8</xdr:row>
      <xdr:rowOff>133350</xdr:rowOff>
    </xdr:to>
    <xdr:sp macro="" textlink="">
      <xdr:nvSpPr>
        <xdr:cNvPr id="3" name="WordArt 6"/>
        <xdr:cNvSpPr>
          <a:spLocks noChangeArrowheads="1" noChangeShapeType="1" noTextEdit="1"/>
        </xdr:cNvSpPr>
      </xdr:nvSpPr>
      <xdr:spPr bwMode="auto">
        <a:xfrm>
          <a:off x="3371850" y="1076325"/>
          <a:ext cx="523875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1</xdr:col>
      <xdr:colOff>190499</xdr:colOff>
      <xdr:row>22</xdr:row>
      <xdr:rowOff>142876</xdr:rowOff>
    </xdr:from>
    <xdr:to>
      <xdr:col>1</xdr:col>
      <xdr:colOff>785812</xdr:colOff>
      <xdr:row>25</xdr:row>
      <xdr:rowOff>133350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1297780" y="3905251"/>
          <a:ext cx="595313" cy="490537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0</xdr:col>
      <xdr:colOff>135732</xdr:colOff>
      <xdr:row>23</xdr:row>
      <xdr:rowOff>52388</xdr:rowOff>
    </xdr:from>
    <xdr:to>
      <xdr:col>0</xdr:col>
      <xdr:colOff>659607</xdr:colOff>
      <xdr:row>25</xdr:row>
      <xdr:rowOff>157163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135732" y="3981451"/>
          <a:ext cx="523875" cy="43815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3</xdr:col>
      <xdr:colOff>23813</xdr:colOff>
      <xdr:row>0</xdr:row>
      <xdr:rowOff>83343</xdr:rowOff>
    </xdr:from>
    <xdr:to>
      <xdr:col>13</xdr:col>
      <xdr:colOff>642937</xdr:colOff>
      <xdr:row>16</xdr:row>
      <xdr:rowOff>107156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35719</xdr:colOff>
      <xdr:row>17</xdr:row>
      <xdr:rowOff>35718</xdr:rowOff>
    </xdr:from>
    <xdr:to>
      <xdr:col>13</xdr:col>
      <xdr:colOff>642937</xdr:colOff>
      <xdr:row>33</xdr:row>
      <xdr:rowOff>59531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0.436</cdr:x>
      <cdr:y>0.08575</cdr:y>
    </cdr:from>
    <cdr:to>
      <cdr:x>0.445</cdr:x>
      <cdr:y>0.11675</cdr:y>
    </cdr:to>
    <cdr:sp macro="" textlink="">
      <cdr:nvSpPr>
        <cdr:cNvPr id="54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41763" y="500679"/>
          <a:ext cx="77238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</cdr:sp>
  </cdr:relSizeAnchor>
  <cdr:relSizeAnchor xmlns:cdr="http://schemas.openxmlformats.org/drawingml/2006/chartDrawing">
    <cdr:from>
      <cdr:x>0.60699</cdr:x>
      <cdr:y>0.04779</cdr:y>
    </cdr:from>
    <cdr:to>
      <cdr:x>0.75449</cdr:x>
      <cdr:y>0.12454</cdr:y>
    </cdr:to>
    <cdr:sp macro="" textlink="">
      <cdr:nvSpPr>
        <cdr:cNvPr id="542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67" y="279055"/>
          <a:ext cx="1265849" cy="4481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x = 0.0025y - 1.555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</a:t>
          </a:r>
          <a:r>
            <a:rPr lang="en-US" sz="1200" b="1" i="0" strike="noStrike" baseline="30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 = 0.9701</a:t>
          </a:r>
        </a:p>
      </cdr:txBody>
    </cdr:sp>
  </cdr:relSizeAnchor>
  <cdr:relSizeAnchor xmlns:cdr="http://schemas.openxmlformats.org/drawingml/2006/chartDrawing">
    <cdr:from>
      <cdr:x>0.667</cdr:x>
      <cdr:y>0.4625</cdr:y>
    </cdr:from>
    <cdr:to>
      <cdr:x>0.84125</cdr:x>
      <cdr:y>0.75825</cdr:y>
    </cdr:to>
    <cdr:sp macro="" textlink="">
      <cdr:nvSpPr>
        <cdr:cNvPr id="54275" name="Rectangl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24211" y="2700457"/>
          <a:ext cx="1495418" cy="1726832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RSQ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is a measure of the angle between both regression lines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(P.S. Data have been changed to lower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</a:t>
          </a:r>
          <a:r>
            <a:rPr lang="en-US" sz="1200" b="1" i="0" strike="noStrike" baseline="30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419099</xdr:colOff>
      <xdr:row>0</xdr:row>
      <xdr:rowOff>104775</xdr:rowOff>
    </xdr:from>
    <xdr:to>
      <xdr:col>14</xdr:col>
      <xdr:colOff>523874</xdr:colOff>
      <xdr:row>22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3</xdr:row>
      <xdr:rowOff>35719</xdr:rowOff>
    </xdr:from>
    <xdr:to>
      <xdr:col>16</xdr:col>
      <xdr:colOff>547687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</xdr:row>
          <xdr:rowOff>0</xdr:rowOff>
        </xdr:from>
        <xdr:to>
          <xdr:col>5</xdr:col>
          <xdr:colOff>714375</xdr:colOff>
          <xdr:row>2</xdr:row>
          <xdr:rowOff>19050</xdr:rowOff>
        </xdr:to>
        <xdr:sp macro="" textlink="">
          <xdr:nvSpPr>
            <xdr:cNvPr id="4097" name="ScrollBar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349249</xdr:colOff>
      <xdr:row>1</xdr:row>
      <xdr:rowOff>31750</xdr:rowOff>
    </xdr:from>
    <xdr:to>
      <xdr:col>23</xdr:col>
      <xdr:colOff>15875</xdr:colOff>
      <xdr:row>40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8.xml"/><Relationship Id="rId4" Type="http://schemas.openxmlformats.org/officeDocument/2006/relationships/image" Target="../media/image3.e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120" zoomScaleNormal="120" workbookViewId="0">
      <selection activeCell="C19" sqref="C19"/>
    </sheetView>
  </sheetViews>
  <sheetFormatPr defaultRowHeight="15.75" x14ac:dyDescent="0.25"/>
  <cols>
    <col min="1" max="1" width="11.33203125" style="5" customWidth="1"/>
    <col min="2" max="2" width="12" style="8" bestFit="1" customWidth="1"/>
    <col min="3" max="3" width="12.88671875" style="8" customWidth="1"/>
    <col min="4" max="4" width="15.77734375" style="8" customWidth="1"/>
    <col min="5" max="251" width="8.88671875" style="5"/>
    <col min="252" max="252" width="11.33203125" style="5" customWidth="1"/>
    <col min="253" max="253" width="12" style="5" bestFit="1" customWidth="1"/>
    <col min="254" max="254" width="12.88671875" style="5" customWidth="1"/>
    <col min="255" max="255" width="15.77734375" style="5" customWidth="1"/>
    <col min="256" max="256" width="9.109375" style="5" customWidth="1"/>
    <col min="257" max="257" width="8.88671875" style="5"/>
    <col min="258" max="258" width="8.88671875" style="5" bestFit="1" customWidth="1"/>
    <col min="259" max="259" width="8.5546875" style="5" bestFit="1" customWidth="1"/>
    <col min="260" max="507" width="8.88671875" style="5"/>
    <col min="508" max="508" width="11.33203125" style="5" customWidth="1"/>
    <col min="509" max="509" width="12" style="5" bestFit="1" customWidth="1"/>
    <col min="510" max="510" width="12.88671875" style="5" customWidth="1"/>
    <col min="511" max="511" width="15.77734375" style="5" customWidth="1"/>
    <col min="512" max="512" width="9.109375" style="5" customWidth="1"/>
    <col min="513" max="513" width="8.88671875" style="5"/>
    <col min="514" max="514" width="8.88671875" style="5" bestFit="1" customWidth="1"/>
    <col min="515" max="515" width="8.5546875" style="5" bestFit="1" customWidth="1"/>
    <col min="516" max="763" width="8.88671875" style="5"/>
    <col min="764" max="764" width="11.33203125" style="5" customWidth="1"/>
    <col min="765" max="765" width="12" style="5" bestFit="1" customWidth="1"/>
    <col min="766" max="766" width="12.88671875" style="5" customWidth="1"/>
    <col min="767" max="767" width="15.77734375" style="5" customWidth="1"/>
    <col min="768" max="768" width="9.109375" style="5" customWidth="1"/>
    <col min="769" max="769" width="8.88671875" style="5"/>
    <col min="770" max="770" width="8.88671875" style="5" bestFit="1" customWidth="1"/>
    <col min="771" max="771" width="8.5546875" style="5" bestFit="1" customWidth="1"/>
    <col min="772" max="1019" width="8.88671875" style="5"/>
    <col min="1020" max="1020" width="11.33203125" style="5" customWidth="1"/>
    <col min="1021" max="1021" width="12" style="5" bestFit="1" customWidth="1"/>
    <col min="1022" max="1022" width="12.88671875" style="5" customWidth="1"/>
    <col min="1023" max="1023" width="15.77734375" style="5" customWidth="1"/>
    <col min="1024" max="1024" width="9.109375" style="5" customWidth="1"/>
    <col min="1025" max="1025" width="8.88671875" style="5"/>
    <col min="1026" max="1026" width="8.88671875" style="5" bestFit="1" customWidth="1"/>
    <col min="1027" max="1027" width="8.5546875" style="5" bestFit="1" customWidth="1"/>
    <col min="1028" max="1275" width="8.88671875" style="5"/>
    <col min="1276" max="1276" width="11.33203125" style="5" customWidth="1"/>
    <col min="1277" max="1277" width="12" style="5" bestFit="1" customWidth="1"/>
    <col min="1278" max="1278" width="12.88671875" style="5" customWidth="1"/>
    <col min="1279" max="1279" width="15.77734375" style="5" customWidth="1"/>
    <col min="1280" max="1280" width="9.109375" style="5" customWidth="1"/>
    <col min="1281" max="1281" width="8.88671875" style="5"/>
    <col min="1282" max="1282" width="8.88671875" style="5" bestFit="1" customWidth="1"/>
    <col min="1283" max="1283" width="8.5546875" style="5" bestFit="1" customWidth="1"/>
    <col min="1284" max="1531" width="8.88671875" style="5"/>
    <col min="1532" max="1532" width="11.33203125" style="5" customWidth="1"/>
    <col min="1533" max="1533" width="12" style="5" bestFit="1" customWidth="1"/>
    <col min="1534" max="1534" width="12.88671875" style="5" customWidth="1"/>
    <col min="1535" max="1535" width="15.77734375" style="5" customWidth="1"/>
    <col min="1536" max="1536" width="9.109375" style="5" customWidth="1"/>
    <col min="1537" max="1537" width="8.88671875" style="5"/>
    <col min="1538" max="1538" width="8.88671875" style="5" bestFit="1" customWidth="1"/>
    <col min="1539" max="1539" width="8.5546875" style="5" bestFit="1" customWidth="1"/>
    <col min="1540" max="1787" width="8.88671875" style="5"/>
    <col min="1788" max="1788" width="11.33203125" style="5" customWidth="1"/>
    <col min="1789" max="1789" width="12" style="5" bestFit="1" customWidth="1"/>
    <col min="1790" max="1790" width="12.88671875" style="5" customWidth="1"/>
    <col min="1791" max="1791" width="15.77734375" style="5" customWidth="1"/>
    <col min="1792" max="1792" width="9.109375" style="5" customWidth="1"/>
    <col min="1793" max="1793" width="8.88671875" style="5"/>
    <col min="1794" max="1794" width="8.88671875" style="5" bestFit="1" customWidth="1"/>
    <col min="1795" max="1795" width="8.5546875" style="5" bestFit="1" customWidth="1"/>
    <col min="1796" max="2043" width="8.88671875" style="5"/>
    <col min="2044" max="2044" width="11.33203125" style="5" customWidth="1"/>
    <col min="2045" max="2045" width="12" style="5" bestFit="1" customWidth="1"/>
    <col min="2046" max="2046" width="12.88671875" style="5" customWidth="1"/>
    <col min="2047" max="2047" width="15.77734375" style="5" customWidth="1"/>
    <col min="2048" max="2048" width="9.109375" style="5" customWidth="1"/>
    <col min="2049" max="2049" width="8.88671875" style="5"/>
    <col min="2050" max="2050" width="8.88671875" style="5" bestFit="1" customWidth="1"/>
    <col min="2051" max="2051" width="8.5546875" style="5" bestFit="1" customWidth="1"/>
    <col min="2052" max="2299" width="8.88671875" style="5"/>
    <col min="2300" max="2300" width="11.33203125" style="5" customWidth="1"/>
    <col min="2301" max="2301" width="12" style="5" bestFit="1" customWidth="1"/>
    <col min="2302" max="2302" width="12.88671875" style="5" customWidth="1"/>
    <col min="2303" max="2303" width="15.77734375" style="5" customWidth="1"/>
    <col min="2304" max="2304" width="9.109375" style="5" customWidth="1"/>
    <col min="2305" max="2305" width="8.88671875" style="5"/>
    <col min="2306" max="2306" width="8.88671875" style="5" bestFit="1" customWidth="1"/>
    <col min="2307" max="2307" width="8.5546875" style="5" bestFit="1" customWidth="1"/>
    <col min="2308" max="2555" width="8.88671875" style="5"/>
    <col min="2556" max="2556" width="11.33203125" style="5" customWidth="1"/>
    <col min="2557" max="2557" width="12" style="5" bestFit="1" customWidth="1"/>
    <col min="2558" max="2558" width="12.88671875" style="5" customWidth="1"/>
    <col min="2559" max="2559" width="15.77734375" style="5" customWidth="1"/>
    <col min="2560" max="2560" width="9.109375" style="5" customWidth="1"/>
    <col min="2561" max="2561" width="8.88671875" style="5"/>
    <col min="2562" max="2562" width="8.88671875" style="5" bestFit="1" customWidth="1"/>
    <col min="2563" max="2563" width="8.5546875" style="5" bestFit="1" customWidth="1"/>
    <col min="2564" max="2811" width="8.88671875" style="5"/>
    <col min="2812" max="2812" width="11.33203125" style="5" customWidth="1"/>
    <col min="2813" max="2813" width="12" style="5" bestFit="1" customWidth="1"/>
    <col min="2814" max="2814" width="12.88671875" style="5" customWidth="1"/>
    <col min="2815" max="2815" width="15.77734375" style="5" customWidth="1"/>
    <col min="2816" max="2816" width="9.109375" style="5" customWidth="1"/>
    <col min="2817" max="2817" width="8.88671875" style="5"/>
    <col min="2818" max="2818" width="8.88671875" style="5" bestFit="1" customWidth="1"/>
    <col min="2819" max="2819" width="8.5546875" style="5" bestFit="1" customWidth="1"/>
    <col min="2820" max="3067" width="8.88671875" style="5"/>
    <col min="3068" max="3068" width="11.33203125" style="5" customWidth="1"/>
    <col min="3069" max="3069" width="12" style="5" bestFit="1" customWidth="1"/>
    <col min="3070" max="3070" width="12.88671875" style="5" customWidth="1"/>
    <col min="3071" max="3071" width="15.77734375" style="5" customWidth="1"/>
    <col min="3072" max="3072" width="9.109375" style="5" customWidth="1"/>
    <col min="3073" max="3073" width="8.88671875" style="5"/>
    <col min="3074" max="3074" width="8.88671875" style="5" bestFit="1" customWidth="1"/>
    <col min="3075" max="3075" width="8.5546875" style="5" bestFit="1" customWidth="1"/>
    <col min="3076" max="3323" width="8.88671875" style="5"/>
    <col min="3324" max="3324" width="11.33203125" style="5" customWidth="1"/>
    <col min="3325" max="3325" width="12" style="5" bestFit="1" customWidth="1"/>
    <col min="3326" max="3326" width="12.88671875" style="5" customWidth="1"/>
    <col min="3327" max="3327" width="15.77734375" style="5" customWidth="1"/>
    <col min="3328" max="3328" width="9.109375" style="5" customWidth="1"/>
    <col min="3329" max="3329" width="8.88671875" style="5"/>
    <col min="3330" max="3330" width="8.88671875" style="5" bestFit="1" customWidth="1"/>
    <col min="3331" max="3331" width="8.5546875" style="5" bestFit="1" customWidth="1"/>
    <col min="3332" max="3579" width="8.88671875" style="5"/>
    <col min="3580" max="3580" width="11.33203125" style="5" customWidth="1"/>
    <col min="3581" max="3581" width="12" style="5" bestFit="1" customWidth="1"/>
    <col min="3582" max="3582" width="12.88671875" style="5" customWidth="1"/>
    <col min="3583" max="3583" width="15.77734375" style="5" customWidth="1"/>
    <col min="3584" max="3584" width="9.109375" style="5" customWidth="1"/>
    <col min="3585" max="3585" width="8.88671875" style="5"/>
    <col min="3586" max="3586" width="8.88671875" style="5" bestFit="1" customWidth="1"/>
    <col min="3587" max="3587" width="8.5546875" style="5" bestFit="1" customWidth="1"/>
    <col min="3588" max="3835" width="8.88671875" style="5"/>
    <col min="3836" max="3836" width="11.33203125" style="5" customWidth="1"/>
    <col min="3837" max="3837" width="12" style="5" bestFit="1" customWidth="1"/>
    <col min="3838" max="3838" width="12.88671875" style="5" customWidth="1"/>
    <col min="3839" max="3839" width="15.77734375" style="5" customWidth="1"/>
    <col min="3840" max="3840" width="9.109375" style="5" customWidth="1"/>
    <col min="3841" max="3841" width="8.88671875" style="5"/>
    <col min="3842" max="3842" width="8.88671875" style="5" bestFit="1" customWidth="1"/>
    <col min="3843" max="3843" width="8.5546875" style="5" bestFit="1" customWidth="1"/>
    <col min="3844" max="4091" width="8.88671875" style="5"/>
    <col min="4092" max="4092" width="11.33203125" style="5" customWidth="1"/>
    <col min="4093" max="4093" width="12" style="5" bestFit="1" customWidth="1"/>
    <col min="4094" max="4094" width="12.88671875" style="5" customWidth="1"/>
    <col min="4095" max="4095" width="15.77734375" style="5" customWidth="1"/>
    <col min="4096" max="4096" width="9.109375" style="5" customWidth="1"/>
    <col min="4097" max="4097" width="8.88671875" style="5"/>
    <col min="4098" max="4098" width="8.88671875" style="5" bestFit="1" customWidth="1"/>
    <col min="4099" max="4099" width="8.5546875" style="5" bestFit="1" customWidth="1"/>
    <col min="4100" max="4347" width="8.88671875" style="5"/>
    <col min="4348" max="4348" width="11.33203125" style="5" customWidth="1"/>
    <col min="4349" max="4349" width="12" style="5" bestFit="1" customWidth="1"/>
    <col min="4350" max="4350" width="12.88671875" style="5" customWidth="1"/>
    <col min="4351" max="4351" width="15.77734375" style="5" customWidth="1"/>
    <col min="4352" max="4352" width="9.109375" style="5" customWidth="1"/>
    <col min="4353" max="4353" width="8.88671875" style="5"/>
    <col min="4354" max="4354" width="8.88671875" style="5" bestFit="1" customWidth="1"/>
    <col min="4355" max="4355" width="8.5546875" style="5" bestFit="1" customWidth="1"/>
    <col min="4356" max="4603" width="8.88671875" style="5"/>
    <col min="4604" max="4604" width="11.33203125" style="5" customWidth="1"/>
    <col min="4605" max="4605" width="12" style="5" bestFit="1" customWidth="1"/>
    <col min="4606" max="4606" width="12.88671875" style="5" customWidth="1"/>
    <col min="4607" max="4607" width="15.77734375" style="5" customWidth="1"/>
    <col min="4608" max="4608" width="9.109375" style="5" customWidth="1"/>
    <col min="4609" max="4609" width="8.88671875" style="5"/>
    <col min="4610" max="4610" width="8.88671875" style="5" bestFit="1" customWidth="1"/>
    <col min="4611" max="4611" width="8.5546875" style="5" bestFit="1" customWidth="1"/>
    <col min="4612" max="4859" width="8.88671875" style="5"/>
    <col min="4860" max="4860" width="11.33203125" style="5" customWidth="1"/>
    <col min="4861" max="4861" width="12" style="5" bestFit="1" customWidth="1"/>
    <col min="4862" max="4862" width="12.88671875" style="5" customWidth="1"/>
    <col min="4863" max="4863" width="15.77734375" style="5" customWidth="1"/>
    <col min="4864" max="4864" width="9.109375" style="5" customWidth="1"/>
    <col min="4865" max="4865" width="8.88671875" style="5"/>
    <col min="4866" max="4866" width="8.88671875" style="5" bestFit="1" customWidth="1"/>
    <col min="4867" max="4867" width="8.5546875" style="5" bestFit="1" customWidth="1"/>
    <col min="4868" max="5115" width="8.88671875" style="5"/>
    <col min="5116" max="5116" width="11.33203125" style="5" customWidth="1"/>
    <col min="5117" max="5117" width="12" style="5" bestFit="1" customWidth="1"/>
    <col min="5118" max="5118" width="12.88671875" style="5" customWidth="1"/>
    <col min="5119" max="5119" width="15.77734375" style="5" customWidth="1"/>
    <col min="5120" max="5120" width="9.109375" style="5" customWidth="1"/>
    <col min="5121" max="5121" width="8.88671875" style="5"/>
    <col min="5122" max="5122" width="8.88671875" style="5" bestFit="1" customWidth="1"/>
    <col min="5123" max="5123" width="8.5546875" style="5" bestFit="1" customWidth="1"/>
    <col min="5124" max="5371" width="8.88671875" style="5"/>
    <col min="5372" max="5372" width="11.33203125" style="5" customWidth="1"/>
    <col min="5373" max="5373" width="12" style="5" bestFit="1" customWidth="1"/>
    <col min="5374" max="5374" width="12.88671875" style="5" customWidth="1"/>
    <col min="5375" max="5375" width="15.77734375" style="5" customWidth="1"/>
    <col min="5376" max="5376" width="9.109375" style="5" customWidth="1"/>
    <col min="5377" max="5377" width="8.88671875" style="5"/>
    <col min="5378" max="5378" width="8.88671875" style="5" bestFit="1" customWidth="1"/>
    <col min="5379" max="5379" width="8.5546875" style="5" bestFit="1" customWidth="1"/>
    <col min="5380" max="5627" width="8.88671875" style="5"/>
    <col min="5628" max="5628" width="11.33203125" style="5" customWidth="1"/>
    <col min="5629" max="5629" width="12" style="5" bestFit="1" customWidth="1"/>
    <col min="5630" max="5630" width="12.88671875" style="5" customWidth="1"/>
    <col min="5631" max="5631" width="15.77734375" style="5" customWidth="1"/>
    <col min="5632" max="5632" width="9.109375" style="5" customWidth="1"/>
    <col min="5633" max="5633" width="8.88671875" style="5"/>
    <col min="5634" max="5634" width="8.88671875" style="5" bestFit="1" customWidth="1"/>
    <col min="5635" max="5635" width="8.5546875" style="5" bestFit="1" customWidth="1"/>
    <col min="5636" max="5883" width="8.88671875" style="5"/>
    <col min="5884" max="5884" width="11.33203125" style="5" customWidth="1"/>
    <col min="5885" max="5885" width="12" style="5" bestFit="1" customWidth="1"/>
    <col min="5886" max="5886" width="12.88671875" style="5" customWidth="1"/>
    <col min="5887" max="5887" width="15.77734375" style="5" customWidth="1"/>
    <col min="5888" max="5888" width="9.109375" style="5" customWidth="1"/>
    <col min="5889" max="5889" width="8.88671875" style="5"/>
    <col min="5890" max="5890" width="8.88671875" style="5" bestFit="1" customWidth="1"/>
    <col min="5891" max="5891" width="8.5546875" style="5" bestFit="1" customWidth="1"/>
    <col min="5892" max="6139" width="8.88671875" style="5"/>
    <col min="6140" max="6140" width="11.33203125" style="5" customWidth="1"/>
    <col min="6141" max="6141" width="12" style="5" bestFit="1" customWidth="1"/>
    <col min="6142" max="6142" width="12.88671875" style="5" customWidth="1"/>
    <col min="6143" max="6143" width="15.77734375" style="5" customWidth="1"/>
    <col min="6144" max="6144" width="9.109375" style="5" customWidth="1"/>
    <col min="6145" max="6145" width="8.88671875" style="5"/>
    <col min="6146" max="6146" width="8.88671875" style="5" bestFit="1" customWidth="1"/>
    <col min="6147" max="6147" width="8.5546875" style="5" bestFit="1" customWidth="1"/>
    <col min="6148" max="6395" width="8.88671875" style="5"/>
    <col min="6396" max="6396" width="11.33203125" style="5" customWidth="1"/>
    <col min="6397" max="6397" width="12" style="5" bestFit="1" customWidth="1"/>
    <col min="6398" max="6398" width="12.88671875" style="5" customWidth="1"/>
    <col min="6399" max="6399" width="15.77734375" style="5" customWidth="1"/>
    <col min="6400" max="6400" width="9.109375" style="5" customWidth="1"/>
    <col min="6401" max="6401" width="8.88671875" style="5"/>
    <col min="6402" max="6402" width="8.88671875" style="5" bestFit="1" customWidth="1"/>
    <col min="6403" max="6403" width="8.5546875" style="5" bestFit="1" customWidth="1"/>
    <col min="6404" max="6651" width="8.88671875" style="5"/>
    <col min="6652" max="6652" width="11.33203125" style="5" customWidth="1"/>
    <col min="6653" max="6653" width="12" style="5" bestFit="1" customWidth="1"/>
    <col min="6654" max="6654" width="12.88671875" style="5" customWidth="1"/>
    <col min="6655" max="6655" width="15.77734375" style="5" customWidth="1"/>
    <col min="6656" max="6656" width="9.109375" style="5" customWidth="1"/>
    <col min="6657" max="6657" width="8.88671875" style="5"/>
    <col min="6658" max="6658" width="8.88671875" style="5" bestFit="1" customWidth="1"/>
    <col min="6659" max="6659" width="8.5546875" style="5" bestFit="1" customWidth="1"/>
    <col min="6660" max="6907" width="8.88671875" style="5"/>
    <col min="6908" max="6908" width="11.33203125" style="5" customWidth="1"/>
    <col min="6909" max="6909" width="12" style="5" bestFit="1" customWidth="1"/>
    <col min="6910" max="6910" width="12.88671875" style="5" customWidth="1"/>
    <col min="6911" max="6911" width="15.77734375" style="5" customWidth="1"/>
    <col min="6912" max="6912" width="9.109375" style="5" customWidth="1"/>
    <col min="6913" max="6913" width="8.88671875" style="5"/>
    <col min="6914" max="6914" width="8.88671875" style="5" bestFit="1" customWidth="1"/>
    <col min="6915" max="6915" width="8.5546875" style="5" bestFit="1" customWidth="1"/>
    <col min="6916" max="7163" width="8.88671875" style="5"/>
    <col min="7164" max="7164" width="11.33203125" style="5" customWidth="1"/>
    <col min="7165" max="7165" width="12" style="5" bestFit="1" customWidth="1"/>
    <col min="7166" max="7166" width="12.88671875" style="5" customWidth="1"/>
    <col min="7167" max="7167" width="15.77734375" style="5" customWidth="1"/>
    <col min="7168" max="7168" width="9.109375" style="5" customWidth="1"/>
    <col min="7169" max="7169" width="8.88671875" style="5"/>
    <col min="7170" max="7170" width="8.88671875" style="5" bestFit="1" customWidth="1"/>
    <col min="7171" max="7171" width="8.5546875" style="5" bestFit="1" customWidth="1"/>
    <col min="7172" max="7419" width="8.88671875" style="5"/>
    <col min="7420" max="7420" width="11.33203125" style="5" customWidth="1"/>
    <col min="7421" max="7421" width="12" style="5" bestFit="1" customWidth="1"/>
    <col min="7422" max="7422" width="12.88671875" style="5" customWidth="1"/>
    <col min="7423" max="7423" width="15.77734375" style="5" customWidth="1"/>
    <col min="7424" max="7424" width="9.109375" style="5" customWidth="1"/>
    <col min="7425" max="7425" width="8.88671875" style="5"/>
    <col min="7426" max="7426" width="8.88671875" style="5" bestFit="1" customWidth="1"/>
    <col min="7427" max="7427" width="8.5546875" style="5" bestFit="1" customWidth="1"/>
    <col min="7428" max="7675" width="8.88671875" style="5"/>
    <col min="7676" max="7676" width="11.33203125" style="5" customWidth="1"/>
    <col min="7677" max="7677" width="12" style="5" bestFit="1" customWidth="1"/>
    <col min="7678" max="7678" width="12.88671875" style="5" customWidth="1"/>
    <col min="7679" max="7679" width="15.77734375" style="5" customWidth="1"/>
    <col min="7680" max="7680" width="9.109375" style="5" customWidth="1"/>
    <col min="7681" max="7681" width="8.88671875" style="5"/>
    <col min="7682" max="7682" width="8.88671875" style="5" bestFit="1" customWidth="1"/>
    <col min="7683" max="7683" width="8.5546875" style="5" bestFit="1" customWidth="1"/>
    <col min="7684" max="7931" width="8.88671875" style="5"/>
    <col min="7932" max="7932" width="11.33203125" style="5" customWidth="1"/>
    <col min="7933" max="7933" width="12" style="5" bestFit="1" customWidth="1"/>
    <col min="7934" max="7934" width="12.88671875" style="5" customWidth="1"/>
    <col min="7935" max="7935" width="15.77734375" style="5" customWidth="1"/>
    <col min="7936" max="7936" width="9.109375" style="5" customWidth="1"/>
    <col min="7937" max="7937" width="8.88671875" style="5"/>
    <col min="7938" max="7938" width="8.88671875" style="5" bestFit="1" customWidth="1"/>
    <col min="7939" max="7939" width="8.5546875" style="5" bestFit="1" customWidth="1"/>
    <col min="7940" max="8187" width="8.88671875" style="5"/>
    <col min="8188" max="8188" width="11.33203125" style="5" customWidth="1"/>
    <col min="8189" max="8189" width="12" style="5" bestFit="1" customWidth="1"/>
    <col min="8190" max="8190" width="12.88671875" style="5" customWidth="1"/>
    <col min="8191" max="8191" width="15.77734375" style="5" customWidth="1"/>
    <col min="8192" max="8192" width="9.109375" style="5" customWidth="1"/>
    <col min="8193" max="8193" width="8.88671875" style="5"/>
    <col min="8194" max="8194" width="8.88671875" style="5" bestFit="1" customWidth="1"/>
    <col min="8195" max="8195" width="8.5546875" style="5" bestFit="1" customWidth="1"/>
    <col min="8196" max="8443" width="8.88671875" style="5"/>
    <col min="8444" max="8444" width="11.33203125" style="5" customWidth="1"/>
    <col min="8445" max="8445" width="12" style="5" bestFit="1" customWidth="1"/>
    <col min="8446" max="8446" width="12.88671875" style="5" customWidth="1"/>
    <col min="8447" max="8447" width="15.77734375" style="5" customWidth="1"/>
    <col min="8448" max="8448" width="9.109375" style="5" customWidth="1"/>
    <col min="8449" max="8449" width="8.88671875" style="5"/>
    <col min="8450" max="8450" width="8.88671875" style="5" bestFit="1" customWidth="1"/>
    <col min="8451" max="8451" width="8.5546875" style="5" bestFit="1" customWidth="1"/>
    <col min="8452" max="8699" width="8.88671875" style="5"/>
    <col min="8700" max="8700" width="11.33203125" style="5" customWidth="1"/>
    <col min="8701" max="8701" width="12" style="5" bestFit="1" customWidth="1"/>
    <col min="8702" max="8702" width="12.88671875" style="5" customWidth="1"/>
    <col min="8703" max="8703" width="15.77734375" style="5" customWidth="1"/>
    <col min="8704" max="8704" width="9.109375" style="5" customWidth="1"/>
    <col min="8705" max="8705" width="8.88671875" style="5"/>
    <col min="8706" max="8706" width="8.88671875" style="5" bestFit="1" customWidth="1"/>
    <col min="8707" max="8707" width="8.5546875" style="5" bestFit="1" customWidth="1"/>
    <col min="8708" max="8955" width="8.88671875" style="5"/>
    <col min="8956" max="8956" width="11.33203125" style="5" customWidth="1"/>
    <col min="8957" max="8957" width="12" style="5" bestFit="1" customWidth="1"/>
    <col min="8958" max="8958" width="12.88671875" style="5" customWidth="1"/>
    <col min="8959" max="8959" width="15.77734375" style="5" customWidth="1"/>
    <col min="8960" max="8960" width="9.109375" style="5" customWidth="1"/>
    <col min="8961" max="8961" width="8.88671875" style="5"/>
    <col min="8962" max="8962" width="8.88671875" style="5" bestFit="1" customWidth="1"/>
    <col min="8963" max="8963" width="8.5546875" style="5" bestFit="1" customWidth="1"/>
    <col min="8964" max="9211" width="8.88671875" style="5"/>
    <col min="9212" max="9212" width="11.33203125" style="5" customWidth="1"/>
    <col min="9213" max="9213" width="12" style="5" bestFit="1" customWidth="1"/>
    <col min="9214" max="9214" width="12.88671875" style="5" customWidth="1"/>
    <col min="9215" max="9215" width="15.77734375" style="5" customWidth="1"/>
    <col min="9216" max="9216" width="9.109375" style="5" customWidth="1"/>
    <col min="9217" max="9217" width="8.88671875" style="5"/>
    <col min="9218" max="9218" width="8.88671875" style="5" bestFit="1" customWidth="1"/>
    <col min="9219" max="9219" width="8.5546875" style="5" bestFit="1" customWidth="1"/>
    <col min="9220" max="9467" width="8.88671875" style="5"/>
    <col min="9468" max="9468" width="11.33203125" style="5" customWidth="1"/>
    <col min="9469" max="9469" width="12" style="5" bestFit="1" customWidth="1"/>
    <col min="9470" max="9470" width="12.88671875" style="5" customWidth="1"/>
    <col min="9471" max="9471" width="15.77734375" style="5" customWidth="1"/>
    <col min="9472" max="9472" width="9.109375" style="5" customWidth="1"/>
    <col min="9473" max="9473" width="8.88671875" style="5"/>
    <col min="9474" max="9474" width="8.88671875" style="5" bestFit="1" customWidth="1"/>
    <col min="9475" max="9475" width="8.5546875" style="5" bestFit="1" customWidth="1"/>
    <col min="9476" max="9723" width="8.88671875" style="5"/>
    <col min="9724" max="9724" width="11.33203125" style="5" customWidth="1"/>
    <col min="9725" max="9725" width="12" style="5" bestFit="1" customWidth="1"/>
    <col min="9726" max="9726" width="12.88671875" style="5" customWidth="1"/>
    <col min="9727" max="9727" width="15.77734375" style="5" customWidth="1"/>
    <col min="9728" max="9728" width="9.109375" style="5" customWidth="1"/>
    <col min="9729" max="9729" width="8.88671875" style="5"/>
    <col min="9730" max="9730" width="8.88671875" style="5" bestFit="1" customWidth="1"/>
    <col min="9731" max="9731" width="8.5546875" style="5" bestFit="1" customWidth="1"/>
    <col min="9732" max="9979" width="8.88671875" style="5"/>
    <col min="9980" max="9980" width="11.33203125" style="5" customWidth="1"/>
    <col min="9981" max="9981" width="12" style="5" bestFit="1" customWidth="1"/>
    <col min="9982" max="9982" width="12.88671875" style="5" customWidth="1"/>
    <col min="9983" max="9983" width="15.77734375" style="5" customWidth="1"/>
    <col min="9984" max="9984" width="9.109375" style="5" customWidth="1"/>
    <col min="9985" max="9985" width="8.88671875" style="5"/>
    <col min="9986" max="9986" width="8.88671875" style="5" bestFit="1" customWidth="1"/>
    <col min="9987" max="9987" width="8.5546875" style="5" bestFit="1" customWidth="1"/>
    <col min="9988" max="10235" width="8.88671875" style="5"/>
    <col min="10236" max="10236" width="11.33203125" style="5" customWidth="1"/>
    <col min="10237" max="10237" width="12" style="5" bestFit="1" customWidth="1"/>
    <col min="10238" max="10238" width="12.88671875" style="5" customWidth="1"/>
    <col min="10239" max="10239" width="15.77734375" style="5" customWidth="1"/>
    <col min="10240" max="10240" width="9.109375" style="5" customWidth="1"/>
    <col min="10241" max="10241" width="8.88671875" style="5"/>
    <col min="10242" max="10242" width="8.88671875" style="5" bestFit="1" customWidth="1"/>
    <col min="10243" max="10243" width="8.5546875" style="5" bestFit="1" customWidth="1"/>
    <col min="10244" max="10491" width="8.88671875" style="5"/>
    <col min="10492" max="10492" width="11.33203125" style="5" customWidth="1"/>
    <col min="10493" max="10493" width="12" style="5" bestFit="1" customWidth="1"/>
    <col min="10494" max="10494" width="12.88671875" style="5" customWidth="1"/>
    <col min="10495" max="10495" width="15.77734375" style="5" customWidth="1"/>
    <col min="10496" max="10496" width="9.109375" style="5" customWidth="1"/>
    <col min="10497" max="10497" width="8.88671875" style="5"/>
    <col min="10498" max="10498" width="8.88671875" style="5" bestFit="1" customWidth="1"/>
    <col min="10499" max="10499" width="8.5546875" style="5" bestFit="1" customWidth="1"/>
    <col min="10500" max="10747" width="8.88671875" style="5"/>
    <col min="10748" max="10748" width="11.33203125" style="5" customWidth="1"/>
    <col min="10749" max="10749" width="12" style="5" bestFit="1" customWidth="1"/>
    <col min="10750" max="10750" width="12.88671875" style="5" customWidth="1"/>
    <col min="10751" max="10751" width="15.77734375" style="5" customWidth="1"/>
    <col min="10752" max="10752" width="9.109375" style="5" customWidth="1"/>
    <col min="10753" max="10753" width="8.88671875" style="5"/>
    <col min="10754" max="10754" width="8.88671875" style="5" bestFit="1" customWidth="1"/>
    <col min="10755" max="10755" width="8.5546875" style="5" bestFit="1" customWidth="1"/>
    <col min="10756" max="11003" width="8.88671875" style="5"/>
    <col min="11004" max="11004" width="11.33203125" style="5" customWidth="1"/>
    <col min="11005" max="11005" width="12" style="5" bestFit="1" customWidth="1"/>
    <col min="11006" max="11006" width="12.88671875" style="5" customWidth="1"/>
    <col min="11007" max="11007" width="15.77734375" style="5" customWidth="1"/>
    <col min="11008" max="11008" width="9.109375" style="5" customWidth="1"/>
    <col min="11009" max="11009" width="8.88671875" style="5"/>
    <col min="11010" max="11010" width="8.88671875" style="5" bestFit="1" customWidth="1"/>
    <col min="11011" max="11011" width="8.5546875" style="5" bestFit="1" customWidth="1"/>
    <col min="11012" max="11259" width="8.88671875" style="5"/>
    <col min="11260" max="11260" width="11.33203125" style="5" customWidth="1"/>
    <col min="11261" max="11261" width="12" style="5" bestFit="1" customWidth="1"/>
    <col min="11262" max="11262" width="12.88671875" style="5" customWidth="1"/>
    <col min="11263" max="11263" width="15.77734375" style="5" customWidth="1"/>
    <col min="11264" max="11264" width="9.109375" style="5" customWidth="1"/>
    <col min="11265" max="11265" width="8.88671875" style="5"/>
    <col min="11266" max="11266" width="8.88671875" style="5" bestFit="1" customWidth="1"/>
    <col min="11267" max="11267" width="8.5546875" style="5" bestFit="1" customWidth="1"/>
    <col min="11268" max="11515" width="8.88671875" style="5"/>
    <col min="11516" max="11516" width="11.33203125" style="5" customWidth="1"/>
    <col min="11517" max="11517" width="12" style="5" bestFit="1" customWidth="1"/>
    <col min="11518" max="11518" width="12.88671875" style="5" customWidth="1"/>
    <col min="11519" max="11519" width="15.77734375" style="5" customWidth="1"/>
    <col min="11520" max="11520" width="9.109375" style="5" customWidth="1"/>
    <col min="11521" max="11521" width="8.88671875" style="5"/>
    <col min="11522" max="11522" width="8.88671875" style="5" bestFit="1" customWidth="1"/>
    <col min="11523" max="11523" width="8.5546875" style="5" bestFit="1" customWidth="1"/>
    <col min="11524" max="11771" width="8.88671875" style="5"/>
    <col min="11772" max="11772" width="11.33203125" style="5" customWidth="1"/>
    <col min="11773" max="11773" width="12" style="5" bestFit="1" customWidth="1"/>
    <col min="11774" max="11774" width="12.88671875" style="5" customWidth="1"/>
    <col min="11775" max="11775" width="15.77734375" style="5" customWidth="1"/>
    <col min="11776" max="11776" width="9.109375" style="5" customWidth="1"/>
    <col min="11777" max="11777" width="8.88671875" style="5"/>
    <col min="11778" max="11778" width="8.88671875" style="5" bestFit="1" customWidth="1"/>
    <col min="11779" max="11779" width="8.5546875" style="5" bestFit="1" customWidth="1"/>
    <col min="11780" max="12027" width="8.88671875" style="5"/>
    <col min="12028" max="12028" width="11.33203125" style="5" customWidth="1"/>
    <col min="12029" max="12029" width="12" style="5" bestFit="1" customWidth="1"/>
    <col min="12030" max="12030" width="12.88671875" style="5" customWidth="1"/>
    <col min="12031" max="12031" width="15.77734375" style="5" customWidth="1"/>
    <col min="12032" max="12032" width="9.109375" style="5" customWidth="1"/>
    <col min="12033" max="12033" width="8.88671875" style="5"/>
    <col min="12034" max="12034" width="8.88671875" style="5" bestFit="1" customWidth="1"/>
    <col min="12035" max="12035" width="8.5546875" style="5" bestFit="1" customWidth="1"/>
    <col min="12036" max="12283" width="8.88671875" style="5"/>
    <col min="12284" max="12284" width="11.33203125" style="5" customWidth="1"/>
    <col min="12285" max="12285" width="12" style="5" bestFit="1" customWidth="1"/>
    <col min="12286" max="12286" width="12.88671875" style="5" customWidth="1"/>
    <col min="12287" max="12287" width="15.77734375" style="5" customWidth="1"/>
    <col min="12288" max="12288" width="9.109375" style="5" customWidth="1"/>
    <col min="12289" max="12289" width="8.88671875" style="5"/>
    <col min="12290" max="12290" width="8.88671875" style="5" bestFit="1" customWidth="1"/>
    <col min="12291" max="12291" width="8.5546875" style="5" bestFit="1" customWidth="1"/>
    <col min="12292" max="12539" width="8.88671875" style="5"/>
    <col min="12540" max="12540" width="11.33203125" style="5" customWidth="1"/>
    <col min="12541" max="12541" width="12" style="5" bestFit="1" customWidth="1"/>
    <col min="12542" max="12542" width="12.88671875" style="5" customWidth="1"/>
    <col min="12543" max="12543" width="15.77734375" style="5" customWidth="1"/>
    <col min="12544" max="12544" width="9.109375" style="5" customWidth="1"/>
    <col min="12545" max="12545" width="8.88671875" style="5"/>
    <col min="12546" max="12546" width="8.88671875" style="5" bestFit="1" customWidth="1"/>
    <col min="12547" max="12547" width="8.5546875" style="5" bestFit="1" customWidth="1"/>
    <col min="12548" max="12795" width="8.88671875" style="5"/>
    <col min="12796" max="12796" width="11.33203125" style="5" customWidth="1"/>
    <col min="12797" max="12797" width="12" style="5" bestFit="1" customWidth="1"/>
    <col min="12798" max="12798" width="12.88671875" style="5" customWidth="1"/>
    <col min="12799" max="12799" width="15.77734375" style="5" customWidth="1"/>
    <col min="12800" max="12800" width="9.109375" style="5" customWidth="1"/>
    <col min="12801" max="12801" width="8.88671875" style="5"/>
    <col min="12802" max="12802" width="8.88671875" style="5" bestFit="1" customWidth="1"/>
    <col min="12803" max="12803" width="8.5546875" style="5" bestFit="1" customWidth="1"/>
    <col min="12804" max="13051" width="8.88671875" style="5"/>
    <col min="13052" max="13052" width="11.33203125" style="5" customWidth="1"/>
    <col min="13053" max="13053" width="12" style="5" bestFit="1" customWidth="1"/>
    <col min="13054" max="13054" width="12.88671875" style="5" customWidth="1"/>
    <col min="13055" max="13055" width="15.77734375" style="5" customWidth="1"/>
    <col min="13056" max="13056" width="9.109375" style="5" customWidth="1"/>
    <col min="13057" max="13057" width="8.88671875" style="5"/>
    <col min="13058" max="13058" width="8.88671875" style="5" bestFit="1" customWidth="1"/>
    <col min="13059" max="13059" width="8.5546875" style="5" bestFit="1" customWidth="1"/>
    <col min="13060" max="13307" width="8.88671875" style="5"/>
    <col min="13308" max="13308" width="11.33203125" style="5" customWidth="1"/>
    <col min="13309" max="13309" width="12" style="5" bestFit="1" customWidth="1"/>
    <col min="13310" max="13310" width="12.88671875" style="5" customWidth="1"/>
    <col min="13311" max="13311" width="15.77734375" style="5" customWidth="1"/>
    <col min="13312" max="13312" width="9.109375" style="5" customWidth="1"/>
    <col min="13313" max="13313" width="8.88671875" style="5"/>
    <col min="13314" max="13314" width="8.88671875" style="5" bestFit="1" customWidth="1"/>
    <col min="13315" max="13315" width="8.5546875" style="5" bestFit="1" customWidth="1"/>
    <col min="13316" max="13563" width="8.88671875" style="5"/>
    <col min="13564" max="13564" width="11.33203125" style="5" customWidth="1"/>
    <col min="13565" max="13565" width="12" style="5" bestFit="1" customWidth="1"/>
    <col min="13566" max="13566" width="12.88671875" style="5" customWidth="1"/>
    <col min="13567" max="13567" width="15.77734375" style="5" customWidth="1"/>
    <col min="13568" max="13568" width="9.109375" style="5" customWidth="1"/>
    <col min="13569" max="13569" width="8.88671875" style="5"/>
    <col min="13570" max="13570" width="8.88671875" style="5" bestFit="1" customWidth="1"/>
    <col min="13571" max="13571" width="8.5546875" style="5" bestFit="1" customWidth="1"/>
    <col min="13572" max="13819" width="8.88671875" style="5"/>
    <col min="13820" max="13820" width="11.33203125" style="5" customWidth="1"/>
    <col min="13821" max="13821" width="12" style="5" bestFit="1" customWidth="1"/>
    <col min="13822" max="13822" width="12.88671875" style="5" customWidth="1"/>
    <col min="13823" max="13823" width="15.77734375" style="5" customWidth="1"/>
    <col min="13824" max="13824" width="9.109375" style="5" customWidth="1"/>
    <col min="13825" max="13825" width="8.88671875" style="5"/>
    <col min="13826" max="13826" width="8.88671875" style="5" bestFit="1" customWidth="1"/>
    <col min="13827" max="13827" width="8.5546875" style="5" bestFit="1" customWidth="1"/>
    <col min="13828" max="14075" width="8.88671875" style="5"/>
    <col min="14076" max="14076" width="11.33203125" style="5" customWidth="1"/>
    <col min="14077" max="14077" width="12" style="5" bestFit="1" customWidth="1"/>
    <col min="14078" max="14078" width="12.88671875" style="5" customWidth="1"/>
    <col min="14079" max="14079" width="15.77734375" style="5" customWidth="1"/>
    <col min="14080" max="14080" width="9.109375" style="5" customWidth="1"/>
    <col min="14081" max="14081" width="8.88671875" style="5"/>
    <col min="14082" max="14082" width="8.88671875" style="5" bestFit="1" customWidth="1"/>
    <col min="14083" max="14083" width="8.5546875" style="5" bestFit="1" customWidth="1"/>
    <col min="14084" max="14331" width="8.88671875" style="5"/>
    <col min="14332" max="14332" width="11.33203125" style="5" customWidth="1"/>
    <col min="14333" max="14333" width="12" style="5" bestFit="1" customWidth="1"/>
    <col min="14334" max="14334" width="12.88671875" style="5" customWidth="1"/>
    <col min="14335" max="14335" width="15.77734375" style="5" customWidth="1"/>
    <col min="14336" max="14336" width="9.109375" style="5" customWidth="1"/>
    <col min="14337" max="14337" width="8.88671875" style="5"/>
    <col min="14338" max="14338" width="8.88671875" style="5" bestFit="1" customWidth="1"/>
    <col min="14339" max="14339" width="8.5546875" style="5" bestFit="1" customWidth="1"/>
    <col min="14340" max="14587" width="8.88671875" style="5"/>
    <col min="14588" max="14588" width="11.33203125" style="5" customWidth="1"/>
    <col min="14589" max="14589" width="12" style="5" bestFit="1" customWidth="1"/>
    <col min="14590" max="14590" width="12.88671875" style="5" customWidth="1"/>
    <col min="14591" max="14591" width="15.77734375" style="5" customWidth="1"/>
    <col min="14592" max="14592" width="9.109375" style="5" customWidth="1"/>
    <col min="14593" max="14593" width="8.88671875" style="5"/>
    <col min="14594" max="14594" width="8.88671875" style="5" bestFit="1" customWidth="1"/>
    <col min="14595" max="14595" width="8.5546875" style="5" bestFit="1" customWidth="1"/>
    <col min="14596" max="14843" width="8.88671875" style="5"/>
    <col min="14844" max="14844" width="11.33203125" style="5" customWidth="1"/>
    <col min="14845" max="14845" width="12" style="5" bestFit="1" customWidth="1"/>
    <col min="14846" max="14846" width="12.88671875" style="5" customWidth="1"/>
    <col min="14847" max="14847" width="15.77734375" style="5" customWidth="1"/>
    <col min="14848" max="14848" width="9.109375" style="5" customWidth="1"/>
    <col min="14849" max="14849" width="8.88671875" style="5"/>
    <col min="14850" max="14850" width="8.88671875" style="5" bestFit="1" customWidth="1"/>
    <col min="14851" max="14851" width="8.5546875" style="5" bestFit="1" customWidth="1"/>
    <col min="14852" max="15099" width="8.88671875" style="5"/>
    <col min="15100" max="15100" width="11.33203125" style="5" customWidth="1"/>
    <col min="15101" max="15101" width="12" style="5" bestFit="1" customWidth="1"/>
    <col min="15102" max="15102" width="12.88671875" style="5" customWidth="1"/>
    <col min="15103" max="15103" width="15.77734375" style="5" customWidth="1"/>
    <col min="15104" max="15104" width="9.109375" style="5" customWidth="1"/>
    <col min="15105" max="15105" width="8.88671875" style="5"/>
    <col min="15106" max="15106" width="8.88671875" style="5" bestFit="1" customWidth="1"/>
    <col min="15107" max="15107" width="8.5546875" style="5" bestFit="1" customWidth="1"/>
    <col min="15108" max="15355" width="8.88671875" style="5"/>
    <col min="15356" max="15356" width="11.33203125" style="5" customWidth="1"/>
    <col min="15357" max="15357" width="12" style="5" bestFit="1" customWidth="1"/>
    <col min="15358" max="15358" width="12.88671875" style="5" customWidth="1"/>
    <col min="15359" max="15359" width="15.77734375" style="5" customWidth="1"/>
    <col min="15360" max="15360" width="9.109375" style="5" customWidth="1"/>
    <col min="15361" max="15361" width="8.88671875" style="5"/>
    <col min="15362" max="15362" width="8.88671875" style="5" bestFit="1" customWidth="1"/>
    <col min="15363" max="15363" width="8.5546875" style="5" bestFit="1" customWidth="1"/>
    <col min="15364" max="15611" width="8.88671875" style="5"/>
    <col min="15612" max="15612" width="11.33203125" style="5" customWidth="1"/>
    <col min="15613" max="15613" width="12" style="5" bestFit="1" customWidth="1"/>
    <col min="15614" max="15614" width="12.88671875" style="5" customWidth="1"/>
    <col min="15615" max="15615" width="15.77734375" style="5" customWidth="1"/>
    <col min="15616" max="15616" width="9.109375" style="5" customWidth="1"/>
    <col min="15617" max="15617" width="8.88671875" style="5"/>
    <col min="15618" max="15618" width="8.88671875" style="5" bestFit="1" customWidth="1"/>
    <col min="15619" max="15619" width="8.5546875" style="5" bestFit="1" customWidth="1"/>
    <col min="15620" max="15867" width="8.88671875" style="5"/>
    <col min="15868" max="15868" width="11.33203125" style="5" customWidth="1"/>
    <col min="15869" max="15869" width="12" style="5" bestFit="1" customWidth="1"/>
    <col min="15870" max="15870" width="12.88671875" style="5" customWidth="1"/>
    <col min="15871" max="15871" width="15.77734375" style="5" customWidth="1"/>
    <col min="15872" max="15872" width="9.109375" style="5" customWidth="1"/>
    <col min="15873" max="15873" width="8.88671875" style="5"/>
    <col min="15874" max="15874" width="8.88671875" style="5" bestFit="1" customWidth="1"/>
    <col min="15875" max="15875" width="8.5546875" style="5" bestFit="1" customWidth="1"/>
    <col min="15876" max="16123" width="8.88671875" style="5"/>
    <col min="16124" max="16124" width="11.33203125" style="5" customWidth="1"/>
    <col min="16125" max="16125" width="12" style="5" bestFit="1" customWidth="1"/>
    <col min="16126" max="16126" width="12.88671875" style="5" customWidth="1"/>
    <col min="16127" max="16127" width="15.77734375" style="5" customWidth="1"/>
    <col min="16128" max="16128" width="9.109375" style="5" customWidth="1"/>
    <col min="16129" max="16129" width="8.88671875" style="5"/>
    <col min="16130" max="16130" width="8.88671875" style="5" bestFit="1" customWidth="1"/>
    <col min="16131" max="16131" width="8.5546875" style="5" bestFit="1" customWidth="1"/>
    <col min="16132" max="16384" width="8.88671875" style="5"/>
  </cols>
  <sheetData>
    <row r="1" spans="1:4" ht="18.75" customHeight="1" x14ac:dyDescent="0.25">
      <c r="A1" s="38" t="s">
        <v>2</v>
      </c>
      <c r="B1" s="3"/>
      <c r="C1" s="4" t="s">
        <v>3</v>
      </c>
      <c r="D1" s="4" t="s">
        <v>4</v>
      </c>
    </row>
    <row r="2" spans="1:4" ht="12.75" customHeight="1" x14ac:dyDescent="0.25">
      <c r="A2" s="38"/>
      <c r="B2" s="6"/>
      <c r="C2" s="19">
        <v>0.24</v>
      </c>
      <c r="D2" s="20">
        <v>79</v>
      </c>
    </row>
    <row r="3" spans="1:4" ht="12.75" customHeight="1" x14ac:dyDescent="0.25">
      <c r="A3" s="38"/>
      <c r="B3" s="6"/>
      <c r="C3" s="19">
        <v>0.98</v>
      </c>
      <c r="D3" s="20">
        <v>110</v>
      </c>
    </row>
    <row r="4" spans="1:4" ht="12.75" customHeight="1" x14ac:dyDescent="0.25">
      <c r="A4" s="38"/>
      <c r="B4" s="6"/>
      <c r="C4" s="19">
        <v>0.55000000000000004</v>
      </c>
      <c r="D4" s="20">
        <v>94</v>
      </c>
    </row>
    <row r="5" spans="1:4" ht="12.75" customHeight="1" x14ac:dyDescent="0.25">
      <c r="A5" s="38"/>
      <c r="B5" s="6"/>
      <c r="C5" s="19">
        <v>0.8</v>
      </c>
      <c r="D5" s="20">
        <v>106</v>
      </c>
    </row>
    <row r="6" spans="1:4" ht="12.75" customHeight="1" x14ac:dyDescent="0.25">
      <c r="A6" s="38"/>
      <c r="B6" s="6"/>
      <c r="C6" s="19">
        <v>0.27</v>
      </c>
      <c r="D6" s="20">
        <v>83</v>
      </c>
    </row>
    <row r="7" spans="1:4" ht="12.75" customHeight="1" x14ac:dyDescent="0.25">
      <c r="A7" s="38"/>
      <c r="B7" s="6"/>
      <c r="C7" s="19">
        <v>0.09</v>
      </c>
      <c r="D7" s="20">
        <v>73</v>
      </c>
    </row>
    <row r="8" spans="1:4" ht="12.75" customHeight="1" x14ac:dyDescent="0.25">
      <c r="A8" s="38"/>
      <c r="B8" s="6"/>
      <c r="C8" s="19">
        <v>0.87</v>
      </c>
      <c r="D8" s="20">
        <v>108</v>
      </c>
    </row>
    <row r="9" spans="1:4" ht="12.75" customHeight="1" x14ac:dyDescent="0.25">
      <c r="A9" s="38"/>
      <c r="B9" s="6"/>
      <c r="C9" s="19">
        <v>0.13</v>
      </c>
      <c r="D9" s="20">
        <v>75</v>
      </c>
    </row>
    <row r="10" spans="1:4" ht="12.75" customHeight="1" x14ac:dyDescent="0.25">
      <c r="A10" s="38"/>
      <c r="B10" s="6"/>
      <c r="C10" s="19">
        <v>0.94</v>
      </c>
      <c r="D10" s="20">
        <v>109</v>
      </c>
    </row>
    <row r="11" spans="1:4" ht="12.75" customHeight="1" x14ac:dyDescent="0.25">
      <c r="A11" s="38"/>
      <c r="B11" s="6"/>
      <c r="C11" s="19">
        <v>0.72</v>
      </c>
      <c r="D11" s="20">
        <v>99</v>
      </c>
    </row>
    <row r="12" spans="1:4" ht="12.75" customHeight="1" x14ac:dyDescent="0.25">
      <c r="A12" s="38"/>
      <c r="B12" s="6"/>
      <c r="C12" s="19">
        <v>0.36</v>
      </c>
      <c r="D12" s="20">
        <v>84</v>
      </c>
    </row>
    <row r="13" spans="1:4" ht="12.75" customHeight="1" x14ac:dyDescent="0.25">
      <c r="A13" s="38"/>
      <c r="B13" s="6"/>
      <c r="C13" s="19">
        <v>0.79</v>
      </c>
      <c r="D13" s="20">
        <v>103</v>
      </c>
    </row>
    <row r="14" spans="1:4" ht="12.75" customHeight="1" x14ac:dyDescent="0.25">
      <c r="A14" s="38"/>
      <c r="B14" s="6"/>
      <c r="C14" s="19">
        <v>0.18</v>
      </c>
      <c r="D14" s="20">
        <v>76</v>
      </c>
    </row>
    <row r="15" spans="1:4" ht="12.75" customHeight="1" x14ac:dyDescent="0.25">
      <c r="A15" s="38"/>
      <c r="B15" s="6"/>
      <c r="C15" s="19">
        <v>0.45</v>
      </c>
      <c r="D15" s="20">
        <v>90</v>
      </c>
    </row>
    <row r="16" spans="1:4" ht="12.75" customHeight="1" x14ac:dyDescent="0.25">
      <c r="A16" s="38"/>
      <c r="B16" s="6"/>
      <c r="C16" s="19">
        <v>0.62</v>
      </c>
      <c r="D16" s="20">
        <v>97</v>
      </c>
    </row>
    <row r="17" spans="1:5" ht="12.75" customHeight="1" x14ac:dyDescent="0.25">
      <c r="A17" s="7"/>
    </row>
    <row r="18" spans="1:5" s="7" customFormat="1" ht="42" customHeight="1" x14ac:dyDescent="0.25">
      <c r="A18" s="5"/>
      <c r="B18" s="9"/>
      <c r="C18" s="10" t="s">
        <v>5</v>
      </c>
      <c r="D18" s="10" t="s">
        <v>6</v>
      </c>
    </row>
    <row r="19" spans="1:5" ht="16.5" customHeight="1" x14ac:dyDescent="0.35">
      <c r="B19" s="11" t="s">
        <v>7</v>
      </c>
      <c r="C19" s="12"/>
      <c r="D19" s="12"/>
    </row>
    <row r="20" spans="1:5" ht="16.5" customHeight="1" x14ac:dyDescent="0.35">
      <c r="B20" s="11" t="s">
        <v>8</v>
      </c>
      <c r="C20" s="12"/>
      <c r="D20" s="12"/>
    </row>
    <row r="21" spans="1:5" ht="16.5" customHeight="1" x14ac:dyDescent="0.25">
      <c r="B21" s="11" t="s">
        <v>9</v>
      </c>
      <c r="C21" s="12"/>
      <c r="D21" s="12"/>
    </row>
    <row r="22" spans="1:5" x14ac:dyDescent="0.25">
      <c r="A22" s="13"/>
      <c r="B22" s="14"/>
      <c r="C22" s="14"/>
      <c r="D22" s="14"/>
    </row>
    <row r="23" spans="1:5" s="13" customFormat="1" x14ac:dyDescent="0.25">
      <c r="B23" s="15" t="s">
        <v>10</v>
      </c>
      <c r="C23" s="16">
        <v>0.5</v>
      </c>
      <c r="D23" s="13">
        <v>95</v>
      </c>
      <c r="E23" s="5"/>
    </row>
    <row r="24" spans="1:5" s="13" customFormat="1" x14ac:dyDescent="0.25">
      <c r="A24" s="5"/>
      <c r="B24" s="15" t="s">
        <v>11</v>
      </c>
      <c r="C24" s="37"/>
      <c r="D24" s="37"/>
      <c r="E24" s="18"/>
    </row>
    <row r="25" spans="1:5" x14ac:dyDescent="0.25">
      <c r="E25" s="18"/>
    </row>
    <row r="29" spans="1:5" x14ac:dyDescent="0.25">
      <c r="E29" s="13"/>
    </row>
    <row r="30" spans="1:5" x14ac:dyDescent="0.25">
      <c r="E30" s="13"/>
    </row>
  </sheetData>
  <mergeCells count="1">
    <mergeCell ref="A1:A16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/>
  </sheetViews>
  <sheetFormatPr defaultRowHeight="12.75" customHeight="1" x14ac:dyDescent="0.25"/>
  <cols>
    <col min="1" max="1" width="12.88671875" style="8" customWidth="1"/>
    <col min="2" max="2" width="15.77734375" style="8" customWidth="1"/>
    <col min="3" max="249" width="8.88671875" style="5"/>
    <col min="250" max="250" width="11.33203125" style="5" customWidth="1"/>
    <col min="251" max="251" width="12" style="5" bestFit="1" customWidth="1"/>
    <col min="252" max="252" width="12.88671875" style="5" customWidth="1"/>
    <col min="253" max="253" width="15.77734375" style="5" customWidth="1"/>
    <col min="254" max="254" width="9.109375" style="5" customWidth="1"/>
    <col min="255" max="255" width="8.88671875" style="5"/>
    <col min="256" max="256" width="8.88671875" style="5" bestFit="1" customWidth="1"/>
    <col min="257" max="257" width="8.5546875" style="5" bestFit="1" customWidth="1"/>
    <col min="258" max="505" width="8.88671875" style="5"/>
    <col min="506" max="506" width="11.33203125" style="5" customWidth="1"/>
    <col min="507" max="507" width="12" style="5" bestFit="1" customWidth="1"/>
    <col min="508" max="508" width="12.88671875" style="5" customWidth="1"/>
    <col min="509" max="509" width="15.77734375" style="5" customWidth="1"/>
    <col min="510" max="510" width="9.109375" style="5" customWidth="1"/>
    <col min="511" max="511" width="8.88671875" style="5"/>
    <col min="512" max="512" width="8.88671875" style="5" bestFit="1" customWidth="1"/>
    <col min="513" max="513" width="8.5546875" style="5" bestFit="1" customWidth="1"/>
    <col min="514" max="761" width="8.88671875" style="5"/>
    <col min="762" max="762" width="11.33203125" style="5" customWidth="1"/>
    <col min="763" max="763" width="12" style="5" bestFit="1" customWidth="1"/>
    <col min="764" max="764" width="12.88671875" style="5" customWidth="1"/>
    <col min="765" max="765" width="15.77734375" style="5" customWidth="1"/>
    <col min="766" max="766" width="9.109375" style="5" customWidth="1"/>
    <col min="767" max="767" width="8.88671875" style="5"/>
    <col min="768" max="768" width="8.88671875" style="5" bestFit="1" customWidth="1"/>
    <col min="769" max="769" width="8.5546875" style="5" bestFit="1" customWidth="1"/>
    <col min="770" max="1017" width="8.88671875" style="5"/>
    <col min="1018" max="1018" width="11.33203125" style="5" customWidth="1"/>
    <col min="1019" max="1019" width="12" style="5" bestFit="1" customWidth="1"/>
    <col min="1020" max="1020" width="12.88671875" style="5" customWidth="1"/>
    <col min="1021" max="1021" width="15.77734375" style="5" customWidth="1"/>
    <col min="1022" max="1022" width="9.109375" style="5" customWidth="1"/>
    <col min="1023" max="1023" width="8.88671875" style="5"/>
    <col min="1024" max="1024" width="8.88671875" style="5" bestFit="1" customWidth="1"/>
    <col min="1025" max="1025" width="8.5546875" style="5" bestFit="1" customWidth="1"/>
    <col min="1026" max="1273" width="8.88671875" style="5"/>
    <col min="1274" max="1274" width="11.33203125" style="5" customWidth="1"/>
    <col min="1275" max="1275" width="12" style="5" bestFit="1" customWidth="1"/>
    <col min="1276" max="1276" width="12.88671875" style="5" customWidth="1"/>
    <col min="1277" max="1277" width="15.77734375" style="5" customWidth="1"/>
    <col min="1278" max="1278" width="9.109375" style="5" customWidth="1"/>
    <col min="1279" max="1279" width="8.88671875" style="5"/>
    <col min="1280" max="1280" width="8.88671875" style="5" bestFit="1" customWidth="1"/>
    <col min="1281" max="1281" width="8.5546875" style="5" bestFit="1" customWidth="1"/>
    <col min="1282" max="1529" width="8.88671875" style="5"/>
    <col min="1530" max="1530" width="11.33203125" style="5" customWidth="1"/>
    <col min="1531" max="1531" width="12" style="5" bestFit="1" customWidth="1"/>
    <col min="1532" max="1532" width="12.88671875" style="5" customWidth="1"/>
    <col min="1533" max="1533" width="15.77734375" style="5" customWidth="1"/>
    <col min="1534" max="1534" width="9.109375" style="5" customWidth="1"/>
    <col min="1535" max="1535" width="8.88671875" style="5"/>
    <col min="1536" max="1536" width="8.88671875" style="5" bestFit="1" customWidth="1"/>
    <col min="1537" max="1537" width="8.5546875" style="5" bestFit="1" customWidth="1"/>
    <col min="1538" max="1785" width="8.88671875" style="5"/>
    <col min="1786" max="1786" width="11.33203125" style="5" customWidth="1"/>
    <col min="1787" max="1787" width="12" style="5" bestFit="1" customWidth="1"/>
    <col min="1788" max="1788" width="12.88671875" style="5" customWidth="1"/>
    <col min="1789" max="1789" width="15.77734375" style="5" customWidth="1"/>
    <col min="1790" max="1790" width="9.109375" style="5" customWidth="1"/>
    <col min="1791" max="1791" width="8.88671875" style="5"/>
    <col min="1792" max="1792" width="8.88671875" style="5" bestFit="1" customWidth="1"/>
    <col min="1793" max="1793" width="8.5546875" style="5" bestFit="1" customWidth="1"/>
    <col min="1794" max="2041" width="8.88671875" style="5"/>
    <col min="2042" max="2042" width="11.33203125" style="5" customWidth="1"/>
    <col min="2043" max="2043" width="12" style="5" bestFit="1" customWidth="1"/>
    <col min="2044" max="2044" width="12.88671875" style="5" customWidth="1"/>
    <col min="2045" max="2045" width="15.77734375" style="5" customWidth="1"/>
    <col min="2046" max="2046" width="9.109375" style="5" customWidth="1"/>
    <col min="2047" max="2047" width="8.88671875" style="5"/>
    <col min="2048" max="2048" width="8.88671875" style="5" bestFit="1" customWidth="1"/>
    <col min="2049" max="2049" width="8.5546875" style="5" bestFit="1" customWidth="1"/>
    <col min="2050" max="2297" width="8.88671875" style="5"/>
    <col min="2298" max="2298" width="11.33203125" style="5" customWidth="1"/>
    <col min="2299" max="2299" width="12" style="5" bestFit="1" customWidth="1"/>
    <col min="2300" max="2300" width="12.88671875" style="5" customWidth="1"/>
    <col min="2301" max="2301" width="15.77734375" style="5" customWidth="1"/>
    <col min="2302" max="2302" width="9.109375" style="5" customWidth="1"/>
    <col min="2303" max="2303" width="8.88671875" style="5"/>
    <col min="2304" max="2304" width="8.88671875" style="5" bestFit="1" customWidth="1"/>
    <col min="2305" max="2305" width="8.5546875" style="5" bestFit="1" customWidth="1"/>
    <col min="2306" max="2553" width="8.88671875" style="5"/>
    <col min="2554" max="2554" width="11.33203125" style="5" customWidth="1"/>
    <col min="2555" max="2555" width="12" style="5" bestFit="1" customWidth="1"/>
    <col min="2556" max="2556" width="12.88671875" style="5" customWidth="1"/>
    <col min="2557" max="2557" width="15.77734375" style="5" customWidth="1"/>
    <col min="2558" max="2558" width="9.109375" style="5" customWidth="1"/>
    <col min="2559" max="2559" width="8.88671875" style="5"/>
    <col min="2560" max="2560" width="8.88671875" style="5" bestFit="1" customWidth="1"/>
    <col min="2561" max="2561" width="8.5546875" style="5" bestFit="1" customWidth="1"/>
    <col min="2562" max="2809" width="8.88671875" style="5"/>
    <col min="2810" max="2810" width="11.33203125" style="5" customWidth="1"/>
    <col min="2811" max="2811" width="12" style="5" bestFit="1" customWidth="1"/>
    <col min="2812" max="2812" width="12.88671875" style="5" customWidth="1"/>
    <col min="2813" max="2813" width="15.77734375" style="5" customWidth="1"/>
    <col min="2814" max="2814" width="9.109375" style="5" customWidth="1"/>
    <col min="2815" max="2815" width="8.88671875" style="5"/>
    <col min="2816" max="2816" width="8.88671875" style="5" bestFit="1" customWidth="1"/>
    <col min="2817" max="2817" width="8.5546875" style="5" bestFit="1" customWidth="1"/>
    <col min="2818" max="3065" width="8.88671875" style="5"/>
    <col min="3066" max="3066" width="11.33203125" style="5" customWidth="1"/>
    <col min="3067" max="3067" width="12" style="5" bestFit="1" customWidth="1"/>
    <col min="3068" max="3068" width="12.88671875" style="5" customWidth="1"/>
    <col min="3069" max="3069" width="15.77734375" style="5" customWidth="1"/>
    <col min="3070" max="3070" width="9.109375" style="5" customWidth="1"/>
    <col min="3071" max="3071" width="8.88671875" style="5"/>
    <col min="3072" max="3072" width="8.88671875" style="5" bestFit="1" customWidth="1"/>
    <col min="3073" max="3073" width="8.5546875" style="5" bestFit="1" customWidth="1"/>
    <col min="3074" max="3321" width="8.88671875" style="5"/>
    <col min="3322" max="3322" width="11.33203125" style="5" customWidth="1"/>
    <col min="3323" max="3323" width="12" style="5" bestFit="1" customWidth="1"/>
    <col min="3324" max="3324" width="12.88671875" style="5" customWidth="1"/>
    <col min="3325" max="3325" width="15.77734375" style="5" customWidth="1"/>
    <col min="3326" max="3326" width="9.109375" style="5" customWidth="1"/>
    <col min="3327" max="3327" width="8.88671875" style="5"/>
    <col min="3328" max="3328" width="8.88671875" style="5" bestFit="1" customWidth="1"/>
    <col min="3329" max="3329" width="8.5546875" style="5" bestFit="1" customWidth="1"/>
    <col min="3330" max="3577" width="8.88671875" style="5"/>
    <col min="3578" max="3578" width="11.33203125" style="5" customWidth="1"/>
    <col min="3579" max="3579" width="12" style="5" bestFit="1" customWidth="1"/>
    <col min="3580" max="3580" width="12.88671875" style="5" customWidth="1"/>
    <col min="3581" max="3581" width="15.77734375" style="5" customWidth="1"/>
    <col min="3582" max="3582" width="9.109375" style="5" customWidth="1"/>
    <col min="3583" max="3583" width="8.88671875" style="5"/>
    <col min="3584" max="3584" width="8.88671875" style="5" bestFit="1" customWidth="1"/>
    <col min="3585" max="3585" width="8.5546875" style="5" bestFit="1" customWidth="1"/>
    <col min="3586" max="3833" width="8.88671875" style="5"/>
    <col min="3834" max="3834" width="11.33203125" style="5" customWidth="1"/>
    <col min="3835" max="3835" width="12" style="5" bestFit="1" customWidth="1"/>
    <col min="3836" max="3836" width="12.88671875" style="5" customWidth="1"/>
    <col min="3837" max="3837" width="15.77734375" style="5" customWidth="1"/>
    <col min="3838" max="3838" width="9.109375" style="5" customWidth="1"/>
    <col min="3839" max="3839" width="8.88671875" style="5"/>
    <col min="3840" max="3840" width="8.88671875" style="5" bestFit="1" customWidth="1"/>
    <col min="3841" max="3841" width="8.5546875" style="5" bestFit="1" customWidth="1"/>
    <col min="3842" max="4089" width="8.88671875" style="5"/>
    <col min="4090" max="4090" width="11.33203125" style="5" customWidth="1"/>
    <col min="4091" max="4091" width="12" style="5" bestFit="1" customWidth="1"/>
    <col min="4092" max="4092" width="12.88671875" style="5" customWidth="1"/>
    <col min="4093" max="4093" width="15.77734375" style="5" customWidth="1"/>
    <col min="4094" max="4094" width="9.109375" style="5" customWidth="1"/>
    <col min="4095" max="4095" width="8.88671875" style="5"/>
    <col min="4096" max="4096" width="8.88671875" style="5" bestFit="1" customWidth="1"/>
    <col min="4097" max="4097" width="8.5546875" style="5" bestFit="1" customWidth="1"/>
    <col min="4098" max="4345" width="8.88671875" style="5"/>
    <col min="4346" max="4346" width="11.33203125" style="5" customWidth="1"/>
    <col min="4347" max="4347" width="12" style="5" bestFit="1" customWidth="1"/>
    <col min="4348" max="4348" width="12.88671875" style="5" customWidth="1"/>
    <col min="4349" max="4349" width="15.77734375" style="5" customWidth="1"/>
    <col min="4350" max="4350" width="9.109375" style="5" customWidth="1"/>
    <col min="4351" max="4351" width="8.88671875" style="5"/>
    <col min="4352" max="4352" width="8.88671875" style="5" bestFit="1" customWidth="1"/>
    <col min="4353" max="4353" width="8.5546875" style="5" bestFit="1" customWidth="1"/>
    <col min="4354" max="4601" width="8.88671875" style="5"/>
    <col min="4602" max="4602" width="11.33203125" style="5" customWidth="1"/>
    <col min="4603" max="4603" width="12" style="5" bestFit="1" customWidth="1"/>
    <col min="4604" max="4604" width="12.88671875" style="5" customWidth="1"/>
    <col min="4605" max="4605" width="15.77734375" style="5" customWidth="1"/>
    <col min="4606" max="4606" width="9.109375" style="5" customWidth="1"/>
    <col min="4607" max="4607" width="8.88671875" style="5"/>
    <col min="4608" max="4608" width="8.88671875" style="5" bestFit="1" customWidth="1"/>
    <col min="4609" max="4609" width="8.5546875" style="5" bestFit="1" customWidth="1"/>
    <col min="4610" max="4857" width="8.88671875" style="5"/>
    <col min="4858" max="4858" width="11.33203125" style="5" customWidth="1"/>
    <col min="4859" max="4859" width="12" style="5" bestFit="1" customWidth="1"/>
    <col min="4860" max="4860" width="12.88671875" style="5" customWidth="1"/>
    <col min="4861" max="4861" width="15.77734375" style="5" customWidth="1"/>
    <col min="4862" max="4862" width="9.109375" style="5" customWidth="1"/>
    <col min="4863" max="4863" width="8.88671875" style="5"/>
    <col min="4864" max="4864" width="8.88671875" style="5" bestFit="1" customWidth="1"/>
    <col min="4865" max="4865" width="8.5546875" style="5" bestFit="1" customWidth="1"/>
    <col min="4866" max="5113" width="8.88671875" style="5"/>
    <col min="5114" max="5114" width="11.33203125" style="5" customWidth="1"/>
    <col min="5115" max="5115" width="12" style="5" bestFit="1" customWidth="1"/>
    <col min="5116" max="5116" width="12.88671875" style="5" customWidth="1"/>
    <col min="5117" max="5117" width="15.77734375" style="5" customWidth="1"/>
    <col min="5118" max="5118" width="9.109375" style="5" customWidth="1"/>
    <col min="5119" max="5119" width="8.88671875" style="5"/>
    <col min="5120" max="5120" width="8.88671875" style="5" bestFit="1" customWidth="1"/>
    <col min="5121" max="5121" width="8.5546875" style="5" bestFit="1" customWidth="1"/>
    <col min="5122" max="5369" width="8.88671875" style="5"/>
    <col min="5370" max="5370" width="11.33203125" style="5" customWidth="1"/>
    <col min="5371" max="5371" width="12" style="5" bestFit="1" customWidth="1"/>
    <col min="5372" max="5372" width="12.88671875" style="5" customWidth="1"/>
    <col min="5373" max="5373" width="15.77734375" style="5" customWidth="1"/>
    <col min="5374" max="5374" width="9.109375" style="5" customWidth="1"/>
    <col min="5375" max="5375" width="8.88671875" style="5"/>
    <col min="5376" max="5376" width="8.88671875" style="5" bestFit="1" customWidth="1"/>
    <col min="5377" max="5377" width="8.5546875" style="5" bestFit="1" customWidth="1"/>
    <col min="5378" max="5625" width="8.88671875" style="5"/>
    <col min="5626" max="5626" width="11.33203125" style="5" customWidth="1"/>
    <col min="5627" max="5627" width="12" style="5" bestFit="1" customWidth="1"/>
    <col min="5628" max="5628" width="12.88671875" style="5" customWidth="1"/>
    <col min="5629" max="5629" width="15.77734375" style="5" customWidth="1"/>
    <col min="5630" max="5630" width="9.109375" style="5" customWidth="1"/>
    <col min="5631" max="5631" width="8.88671875" style="5"/>
    <col min="5632" max="5632" width="8.88671875" style="5" bestFit="1" customWidth="1"/>
    <col min="5633" max="5633" width="8.5546875" style="5" bestFit="1" customWidth="1"/>
    <col min="5634" max="5881" width="8.88671875" style="5"/>
    <col min="5882" max="5882" width="11.33203125" style="5" customWidth="1"/>
    <col min="5883" max="5883" width="12" style="5" bestFit="1" customWidth="1"/>
    <col min="5884" max="5884" width="12.88671875" style="5" customWidth="1"/>
    <col min="5885" max="5885" width="15.77734375" style="5" customWidth="1"/>
    <col min="5886" max="5886" width="9.109375" style="5" customWidth="1"/>
    <col min="5887" max="5887" width="8.88671875" style="5"/>
    <col min="5888" max="5888" width="8.88671875" style="5" bestFit="1" customWidth="1"/>
    <col min="5889" max="5889" width="8.5546875" style="5" bestFit="1" customWidth="1"/>
    <col min="5890" max="6137" width="8.88671875" style="5"/>
    <col min="6138" max="6138" width="11.33203125" style="5" customWidth="1"/>
    <col min="6139" max="6139" width="12" style="5" bestFit="1" customWidth="1"/>
    <col min="6140" max="6140" width="12.88671875" style="5" customWidth="1"/>
    <col min="6141" max="6141" width="15.77734375" style="5" customWidth="1"/>
    <col min="6142" max="6142" width="9.109375" style="5" customWidth="1"/>
    <col min="6143" max="6143" width="8.88671875" style="5"/>
    <col min="6144" max="6144" width="8.88671875" style="5" bestFit="1" customWidth="1"/>
    <col min="6145" max="6145" width="8.5546875" style="5" bestFit="1" customWidth="1"/>
    <col min="6146" max="6393" width="8.88671875" style="5"/>
    <col min="6394" max="6394" width="11.33203125" style="5" customWidth="1"/>
    <col min="6395" max="6395" width="12" style="5" bestFit="1" customWidth="1"/>
    <col min="6396" max="6396" width="12.88671875" style="5" customWidth="1"/>
    <col min="6397" max="6397" width="15.77734375" style="5" customWidth="1"/>
    <col min="6398" max="6398" width="9.109375" style="5" customWidth="1"/>
    <col min="6399" max="6399" width="8.88671875" style="5"/>
    <col min="6400" max="6400" width="8.88671875" style="5" bestFit="1" customWidth="1"/>
    <col min="6401" max="6401" width="8.5546875" style="5" bestFit="1" customWidth="1"/>
    <col min="6402" max="6649" width="8.88671875" style="5"/>
    <col min="6650" max="6650" width="11.33203125" style="5" customWidth="1"/>
    <col min="6651" max="6651" width="12" style="5" bestFit="1" customWidth="1"/>
    <col min="6652" max="6652" width="12.88671875" style="5" customWidth="1"/>
    <col min="6653" max="6653" width="15.77734375" style="5" customWidth="1"/>
    <col min="6654" max="6654" width="9.109375" style="5" customWidth="1"/>
    <col min="6655" max="6655" width="8.88671875" style="5"/>
    <col min="6656" max="6656" width="8.88671875" style="5" bestFit="1" customWidth="1"/>
    <col min="6657" max="6657" width="8.5546875" style="5" bestFit="1" customWidth="1"/>
    <col min="6658" max="6905" width="8.88671875" style="5"/>
    <col min="6906" max="6906" width="11.33203125" style="5" customWidth="1"/>
    <col min="6907" max="6907" width="12" style="5" bestFit="1" customWidth="1"/>
    <col min="6908" max="6908" width="12.88671875" style="5" customWidth="1"/>
    <col min="6909" max="6909" width="15.77734375" style="5" customWidth="1"/>
    <col min="6910" max="6910" width="9.109375" style="5" customWidth="1"/>
    <col min="6911" max="6911" width="8.88671875" style="5"/>
    <col min="6912" max="6912" width="8.88671875" style="5" bestFit="1" customWidth="1"/>
    <col min="6913" max="6913" width="8.5546875" style="5" bestFit="1" customWidth="1"/>
    <col min="6914" max="7161" width="8.88671875" style="5"/>
    <col min="7162" max="7162" width="11.33203125" style="5" customWidth="1"/>
    <col min="7163" max="7163" width="12" style="5" bestFit="1" customWidth="1"/>
    <col min="7164" max="7164" width="12.88671875" style="5" customWidth="1"/>
    <col min="7165" max="7165" width="15.77734375" style="5" customWidth="1"/>
    <col min="7166" max="7166" width="9.109375" style="5" customWidth="1"/>
    <col min="7167" max="7167" width="8.88671875" style="5"/>
    <col min="7168" max="7168" width="8.88671875" style="5" bestFit="1" customWidth="1"/>
    <col min="7169" max="7169" width="8.5546875" style="5" bestFit="1" customWidth="1"/>
    <col min="7170" max="7417" width="8.88671875" style="5"/>
    <col min="7418" max="7418" width="11.33203125" style="5" customWidth="1"/>
    <col min="7419" max="7419" width="12" style="5" bestFit="1" customWidth="1"/>
    <col min="7420" max="7420" width="12.88671875" style="5" customWidth="1"/>
    <col min="7421" max="7421" width="15.77734375" style="5" customWidth="1"/>
    <col min="7422" max="7422" width="9.109375" style="5" customWidth="1"/>
    <col min="7423" max="7423" width="8.88671875" style="5"/>
    <col min="7424" max="7424" width="8.88671875" style="5" bestFit="1" customWidth="1"/>
    <col min="7425" max="7425" width="8.5546875" style="5" bestFit="1" customWidth="1"/>
    <col min="7426" max="7673" width="8.88671875" style="5"/>
    <col min="7674" max="7674" width="11.33203125" style="5" customWidth="1"/>
    <col min="7675" max="7675" width="12" style="5" bestFit="1" customWidth="1"/>
    <col min="7676" max="7676" width="12.88671875" style="5" customWidth="1"/>
    <col min="7677" max="7677" width="15.77734375" style="5" customWidth="1"/>
    <col min="7678" max="7678" width="9.109375" style="5" customWidth="1"/>
    <col min="7679" max="7679" width="8.88671875" style="5"/>
    <col min="7680" max="7680" width="8.88671875" style="5" bestFit="1" customWidth="1"/>
    <col min="7681" max="7681" width="8.5546875" style="5" bestFit="1" customWidth="1"/>
    <col min="7682" max="7929" width="8.88671875" style="5"/>
    <col min="7930" max="7930" width="11.33203125" style="5" customWidth="1"/>
    <col min="7931" max="7931" width="12" style="5" bestFit="1" customWidth="1"/>
    <col min="7932" max="7932" width="12.88671875" style="5" customWidth="1"/>
    <col min="7933" max="7933" width="15.77734375" style="5" customWidth="1"/>
    <col min="7934" max="7934" width="9.109375" style="5" customWidth="1"/>
    <col min="7935" max="7935" width="8.88671875" style="5"/>
    <col min="7936" max="7936" width="8.88671875" style="5" bestFit="1" customWidth="1"/>
    <col min="7937" max="7937" width="8.5546875" style="5" bestFit="1" customWidth="1"/>
    <col min="7938" max="8185" width="8.88671875" style="5"/>
    <col min="8186" max="8186" width="11.33203125" style="5" customWidth="1"/>
    <col min="8187" max="8187" width="12" style="5" bestFit="1" customWidth="1"/>
    <col min="8188" max="8188" width="12.88671875" style="5" customWidth="1"/>
    <col min="8189" max="8189" width="15.77734375" style="5" customWidth="1"/>
    <col min="8190" max="8190" width="9.109375" style="5" customWidth="1"/>
    <col min="8191" max="8191" width="8.88671875" style="5"/>
    <col min="8192" max="8192" width="8.88671875" style="5" bestFit="1" customWidth="1"/>
    <col min="8193" max="8193" width="8.5546875" style="5" bestFit="1" customWidth="1"/>
    <col min="8194" max="8441" width="8.88671875" style="5"/>
    <col min="8442" max="8442" width="11.33203125" style="5" customWidth="1"/>
    <col min="8443" max="8443" width="12" style="5" bestFit="1" customWidth="1"/>
    <col min="8444" max="8444" width="12.88671875" style="5" customWidth="1"/>
    <col min="8445" max="8445" width="15.77734375" style="5" customWidth="1"/>
    <col min="8446" max="8446" width="9.109375" style="5" customWidth="1"/>
    <col min="8447" max="8447" width="8.88671875" style="5"/>
    <col min="8448" max="8448" width="8.88671875" style="5" bestFit="1" customWidth="1"/>
    <col min="8449" max="8449" width="8.5546875" style="5" bestFit="1" customWidth="1"/>
    <col min="8450" max="8697" width="8.88671875" style="5"/>
    <col min="8698" max="8698" width="11.33203125" style="5" customWidth="1"/>
    <col min="8699" max="8699" width="12" style="5" bestFit="1" customWidth="1"/>
    <col min="8700" max="8700" width="12.88671875" style="5" customWidth="1"/>
    <col min="8701" max="8701" width="15.77734375" style="5" customWidth="1"/>
    <col min="8702" max="8702" width="9.109375" style="5" customWidth="1"/>
    <col min="8703" max="8703" width="8.88671875" style="5"/>
    <col min="8704" max="8704" width="8.88671875" style="5" bestFit="1" customWidth="1"/>
    <col min="8705" max="8705" width="8.5546875" style="5" bestFit="1" customWidth="1"/>
    <col min="8706" max="8953" width="8.88671875" style="5"/>
    <col min="8954" max="8954" width="11.33203125" style="5" customWidth="1"/>
    <col min="8955" max="8955" width="12" style="5" bestFit="1" customWidth="1"/>
    <col min="8956" max="8956" width="12.88671875" style="5" customWidth="1"/>
    <col min="8957" max="8957" width="15.77734375" style="5" customWidth="1"/>
    <col min="8958" max="8958" width="9.109375" style="5" customWidth="1"/>
    <col min="8959" max="8959" width="8.88671875" style="5"/>
    <col min="8960" max="8960" width="8.88671875" style="5" bestFit="1" customWidth="1"/>
    <col min="8961" max="8961" width="8.5546875" style="5" bestFit="1" customWidth="1"/>
    <col min="8962" max="9209" width="8.88671875" style="5"/>
    <col min="9210" max="9210" width="11.33203125" style="5" customWidth="1"/>
    <col min="9211" max="9211" width="12" style="5" bestFit="1" customWidth="1"/>
    <col min="9212" max="9212" width="12.88671875" style="5" customWidth="1"/>
    <col min="9213" max="9213" width="15.77734375" style="5" customWidth="1"/>
    <col min="9214" max="9214" width="9.109375" style="5" customWidth="1"/>
    <col min="9215" max="9215" width="8.88671875" style="5"/>
    <col min="9216" max="9216" width="8.88671875" style="5" bestFit="1" customWidth="1"/>
    <col min="9217" max="9217" width="8.5546875" style="5" bestFit="1" customWidth="1"/>
    <col min="9218" max="9465" width="8.88671875" style="5"/>
    <col min="9466" max="9466" width="11.33203125" style="5" customWidth="1"/>
    <col min="9467" max="9467" width="12" style="5" bestFit="1" customWidth="1"/>
    <col min="9468" max="9468" width="12.88671875" style="5" customWidth="1"/>
    <col min="9469" max="9469" width="15.77734375" style="5" customWidth="1"/>
    <col min="9470" max="9470" width="9.109375" style="5" customWidth="1"/>
    <col min="9471" max="9471" width="8.88671875" style="5"/>
    <col min="9472" max="9472" width="8.88671875" style="5" bestFit="1" customWidth="1"/>
    <col min="9473" max="9473" width="8.5546875" style="5" bestFit="1" customWidth="1"/>
    <col min="9474" max="9721" width="8.88671875" style="5"/>
    <col min="9722" max="9722" width="11.33203125" style="5" customWidth="1"/>
    <col min="9723" max="9723" width="12" style="5" bestFit="1" customWidth="1"/>
    <col min="9724" max="9724" width="12.88671875" style="5" customWidth="1"/>
    <col min="9725" max="9725" width="15.77734375" style="5" customWidth="1"/>
    <col min="9726" max="9726" width="9.109375" style="5" customWidth="1"/>
    <col min="9727" max="9727" width="8.88671875" style="5"/>
    <col min="9728" max="9728" width="8.88671875" style="5" bestFit="1" customWidth="1"/>
    <col min="9729" max="9729" width="8.5546875" style="5" bestFit="1" customWidth="1"/>
    <col min="9730" max="9977" width="8.88671875" style="5"/>
    <col min="9978" max="9978" width="11.33203125" style="5" customWidth="1"/>
    <col min="9979" max="9979" width="12" style="5" bestFit="1" customWidth="1"/>
    <col min="9980" max="9980" width="12.88671875" style="5" customWidth="1"/>
    <col min="9981" max="9981" width="15.77734375" style="5" customWidth="1"/>
    <col min="9982" max="9982" width="9.109375" style="5" customWidth="1"/>
    <col min="9983" max="9983" width="8.88671875" style="5"/>
    <col min="9984" max="9984" width="8.88671875" style="5" bestFit="1" customWidth="1"/>
    <col min="9985" max="9985" width="8.5546875" style="5" bestFit="1" customWidth="1"/>
    <col min="9986" max="10233" width="8.88671875" style="5"/>
    <col min="10234" max="10234" width="11.33203125" style="5" customWidth="1"/>
    <col min="10235" max="10235" width="12" style="5" bestFit="1" customWidth="1"/>
    <col min="10236" max="10236" width="12.88671875" style="5" customWidth="1"/>
    <col min="10237" max="10237" width="15.77734375" style="5" customWidth="1"/>
    <col min="10238" max="10238" width="9.109375" style="5" customWidth="1"/>
    <col min="10239" max="10239" width="8.88671875" style="5"/>
    <col min="10240" max="10240" width="8.88671875" style="5" bestFit="1" customWidth="1"/>
    <col min="10241" max="10241" width="8.5546875" style="5" bestFit="1" customWidth="1"/>
    <col min="10242" max="10489" width="8.88671875" style="5"/>
    <col min="10490" max="10490" width="11.33203125" style="5" customWidth="1"/>
    <col min="10491" max="10491" width="12" style="5" bestFit="1" customWidth="1"/>
    <col min="10492" max="10492" width="12.88671875" style="5" customWidth="1"/>
    <col min="10493" max="10493" width="15.77734375" style="5" customWidth="1"/>
    <col min="10494" max="10494" width="9.109375" style="5" customWidth="1"/>
    <col min="10495" max="10495" width="8.88671875" style="5"/>
    <col min="10496" max="10496" width="8.88671875" style="5" bestFit="1" customWidth="1"/>
    <col min="10497" max="10497" width="8.5546875" style="5" bestFit="1" customWidth="1"/>
    <col min="10498" max="10745" width="8.88671875" style="5"/>
    <col min="10746" max="10746" width="11.33203125" style="5" customWidth="1"/>
    <col min="10747" max="10747" width="12" style="5" bestFit="1" customWidth="1"/>
    <col min="10748" max="10748" width="12.88671875" style="5" customWidth="1"/>
    <col min="10749" max="10749" width="15.77734375" style="5" customWidth="1"/>
    <col min="10750" max="10750" width="9.109375" style="5" customWidth="1"/>
    <col min="10751" max="10751" width="8.88671875" style="5"/>
    <col min="10752" max="10752" width="8.88671875" style="5" bestFit="1" customWidth="1"/>
    <col min="10753" max="10753" width="8.5546875" style="5" bestFit="1" customWidth="1"/>
    <col min="10754" max="11001" width="8.88671875" style="5"/>
    <col min="11002" max="11002" width="11.33203125" style="5" customWidth="1"/>
    <col min="11003" max="11003" width="12" style="5" bestFit="1" customWidth="1"/>
    <col min="11004" max="11004" width="12.88671875" style="5" customWidth="1"/>
    <col min="11005" max="11005" width="15.77734375" style="5" customWidth="1"/>
    <col min="11006" max="11006" width="9.109375" style="5" customWidth="1"/>
    <col min="11007" max="11007" width="8.88671875" style="5"/>
    <col min="11008" max="11008" width="8.88671875" style="5" bestFit="1" customWidth="1"/>
    <col min="11009" max="11009" width="8.5546875" style="5" bestFit="1" customWidth="1"/>
    <col min="11010" max="11257" width="8.88671875" style="5"/>
    <col min="11258" max="11258" width="11.33203125" style="5" customWidth="1"/>
    <col min="11259" max="11259" width="12" style="5" bestFit="1" customWidth="1"/>
    <col min="11260" max="11260" width="12.88671875" style="5" customWidth="1"/>
    <col min="11261" max="11261" width="15.77734375" style="5" customWidth="1"/>
    <col min="11262" max="11262" width="9.109375" style="5" customWidth="1"/>
    <col min="11263" max="11263" width="8.88671875" style="5"/>
    <col min="11264" max="11264" width="8.88671875" style="5" bestFit="1" customWidth="1"/>
    <col min="11265" max="11265" width="8.5546875" style="5" bestFit="1" customWidth="1"/>
    <col min="11266" max="11513" width="8.88671875" style="5"/>
    <col min="11514" max="11514" width="11.33203125" style="5" customWidth="1"/>
    <col min="11515" max="11515" width="12" style="5" bestFit="1" customWidth="1"/>
    <col min="11516" max="11516" width="12.88671875" style="5" customWidth="1"/>
    <col min="11517" max="11517" width="15.77734375" style="5" customWidth="1"/>
    <col min="11518" max="11518" width="9.109375" style="5" customWidth="1"/>
    <col min="11519" max="11519" width="8.88671875" style="5"/>
    <col min="11520" max="11520" width="8.88671875" style="5" bestFit="1" customWidth="1"/>
    <col min="11521" max="11521" width="8.5546875" style="5" bestFit="1" customWidth="1"/>
    <col min="11522" max="11769" width="8.88671875" style="5"/>
    <col min="11770" max="11770" width="11.33203125" style="5" customWidth="1"/>
    <col min="11771" max="11771" width="12" style="5" bestFit="1" customWidth="1"/>
    <col min="11772" max="11772" width="12.88671875" style="5" customWidth="1"/>
    <col min="11773" max="11773" width="15.77734375" style="5" customWidth="1"/>
    <col min="11774" max="11774" width="9.109375" style="5" customWidth="1"/>
    <col min="11775" max="11775" width="8.88671875" style="5"/>
    <col min="11776" max="11776" width="8.88671875" style="5" bestFit="1" customWidth="1"/>
    <col min="11777" max="11777" width="8.5546875" style="5" bestFit="1" customWidth="1"/>
    <col min="11778" max="12025" width="8.88671875" style="5"/>
    <col min="12026" max="12026" width="11.33203125" style="5" customWidth="1"/>
    <col min="12027" max="12027" width="12" style="5" bestFit="1" customWidth="1"/>
    <col min="12028" max="12028" width="12.88671875" style="5" customWidth="1"/>
    <col min="12029" max="12029" width="15.77734375" style="5" customWidth="1"/>
    <col min="12030" max="12030" width="9.109375" style="5" customWidth="1"/>
    <col min="12031" max="12031" width="8.88671875" style="5"/>
    <col min="12032" max="12032" width="8.88671875" style="5" bestFit="1" customWidth="1"/>
    <col min="12033" max="12033" width="8.5546875" style="5" bestFit="1" customWidth="1"/>
    <col min="12034" max="12281" width="8.88671875" style="5"/>
    <col min="12282" max="12282" width="11.33203125" style="5" customWidth="1"/>
    <col min="12283" max="12283" width="12" style="5" bestFit="1" customWidth="1"/>
    <col min="12284" max="12284" width="12.88671875" style="5" customWidth="1"/>
    <col min="12285" max="12285" width="15.77734375" style="5" customWidth="1"/>
    <col min="12286" max="12286" width="9.109375" style="5" customWidth="1"/>
    <col min="12287" max="12287" width="8.88671875" style="5"/>
    <col min="12288" max="12288" width="8.88671875" style="5" bestFit="1" customWidth="1"/>
    <col min="12289" max="12289" width="8.5546875" style="5" bestFit="1" customWidth="1"/>
    <col min="12290" max="12537" width="8.88671875" style="5"/>
    <col min="12538" max="12538" width="11.33203125" style="5" customWidth="1"/>
    <col min="12539" max="12539" width="12" style="5" bestFit="1" customWidth="1"/>
    <col min="12540" max="12540" width="12.88671875" style="5" customWidth="1"/>
    <col min="12541" max="12541" width="15.77734375" style="5" customWidth="1"/>
    <col min="12542" max="12542" width="9.109375" style="5" customWidth="1"/>
    <col min="12543" max="12543" width="8.88671875" style="5"/>
    <col min="12544" max="12544" width="8.88671875" style="5" bestFit="1" customWidth="1"/>
    <col min="12545" max="12545" width="8.5546875" style="5" bestFit="1" customWidth="1"/>
    <col min="12546" max="12793" width="8.88671875" style="5"/>
    <col min="12794" max="12794" width="11.33203125" style="5" customWidth="1"/>
    <col min="12795" max="12795" width="12" style="5" bestFit="1" customWidth="1"/>
    <col min="12796" max="12796" width="12.88671875" style="5" customWidth="1"/>
    <col min="12797" max="12797" width="15.77734375" style="5" customWidth="1"/>
    <col min="12798" max="12798" width="9.109375" style="5" customWidth="1"/>
    <col min="12799" max="12799" width="8.88671875" style="5"/>
    <col min="12800" max="12800" width="8.88671875" style="5" bestFit="1" customWidth="1"/>
    <col min="12801" max="12801" width="8.5546875" style="5" bestFit="1" customWidth="1"/>
    <col min="12802" max="13049" width="8.88671875" style="5"/>
    <col min="13050" max="13050" width="11.33203125" style="5" customWidth="1"/>
    <col min="13051" max="13051" width="12" style="5" bestFit="1" customWidth="1"/>
    <col min="13052" max="13052" width="12.88671875" style="5" customWidth="1"/>
    <col min="13053" max="13053" width="15.77734375" style="5" customWidth="1"/>
    <col min="13054" max="13054" width="9.109375" style="5" customWidth="1"/>
    <col min="13055" max="13055" width="8.88671875" style="5"/>
    <col min="13056" max="13056" width="8.88671875" style="5" bestFit="1" customWidth="1"/>
    <col min="13057" max="13057" width="8.5546875" style="5" bestFit="1" customWidth="1"/>
    <col min="13058" max="13305" width="8.88671875" style="5"/>
    <col min="13306" max="13306" width="11.33203125" style="5" customWidth="1"/>
    <col min="13307" max="13307" width="12" style="5" bestFit="1" customWidth="1"/>
    <col min="13308" max="13308" width="12.88671875" style="5" customWidth="1"/>
    <col min="13309" max="13309" width="15.77734375" style="5" customWidth="1"/>
    <col min="13310" max="13310" width="9.109375" style="5" customWidth="1"/>
    <col min="13311" max="13311" width="8.88671875" style="5"/>
    <col min="13312" max="13312" width="8.88671875" style="5" bestFit="1" customWidth="1"/>
    <col min="13313" max="13313" width="8.5546875" style="5" bestFit="1" customWidth="1"/>
    <col min="13314" max="13561" width="8.88671875" style="5"/>
    <col min="13562" max="13562" width="11.33203125" style="5" customWidth="1"/>
    <col min="13563" max="13563" width="12" style="5" bestFit="1" customWidth="1"/>
    <col min="13564" max="13564" width="12.88671875" style="5" customWidth="1"/>
    <col min="13565" max="13565" width="15.77734375" style="5" customWidth="1"/>
    <col min="13566" max="13566" width="9.109375" style="5" customWidth="1"/>
    <col min="13567" max="13567" width="8.88671875" style="5"/>
    <col min="13568" max="13568" width="8.88671875" style="5" bestFit="1" customWidth="1"/>
    <col min="13569" max="13569" width="8.5546875" style="5" bestFit="1" customWidth="1"/>
    <col min="13570" max="13817" width="8.88671875" style="5"/>
    <col min="13818" max="13818" width="11.33203125" style="5" customWidth="1"/>
    <col min="13819" max="13819" width="12" style="5" bestFit="1" customWidth="1"/>
    <col min="13820" max="13820" width="12.88671875" style="5" customWidth="1"/>
    <col min="13821" max="13821" width="15.77734375" style="5" customWidth="1"/>
    <col min="13822" max="13822" width="9.109375" style="5" customWidth="1"/>
    <col min="13823" max="13823" width="8.88671875" style="5"/>
    <col min="13824" max="13824" width="8.88671875" style="5" bestFit="1" customWidth="1"/>
    <col min="13825" max="13825" width="8.5546875" style="5" bestFit="1" customWidth="1"/>
    <col min="13826" max="14073" width="8.88671875" style="5"/>
    <col min="14074" max="14074" width="11.33203125" style="5" customWidth="1"/>
    <col min="14075" max="14075" width="12" style="5" bestFit="1" customWidth="1"/>
    <col min="14076" max="14076" width="12.88671875" style="5" customWidth="1"/>
    <col min="14077" max="14077" width="15.77734375" style="5" customWidth="1"/>
    <col min="14078" max="14078" width="9.109375" style="5" customWidth="1"/>
    <col min="14079" max="14079" width="8.88671875" style="5"/>
    <col min="14080" max="14080" width="8.88671875" style="5" bestFit="1" customWidth="1"/>
    <col min="14081" max="14081" width="8.5546875" style="5" bestFit="1" customWidth="1"/>
    <col min="14082" max="14329" width="8.88671875" style="5"/>
    <col min="14330" max="14330" width="11.33203125" style="5" customWidth="1"/>
    <col min="14331" max="14331" width="12" style="5" bestFit="1" customWidth="1"/>
    <col min="14332" max="14332" width="12.88671875" style="5" customWidth="1"/>
    <col min="14333" max="14333" width="15.77734375" style="5" customWidth="1"/>
    <col min="14334" max="14334" width="9.109375" style="5" customWidth="1"/>
    <col min="14335" max="14335" width="8.88671875" style="5"/>
    <col min="14336" max="14336" width="8.88671875" style="5" bestFit="1" customWidth="1"/>
    <col min="14337" max="14337" width="8.5546875" style="5" bestFit="1" customWidth="1"/>
    <col min="14338" max="14585" width="8.88671875" style="5"/>
    <col min="14586" max="14586" width="11.33203125" style="5" customWidth="1"/>
    <col min="14587" max="14587" width="12" style="5" bestFit="1" customWidth="1"/>
    <col min="14588" max="14588" width="12.88671875" style="5" customWidth="1"/>
    <col min="14589" max="14589" width="15.77734375" style="5" customWidth="1"/>
    <col min="14590" max="14590" width="9.109375" style="5" customWidth="1"/>
    <col min="14591" max="14591" width="8.88671875" style="5"/>
    <col min="14592" max="14592" width="8.88671875" style="5" bestFit="1" customWidth="1"/>
    <col min="14593" max="14593" width="8.5546875" style="5" bestFit="1" customWidth="1"/>
    <col min="14594" max="14841" width="8.88671875" style="5"/>
    <col min="14842" max="14842" width="11.33203125" style="5" customWidth="1"/>
    <col min="14843" max="14843" width="12" style="5" bestFit="1" customWidth="1"/>
    <col min="14844" max="14844" width="12.88671875" style="5" customWidth="1"/>
    <col min="14845" max="14845" width="15.77734375" style="5" customWidth="1"/>
    <col min="14846" max="14846" width="9.109375" style="5" customWidth="1"/>
    <col min="14847" max="14847" width="8.88671875" style="5"/>
    <col min="14848" max="14848" width="8.88671875" style="5" bestFit="1" customWidth="1"/>
    <col min="14849" max="14849" width="8.5546875" style="5" bestFit="1" customWidth="1"/>
    <col min="14850" max="15097" width="8.88671875" style="5"/>
    <col min="15098" max="15098" width="11.33203125" style="5" customWidth="1"/>
    <col min="15099" max="15099" width="12" style="5" bestFit="1" customWidth="1"/>
    <col min="15100" max="15100" width="12.88671875" style="5" customWidth="1"/>
    <col min="15101" max="15101" width="15.77734375" style="5" customWidth="1"/>
    <col min="15102" max="15102" width="9.109375" style="5" customWidth="1"/>
    <col min="15103" max="15103" width="8.88671875" style="5"/>
    <col min="15104" max="15104" width="8.88671875" style="5" bestFit="1" customWidth="1"/>
    <col min="15105" max="15105" width="8.5546875" style="5" bestFit="1" customWidth="1"/>
    <col min="15106" max="15353" width="8.88671875" style="5"/>
    <col min="15354" max="15354" width="11.33203125" style="5" customWidth="1"/>
    <col min="15355" max="15355" width="12" style="5" bestFit="1" customWidth="1"/>
    <col min="15356" max="15356" width="12.88671875" style="5" customWidth="1"/>
    <col min="15357" max="15357" width="15.77734375" style="5" customWidth="1"/>
    <col min="15358" max="15358" width="9.109375" style="5" customWidth="1"/>
    <col min="15359" max="15359" width="8.88671875" style="5"/>
    <col min="15360" max="15360" width="8.88671875" style="5" bestFit="1" customWidth="1"/>
    <col min="15361" max="15361" width="8.5546875" style="5" bestFit="1" customWidth="1"/>
    <col min="15362" max="15609" width="8.88671875" style="5"/>
    <col min="15610" max="15610" width="11.33203125" style="5" customWidth="1"/>
    <col min="15611" max="15611" width="12" style="5" bestFit="1" customWidth="1"/>
    <col min="15612" max="15612" width="12.88671875" style="5" customWidth="1"/>
    <col min="15613" max="15613" width="15.77734375" style="5" customWidth="1"/>
    <col min="15614" max="15614" width="9.109375" style="5" customWidth="1"/>
    <col min="15615" max="15615" width="8.88671875" style="5"/>
    <col min="15616" max="15616" width="8.88671875" style="5" bestFit="1" customWidth="1"/>
    <col min="15617" max="15617" width="8.5546875" style="5" bestFit="1" customWidth="1"/>
    <col min="15618" max="15865" width="8.88671875" style="5"/>
    <col min="15866" max="15866" width="11.33203125" style="5" customWidth="1"/>
    <col min="15867" max="15867" width="12" style="5" bestFit="1" customWidth="1"/>
    <col min="15868" max="15868" width="12.88671875" style="5" customWidth="1"/>
    <col min="15869" max="15869" width="15.77734375" style="5" customWidth="1"/>
    <col min="15870" max="15870" width="9.109375" style="5" customWidth="1"/>
    <col min="15871" max="15871" width="8.88671875" style="5"/>
    <col min="15872" max="15872" width="8.88671875" style="5" bestFit="1" customWidth="1"/>
    <col min="15873" max="15873" width="8.5546875" style="5" bestFit="1" customWidth="1"/>
    <col min="15874" max="16121" width="8.88671875" style="5"/>
    <col min="16122" max="16122" width="11.33203125" style="5" customWidth="1"/>
    <col min="16123" max="16123" width="12" style="5" bestFit="1" customWidth="1"/>
    <col min="16124" max="16124" width="12.88671875" style="5" customWidth="1"/>
    <col min="16125" max="16125" width="15.77734375" style="5" customWidth="1"/>
    <col min="16126" max="16126" width="9.109375" style="5" customWidth="1"/>
    <col min="16127" max="16127" width="8.88671875" style="5"/>
    <col min="16128" max="16128" width="8.88671875" style="5" bestFit="1" customWidth="1"/>
    <col min="16129" max="16129" width="8.5546875" style="5" bestFit="1" customWidth="1"/>
    <col min="16130" max="16384" width="8.88671875" style="5"/>
  </cols>
  <sheetData>
    <row r="1" spans="1:2" ht="16.5" customHeight="1" x14ac:dyDescent="0.25">
      <c r="A1" s="4" t="s">
        <v>3</v>
      </c>
      <c r="B1" s="4" t="s">
        <v>4</v>
      </c>
    </row>
    <row r="2" spans="1:2" ht="12.75" customHeight="1" x14ac:dyDescent="0.25">
      <c r="A2" s="19">
        <v>0.24</v>
      </c>
      <c r="B2" s="20">
        <v>79</v>
      </c>
    </row>
    <row r="3" spans="1:2" ht="12.75" customHeight="1" x14ac:dyDescent="0.25">
      <c r="A3" s="19">
        <v>0.98</v>
      </c>
      <c r="B3" s="20">
        <v>110</v>
      </c>
    </row>
    <row r="4" spans="1:2" ht="12.75" customHeight="1" x14ac:dyDescent="0.25">
      <c r="A4" s="19">
        <v>0.55000000000000004</v>
      </c>
      <c r="B4" s="20">
        <v>94</v>
      </c>
    </row>
    <row r="5" spans="1:2" ht="12.75" customHeight="1" x14ac:dyDescent="0.25">
      <c r="A5" s="19">
        <v>0.8</v>
      </c>
      <c r="B5" s="20">
        <v>106</v>
      </c>
    </row>
    <row r="6" spans="1:2" ht="12.75" customHeight="1" x14ac:dyDescent="0.25">
      <c r="A6" s="19">
        <v>0.27</v>
      </c>
      <c r="B6" s="20">
        <v>83</v>
      </c>
    </row>
    <row r="7" spans="1:2" ht="12.75" customHeight="1" x14ac:dyDescent="0.25">
      <c r="A7" s="19">
        <v>0.09</v>
      </c>
      <c r="B7" s="20">
        <v>73</v>
      </c>
    </row>
    <row r="8" spans="1:2" ht="12.75" customHeight="1" x14ac:dyDescent="0.25">
      <c r="A8" s="19">
        <v>0.87</v>
      </c>
      <c r="B8" s="20">
        <v>108</v>
      </c>
    </row>
    <row r="9" spans="1:2" ht="12.75" customHeight="1" x14ac:dyDescent="0.25">
      <c r="A9" s="19">
        <v>0.13</v>
      </c>
      <c r="B9" s="20">
        <v>75</v>
      </c>
    </row>
    <row r="10" spans="1:2" ht="12.75" customHeight="1" x14ac:dyDescent="0.25">
      <c r="A10" s="19">
        <v>0.94</v>
      </c>
      <c r="B10" s="20">
        <v>109</v>
      </c>
    </row>
    <row r="11" spans="1:2" ht="12.75" customHeight="1" x14ac:dyDescent="0.25">
      <c r="A11" s="19">
        <v>0.72</v>
      </c>
      <c r="B11" s="20">
        <v>99</v>
      </c>
    </row>
    <row r="12" spans="1:2" ht="12.75" customHeight="1" x14ac:dyDescent="0.25">
      <c r="A12" s="19">
        <v>0.36</v>
      </c>
      <c r="B12" s="20">
        <v>84</v>
      </c>
    </row>
    <row r="13" spans="1:2" ht="12.75" customHeight="1" x14ac:dyDescent="0.25">
      <c r="A13" s="19">
        <v>0.79</v>
      </c>
      <c r="B13" s="20">
        <v>103</v>
      </c>
    </row>
    <row r="14" spans="1:2" ht="12.75" customHeight="1" x14ac:dyDescent="0.25">
      <c r="A14" s="19">
        <v>0.18</v>
      </c>
      <c r="B14" s="20">
        <v>76</v>
      </c>
    </row>
    <row r="15" spans="1:2" ht="12.75" customHeight="1" x14ac:dyDescent="0.25">
      <c r="A15" s="19">
        <v>0.45</v>
      </c>
      <c r="B15" s="20">
        <v>90</v>
      </c>
    </row>
    <row r="16" spans="1:2" ht="12.75" customHeight="1" x14ac:dyDescent="0.25">
      <c r="A16" s="19">
        <v>0.62</v>
      </c>
      <c r="B16" s="20">
        <v>97</v>
      </c>
    </row>
    <row r="18" spans="1:3" ht="16.5" customHeight="1" x14ac:dyDescent="0.25">
      <c r="A18" s="4" t="s">
        <v>4</v>
      </c>
      <c r="B18" s="4" t="s">
        <v>3</v>
      </c>
      <c r="C18" s="18"/>
    </row>
    <row r="19" spans="1:3" ht="12.75" customHeight="1" x14ac:dyDescent="0.25">
      <c r="A19" s="20">
        <v>79</v>
      </c>
      <c r="B19" s="19">
        <v>0.24</v>
      </c>
    </row>
    <row r="20" spans="1:3" ht="12.75" customHeight="1" x14ac:dyDescent="0.25">
      <c r="A20" s="20">
        <v>110</v>
      </c>
      <c r="B20" s="19">
        <v>0.98</v>
      </c>
    </row>
    <row r="21" spans="1:3" ht="12.75" customHeight="1" x14ac:dyDescent="0.25">
      <c r="A21" s="20">
        <v>94</v>
      </c>
      <c r="B21" s="19">
        <v>0.55000000000000004</v>
      </c>
    </row>
    <row r="22" spans="1:3" ht="12.75" customHeight="1" x14ac:dyDescent="0.25">
      <c r="A22" s="20">
        <v>106</v>
      </c>
      <c r="B22" s="19">
        <v>0.8</v>
      </c>
      <c r="C22" s="13"/>
    </row>
    <row r="23" spans="1:3" ht="12.75" customHeight="1" x14ac:dyDescent="0.25">
      <c r="A23" s="20">
        <v>83</v>
      </c>
      <c r="B23" s="19">
        <v>0.27</v>
      </c>
      <c r="C23" s="13"/>
    </row>
    <row r="24" spans="1:3" ht="12.75" customHeight="1" x14ac:dyDescent="0.25">
      <c r="A24" s="20">
        <v>73</v>
      </c>
      <c r="B24" s="19">
        <v>0.09</v>
      </c>
    </row>
    <row r="25" spans="1:3" ht="12.75" customHeight="1" x14ac:dyDescent="0.25">
      <c r="A25" s="20">
        <v>108</v>
      </c>
      <c r="B25" s="19">
        <v>0.87</v>
      </c>
    </row>
    <row r="26" spans="1:3" ht="12.75" customHeight="1" x14ac:dyDescent="0.25">
      <c r="A26" s="20">
        <v>75</v>
      </c>
      <c r="B26" s="19">
        <v>0.13</v>
      </c>
    </row>
    <row r="27" spans="1:3" ht="12.75" customHeight="1" x14ac:dyDescent="0.25">
      <c r="A27" s="20">
        <v>109</v>
      </c>
      <c r="B27" s="19">
        <v>0.94</v>
      </c>
    </row>
    <row r="28" spans="1:3" ht="12.75" customHeight="1" x14ac:dyDescent="0.25">
      <c r="A28" s="20">
        <v>99</v>
      </c>
      <c r="B28" s="19">
        <v>0.72</v>
      </c>
    </row>
    <row r="29" spans="1:3" ht="12.75" customHeight="1" x14ac:dyDescent="0.25">
      <c r="A29" s="20">
        <v>84</v>
      </c>
      <c r="B29" s="19">
        <v>0.36</v>
      </c>
    </row>
    <row r="30" spans="1:3" ht="12.75" customHeight="1" x14ac:dyDescent="0.25">
      <c r="A30" s="20">
        <v>103</v>
      </c>
      <c r="B30" s="19">
        <v>0.79</v>
      </c>
    </row>
    <row r="31" spans="1:3" ht="12.75" customHeight="1" x14ac:dyDescent="0.25">
      <c r="A31" s="20">
        <v>76</v>
      </c>
      <c r="B31" s="19">
        <v>0.18</v>
      </c>
    </row>
    <row r="32" spans="1:3" ht="12.75" customHeight="1" x14ac:dyDescent="0.25">
      <c r="A32" s="20">
        <v>90</v>
      </c>
      <c r="B32" s="19">
        <v>0.45</v>
      </c>
    </row>
    <row r="33" spans="1:2" ht="12.75" customHeight="1" x14ac:dyDescent="0.25">
      <c r="A33" s="20">
        <v>97</v>
      </c>
      <c r="B33" s="19">
        <v>0.62</v>
      </c>
    </row>
  </sheetData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" sqref="C2"/>
    </sheetView>
  </sheetViews>
  <sheetFormatPr defaultRowHeight="15.75" x14ac:dyDescent="0.25"/>
  <cols>
    <col min="1" max="247" width="8.88671875" style="5"/>
    <col min="248" max="248" width="11.21875" style="5" bestFit="1" customWidth="1"/>
    <col min="249" max="249" width="9.77734375" style="5" customWidth="1"/>
    <col min="250" max="250" width="9.21875" style="5" customWidth="1"/>
    <col min="251" max="251" width="8.88671875" style="5"/>
    <col min="252" max="252" width="7.5546875" style="5" bestFit="1" customWidth="1"/>
    <col min="253" max="253" width="7.33203125" style="5" customWidth="1"/>
    <col min="254" max="255" width="8.88671875" style="5"/>
    <col min="256" max="256" width="8.33203125" style="5" bestFit="1" customWidth="1"/>
    <col min="257" max="503" width="8.88671875" style="5"/>
    <col min="504" max="504" width="11.21875" style="5" bestFit="1" customWidth="1"/>
    <col min="505" max="505" width="9.77734375" style="5" customWidth="1"/>
    <col min="506" max="506" width="9.21875" style="5" customWidth="1"/>
    <col min="507" max="507" width="8.88671875" style="5"/>
    <col min="508" max="508" width="7.5546875" style="5" bestFit="1" customWidth="1"/>
    <col min="509" max="509" width="7.33203125" style="5" customWidth="1"/>
    <col min="510" max="511" width="8.88671875" style="5"/>
    <col min="512" max="512" width="8.33203125" style="5" bestFit="1" customWidth="1"/>
    <col min="513" max="759" width="8.88671875" style="5"/>
    <col min="760" max="760" width="11.21875" style="5" bestFit="1" customWidth="1"/>
    <col min="761" max="761" width="9.77734375" style="5" customWidth="1"/>
    <col min="762" max="762" width="9.21875" style="5" customWidth="1"/>
    <col min="763" max="763" width="8.88671875" style="5"/>
    <col min="764" max="764" width="7.5546875" style="5" bestFit="1" customWidth="1"/>
    <col min="765" max="765" width="7.33203125" style="5" customWidth="1"/>
    <col min="766" max="767" width="8.88671875" style="5"/>
    <col min="768" max="768" width="8.33203125" style="5" bestFit="1" customWidth="1"/>
    <col min="769" max="1015" width="8.88671875" style="5"/>
    <col min="1016" max="1016" width="11.21875" style="5" bestFit="1" customWidth="1"/>
    <col min="1017" max="1017" width="9.77734375" style="5" customWidth="1"/>
    <col min="1018" max="1018" width="9.21875" style="5" customWidth="1"/>
    <col min="1019" max="1019" width="8.88671875" style="5"/>
    <col min="1020" max="1020" width="7.5546875" style="5" bestFit="1" customWidth="1"/>
    <col min="1021" max="1021" width="7.33203125" style="5" customWidth="1"/>
    <col min="1022" max="1023" width="8.88671875" style="5"/>
    <col min="1024" max="1024" width="8.33203125" style="5" bestFit="1" customWidth="1"/>
    <col min="1025" max="1271" width="8.88671875" style="5"/>
    <col min="1272" max="1272" width="11.21875" style="5" bestFit="1" customWidth="1"/>
    <col min="1273" max="1273" width="9.77734375" style="5" customWidth="1"/>
    <col min="1274" max="1274" width="9.21875" style="5" customWidth="1"/>
    <col min="1275" max="1275" width="8.88671875" style="5"/>
    <col min="1276" max="1276" width="7.5546875" style="5" bestFit="1" customWidth="1"/>
    <col min="1277" max="1277" width="7.33203125" style="5" customWidth="1"/>
    <col min="1278" max="1279" width="8.88671875" style="5"/>
    <col min="1280" max="1280" width="8.33203125" style="5" bestFit="1" customWidth="1"/>
    <col min="1281" max="1527" width="8.88671875" style="5"/>
    <col min="1528" max="1528" width="11.21875" style="5" bestFit="1" customWidth="1"/>
    <col min="1529" max="1529" width="9.77734375" style="5" customWidth="1"/>
    <col min="1530" max="1530" width="9.21875" style="5" customWidth="1"/>
    <col min="1531" max="1531" width="8.88671875" style="5"/>
    <col min="1532" max="1532" width="7.5546875" style="5" bestFit="1" customWidth="1"/>
    <col min="1533" max="1533" width="7.33203125" style="5" customWidth="1"/>
    <col min="1534" max="1535" width="8.88671875" style="5"/>
    <col min="1536" max="1536" width="8.33203125" style="5" bestFit="1" customWidth="1"/>
    <col min="1537" max="1783" width="8.88671875" style="5"/>
    <col min="1784" max="1784" width="11.21875" style="5" bestFit="1" customWidth="1"/>
    <col min="1785" max="1785" width="9.77734375" style="5" customWidth="1"/>
    <col min="1786" max="1786" width="9.21875" style="5" customWidth="1"/>
    <col min="1787" max="1787" width="8.88671875" style="5"/>
    <col min="1788" max="1788" width="7.5546875" style="5" bestFit="1" customWidth="1"/>
    <col min="1789" max="1789" width="7.33203125" style="5" customWidth="1"/>
    <col min="1790" max="1791" width="8.88671875" style="5"/>
    <col min="1792" max="1792" width="8.33203125" style="5" bestFit="1" customWidth="1"/>
    <col min="1793" max="2039" width="8.88671875" style="5"/>
    <col min="2040" max="2040" width="11.21875" style="5" bestFit="1" customWidth="1"/>
    <col min="2041" max="2041" width="9.77734375" style="5" customWidth="1"/>
    <col min="2042" max="2042" width="9.21875" style="5" customWidth="1"/>
    <col min="2043" max="2043" width="8.88671875" style="5"/>
    <col min="2044" max="2044" width="7.5546875" style="5" bestFit="1" customWidth="1"/>
    <col min="2045" max="2045" width="7.33203125" style="5" customWidth="1"/>
    <col min="2046" max="2047" width="8.88671875" style="5"/>
    <col min="2048" max="2048" width="8.33203125" style="5" bestFit="1" customWidth="1"/>
    <col min="2049" max="2295" width="8.88671875" style="5"/>
    <col min="2296" max="2296" width="11.21875" style="5" bestFit="1" customWidth="1"/>
    <col min="2297" max="2297" width="9.77734375" style="5" customWidth="1"/>
    <col min="2298" max="2298" width="9.21875" style="5" customWidth="1"/>
    <col min="2299" max="2299" width="8.88671875" style="5"/>
    <col min="2300" max="2300" width="7.5546875" style="5" bestFit="1" customWidth="1"/>
    <col min="2301" max="2301" width="7.33203125" style="5" customWidth="1"/>
    <col min="2302" max="2303" width="8.88671875" style="5"/>
    <col min="2304" max="2304" width="8.33203125" style="5" bestFit="1" customWidth="1"/>
    <col min="2305" max="2551" width="8.88671875" style="5"/>
    <col min="2552" max="2552" width="11.21875" style="5" bestFit="1" customWidth="1"/>
    <col min="2553" max="2553" width="9.77734375" style="5" customWidth="1"/>
    <col min="2554" max="2554" width="9.21875" style="5" customWidth="1"/>
    <col min="2555" max="2555" width="8.88671875" style="5"/>
    <col min="2556" max="2556" width="7.5546875" style="5" bestFit="1" customWidth="1"/>
    <col min="2557" max="2557" width="7.33203125" style="5" customWidth="1"/>
    <col min="2558" max="2559" width="8.88671875" style="5"/>
    <col min="2560" max="2560" width="8.33203125" style="5" bestFit="1" customWidth="1"/>
    <col min="2561" max="2807" width="8.88671875" style="5"/>
    <col min="2808" max="2808" width="11.21875" style="5" bestFit="1" customWidth="1"/>
    <col min="2809" max="2809" width="9.77734375" style="5" customWidth="1"/>
    <col min="2810" max="2810" width="9.21875" style="5" customWidth="1"/>
    <col min="2811" max="2811" width="8.88671875" style="5"/>
    <col min="2812" max="2812" width="7.5546875" style="5" bestFit="1" customWidth="1"/>
    <col min="2813" max="2813" width="7.33203125" style="5" customWidth="1"/>
    <col min="2814" max="2815" width="8.88671875" style="5"/>
    <col min="2816" max="2816" width="8.33203125" style="5" bestFit="1" customWidth="1"/>
    <col min="2817" max="3063" width="8.88671875" style="5"/>
    <col min="3064" max="3064" width="11.21875" style="5" bestFit="1" customWidth="1"/>
    <col min="3065" max="3065" width="9.77734375" style="5" customWidth="1"/>
    <col min="3066" max="3066" width="9.21875" style="5" customWidth="1"/>
    <col min="3067" max="3067" width="8.88671875" style="5"/>
    <col min="3068" max="3068" width="7.5546875" style="5" bestFit="1" customWidth="1"/>
    <col min="3069" max="3069" width="7.33203125" style="5" customWidth="1"/>
    <col min="3070" max="3071" width="8.88671875" style="5"/>
    <col min="3072" max="3072" width="8.33203125" style="5" bestFit="1" customWidth="1"/>
    <col min="3073" max="3319" width="8.88671875" style="5"/>
    <col min="3320" max="3320" width="11.21875" style="5" bestFit="1" customWidth="1"/>
    <col min="3321" max="3321" width="9.77734375" style="5" customWidth="1"/>
    <col min="3322" max="3322" width="9.21875" style="5" customWidth="1"/>
    <col min="3323" max="3323" width="8.88671875" style="5"/>
    <col min="3324" max="3324" width="7.5546875" style="5" bestFit="1" customWidth="1"/>
    <col min="3325" max="3325" width="7.33203125" style="5" customWidth="1"/>
    <col min="3326" max="3327" width="8.88671875" style="5"/>
    <col min="3328" max="3328" width="8.33203125" style="5" bestFit="1" customWidth="1"/>
    <col min="3329" max="3575" width="8.88671875" style="5"/>
    <col min="3576" max="3576" width="11.21875" style="5" bestFit="1" customWidth="1"/>
    <col min="3577" max="3577" width="9.77734375" style="5" customWidth="1"/>
    <col min="3578" max="3578" width="9.21875" style="5" customWidth="1"/>
    <col min="3579" max="3579" width="8.88671875" style="5"/>
    <col min="3580" max="3580" width="7.5546875" style="5" bestFit="1" customWidth="1"/>
    <col min="3581" max="3581" width="7.33203125" style="5" customWidth="1"/>
    <col min="3582" max="3583" width="8.88671875" style="5"/>
    <col min="3584" max="3584" width="8.33203125" style="5" bestFit="1" customWidth="1"/>
    <col min="3585" max="3831" width="8.88671875" style="5"/>
    <col min="3832" max="3832" width="11.21875" style="5" bestFit="1" customWidth="1"/>
    <col min="3833" max="3833" width="9.77734375" style="5" customWidth="1"/>
    <col min="3834" max="3834" width="9.21875" style="5" customWidth="1"/>
    <col min="3835" max="3835" width="8.88671875" style="5"/>
    <col min="3836" max="3836" width="7.5546875" style="5" bestFit="1" customWidth="1"/>
    <col min="3837" max="3837" width="7.33203125" style="5" customWidth="1"/>
    <col min="3838" max="3839" width="8.88671875" style="5"/>
    <col min="3840" max="3840" width="8.33203125" style="5" bestFit="1" customWidth="1"/>
    <col min="3841" max="4087" width="8.88671875" style="5"/>
    <col min="4088" max="4088" width="11.21875" style="5" bestFit="1" customWidth="1"/>
    <col min="4089" max="4089" width="9.77734375" style="5" customWidth="1"/>
    <col min="4090" max="4090" width="9.21875" style="5" customWidth="1"/>
    <col min="4091" max="4091" width="8.88671875" style="5"/>
    <col min="4092" max="4092" width="7.5546875" style="5" bestFit="1" customWidth="1"/>
    <col min="4093" max="4093" width="7.33203125" style="5" customWidth="1"/>
    <col min="4094" max="4095" width="8.88671875" style="5"/>
    <col min="4096" max="4096" width="8.33203125" style="5" bestFit="1" customWidth="1"/>
    <col min="4097" max="4343" width="8.88671875" style="5"/>
    <col min="4344" max="4344" width="11.21875" style="5" bestFit="1" customWidth="1"/>
    <col min="4345" max="4345" width="9.77734375" style="5" customWidth="1"/>
    <col min="4346" max="4346" width="9.21875" style="5" customWidth="1"/>
    <col min="4347" max="4347" width="8.88671875" style="5"/>
    <col min="4348" max="4348" width="7.5546875" style="5" bestFit="1" customWidth="1"/>
    <col min="4349" max="4349" width="7.33203125" style="5" customWidth="1"/>
    <col min="4350" max="4351" width="8.88671875" style="5"/>
    <col min="4352" max="4352" width="8.33203125" style="5" bestFit="1" customWidth="1"/>
    <col min="4353" max="4599" width="8.88671875" style="5"/>
    <col min="4600" max="4600" width="11.21875" style="5" bestFit="1" customWidth="1"/>
    <col min="4601" max="4601" width="9.77734375" style="5" customWidth="1"/>
    <col min="4602" max="4602" width="9.21875" style="5" customWidth="1"/>
    <col min="4603" max="4603" width="8.88671875" style="5"/>
    <col min="4604" max="4604" width="7.5546875" style="5" bestFit="1" customWidth="1"/>
    <col min="4605" max="4605" width="7.33203125" style="5" customWidth="1"/>
    <col min="4606" max="4607" width="8.88671875" style="5"/>
    <col min="4608" max="4608" width="8.33203125" style="5" bestFit="1" customWidth="1"/>
    <col min="4609" max="4855" width="8.88671875" style="5"/>
    <col min="4856" max="4856" width="11.21875" style="5" bestFit="1" customWidth="1"/>
    <col min="4857" max="4857" width="9.77734375" style="5" customWidth="1"/>
    <col min="4858" max="4858" width="9.21875" style="5" customWidth="1"/>
    <col min="4859" max="4859" width="8.88671875" style="5"/>
    <col min="4860" max="4860" width="7.5546875" style="5" bestFit="1" customWidth="1"/>
    <col min="4861" max="4861" width="7.33203125" style="5" customWidth="1"/>
    <col min="4862" max="4863" width="8.88671875" style="5"/>
    <col min="4864" max="4864" width="8.33203125" style="5" bestFit="1" customWidth="1"/>
    <col min="4865" max="5111" width="8.88671875" style="5"/>
    <col min="5112" max="5112" width="11.21875" style="5" bestFit="1" customWidth="1"/>
    <col min="5113" max="5113" width="9.77734375" style="5" customWidth="1"/>
    <col min="5114" max="5114" width="9.21875" style="5" customWidth="1"/>
    <col min="5115" max="5115" width="8.88671875" style="5"/>
    <col min="5116" max="5116" width="7.5546875" style="5" bestFit="1" customWidth="1"/>
    <col min="5117" max="5117" width="7.33203125" style="5" customWidth="1"/>
    <col min="5118" max="5119" width="8.88671875" style="5"/>
    <col min="5120" max="5120" width="8.33203125" style="5" bestFit="1" customWidth="1"/>
    <col min="5121" max="5367" width="8.88671875" style="5"/>
    <col min="5368" max="5368" width="11.21875" style="5" bestFit="1" customWidth="1"/>
    <col min="5369" max="5369" width="9.77734375" style="5" customWidth="1"/>
    <col min="5370" max="5370" width="9.21875" style="5" customWidth="1"/>
    <col min="5371" max="5371" width="8.88671875" style="5"/>
    <col min="5372" max="5372" width="7.5546875" style="5" bestFit="1" customWidth="1"/>
    <col min="5373" max="5373" width="7.33203125" style="5" customWidth="1"/>
    <col min="5374" max="5375" width="8.88671875" style="5"/>
    <col min="5376" max="5376" width="8.33203125" style="5" bestFit="1" customWidth="1"/>
    <col min="5377" max="5623" width="8.88671875" style="5"/>
    <col min="5624" max="5624" width="11.21875" style="5" bestFit="1" customWidth="1"/>
    <col min="5625" max="5625" width="9.77734375" style="5" customWidth="1"/>
    <col min="5626" max="5626" width="9.21875" style="5" customWidth="1"/>
    <col min="5627" max="5627" width="8.88671875" style="5"/>
    <col min="5628" max="5628" width="7.5546875" style="5" bestFit="1" customWidth="1"/>
    <col min="5629" max="5629" width="7.33203125" style="5" customWidth="1"/>
    <col min="5630" max="5631" width="8.88671875" style="5"/>
    <col min="5632" max="5632" width="8.33203125" style="5" bestFit="1" customWidth="1"/>
    <col min="5633" max="5879" width="8.88671875" style="5"/>
    <col min="5880" max="5880" width="11.21875" style="5" bestFit="1" customWidth="1"/>
    <col min="5881" max="5881" width="9.77734375" style="5" customWidth="1"/>
    <col min="5882" max="5882" width="9.21875" style="5" customWidth="1"/>
    <col min="5883" max="5883" width="8.88671875" style="5"/>
    <col min="5884" max="5884" width="7.5546875" style="5" bestFit="1" customWidth="1"/>
    <col min="5885" max="5885" width="7.33203125" style="5" customWidth="1"/>
    <col min="5886" max="5887" width="8.88671875" style="5"/>
    <col min="5888" max="5888" width="8.33203125" style="5" bestFit="1" customWidth="1"/>
    <col min="5889" max="6135" width="8.88671875" style="5"/>
    <col min="6136" max="6136" width="11.21875" style="5" bestFit="1" customWidth="1"/>
    <col min="6137" max="6137" width="9.77734375" style="5" customWidth="1"/>
    <col min="6138" max="6138" width="9.21875" style="5" customWidth="1"/>
    <col min="6139" max="6139" width="8.88671875" style="5"/>
    <col min="6140" max="6140" width="7.5546875" style="5" bestFit="1" customWidth="1"/>
    <col min="6141" max="6141" width="7.33203125" style="5" customWidth="1"/>
    <col min="6142" max="6143" width="8.88671875" style="5"/>
    <col min="6144" max="6144" width="8.33203125" style="5" bestFit="1" customWidth="1"/>
    <col min="6145" max="6391" width="8.88671875" style="5"/>
    <col min="6392" max="6392" width="11.21875" style="5" bestFit="1" customWidth="1"/>
    <col min="6393" max="6393" width="9.77734375" style="5" customWidth="1"/>
    <col min="6394" max="6394" width="9.21875" style="5" customWidth="1"/>
    <col min="6395" max="6395" width="8.88671875" style="5"/>
    <col min="6396" max="6396" width="7.5546875" style="5" bestFit="1" customWidth="1"/>
    <col min="6397" max="6397" width="7.33203125" style="5" customWidth="1"/>
    <col min="6398" max="6399" width="8.88671875" style="5"/>
    <col min="6400" max="6400" width="8.33203125" style="5" bestFit="1" customWidth="1"/>
    <col min="6401" max="6647" width="8.88671875" style="5"/>
    <col min="6648" max="6648" width="11.21875" style="5" bestFit="1" customWidth="1"/>
    <col min="6649" max="6649" width="9.77734375" style="5" customWidth="1"/>
    <col min="6650" max="6650" width="9.21875" style="5" customWidth="1"/>
    <col min="6651" max="6651" width="8.88671875" style="5"/>
    <col min="6652" max="6652" width="7.5546875" style="5" bestFit="1" customWidth="1"/>
    <col min="6653" max="6653" width="7.33203125" style="5" customWidth="1"/>
    <col min="6654" max="6655" width="8.88671875" style="5"/>
    <col min="6656" max="6656" width="8.33203125" style="5" bestFit="1" customWidth="1"/>
    <col min="6657" max="6903" width="8.88671875" style="5"/>
    <col min="6904" max="6904" width="11.21875" style="5" bestFit="1" customWidth="1"/>
    <col min="6905" max="6905" width="9.77734375" style="5" customWidth="1"/>
    <col min="6906" max="6906" width="9.21875" style="5" customWidth="1"/>
    <col min="6907" max="6907" width="8.88671875" style="5"/>
    <col min="6908" max="6908" width="7.5546875" style="5" bestFit="1" customWidth="1"/>
    <col min="6909" max="6909" width="7.33203125" style="5" customWidth="1"/>
    <col min="6910" max="6911" width="8.88671875" style="5"/>
    <col min="6912" max="6912" width="8.33203125" style="5" bestFit="1" customWidth="1"/>
    <col min="6913" max="7159" width="8.88671875" style="5"/>
    <col min="7160" max="7160" width="11.21875" style="5" bestFit="1" customWidth="1"/>
    <col min="7161" max="7161" width="9.77734375" style="5" customWidth="1"/>
    <col min="7162" max="7162" width="9.21875" style="5" customWidth="1"/>
    <col min="7163" max="7163" width="8.88671875" style="5"/>
    <col min="7164" max="7164" width="7.5546875" style="5" bestFit="1" customWidth="1"/>
    <col min="7165" max="7165" width="7.33203125" style="5" customWidth="1"/>
    <col min="7166" max="7167" width="8.88671875" style="5"/>
    <col min="7168" max="7168" width="8.33203125" style="5" bestFit="1" customWidth="1"/>
    <col min="7169" max="7415" width="8.88671875" style="5"/>
    <col min="7416" max="7416" width="11.21875" style="5" bestFit="1" customWidth="1"/>
    <col min="7417" max="7417" width="9.77734375" style="5" customWidth="1"/>
    <col min="7418" max="7418" width="9.21875" style="5" customWidth="1"/>
    <col min="7419" max="7419" width="8.88671875" style="5"/>
    <col min="7420" max="7420" width="7.5546875" style="5" bestFit="1" customWidth="1"/>
    <col min="7421" max="7421" width="7.33203125" style="5" customWidth="1"/>
    <col min="7422" max="7423" width="8.88671875" style="5"/>
    <col min="7424" max="7424" width="8.33203125" style="5" bestFit="1" customWidth="1"/>
    <col min="7425" max="7671" width="8.88671875" style="5"/>
    <col min="7672" max="7672" width="11.21875" style="5" bestFit="1" customWidth="1"/>
    <col min="7673" max="7673" width="9.77734375" style="5" customWidth="1"/>
    <col min="7674" max="7674" width="9.21875" style="5" customWidth="1"/>
    <col min="7675" max="7675" width="8.88671875" style="5"/>
    <col min="7676" max="7676" width="7.5546875" style="5" bestFit="1" customWidth="1"/>
    <col min="7677" max="7677" width="7.33203125" style="5" customWidth="1"/>
    <col min="7678" max="7679" width="8.88671875" style="5"/>
    <col min="7680" max="7680" width="8.33203125" style="5" bestFit="1" customWidth="1"/>
    <col min="7681" max="7927" width="8.88671875" style="5"/>
    <col min="7928" max="7928" width="11.21875" style="5" bestFit="1" customWidth="1"/>
    <col min="7929" max="7929" width="9.77734375" style="5" customWidth="1"/>
    <col min="7930" max="7930" width="9.21875" style="5" customWidth="1"/>
    <col min="7931" max="7931" width="8.88671875" style="5"/>
    <col min="7932" max="7932" width="7.5546875" style="5" bestFit="1" customWidth="1"/>
    <col min="7933" max="7933" width="7.33203125" style="5" customWidth="1"/>
    <col min="7934" max="7935" width="8.88671875" style="5"/>
    <col min="7936" max="7936" width="8.33203125" style="5" bestFit="1" customWidth="1"/>
    <col min="7937" max="8183" width="8.88671875" style="5"/>
    <col min="8184" max="8184" width="11.21875" style="5" bestFit="1" customWidth="1"/>
    <col min="8185" max="8185" width="9.77734375" style="5" customWidth="1"/>
    <col min="8186" max="8186" width="9.21875" style="5" customWidth="1"/>
    <col min="8187" max="8187" width="8.88671875" style="5"/>
    <col min="8188" max="8188" width="7.5546875" style="5" bestFit="1" customWidth="1"/>
    <col min="8189" max="8189" width="7.33203125" style="5" customWidth="1"/>
    <col min="8190" max="8191" width="8.88671875" style="5"/>
    <col min="8192" max="8192" width="8.33203125" style="5" bestFit="1" customWidth="1"/>
    <col min="8193" max="8439" width="8.88671875" style="5"/>
    <col min="8440" max="8440" width="11.21875" style="5" bestFit="1" customWidth="1"/>
    <col min="8441" max="8441" width="9.77734375" style="5" customWidth="1"/>
    <col min="8442" max="8442" width="9.21875" style="5" customWidth="1"/>
    <col min="8443" max="8443" width="8.88671875" style="5"/>
    <col min="8444" max="8444" width="7.5546875" style="5" bestFit="1" customWidth="1"/>
    <col min="8445" max="8445" width="7.33203125" style="5" customWidth="1"/>
    <col min="8446" max="8447" width="8.88671875" style="5"/>
    <col min="8448" max="8448" width="8.33203125" style="5" bestFit="1" customWidth="1"/>
    <col min="8449" max="8695" width="8.88671875" style="5"/>
    <col min="8696" max="8696" width="11.21875" style="5" bestFit="1" customWidth="1"/>
    <col min="8697" max="8697" width="9.77734375" style="5" customWidth="1"/>
    <col min="8698" max="8698" width="9.21875" style="5" customWidth="1"/>
    <col min="8699" max="8699" width="8.88671875" style="5"/>
    <col min="8700" max="8700" width="7.5546875" style="5" bestFit="1" customWidth="1"/>
    <col min="8701" max="8701" width="7.33203125" style="5" customWidth="1"/>
    <col min="8702" max="8703" width="8.88671875" style="5"/>
    <col min="8704" max="8704" width="8.33203125" style="5" bestFit="1" customWidth="1"/>
    <col min="8705" max="8951" width="8.88671875" style="5"/>
    <col min="8952" max="8952" width="11.21875" style="5" bestFit="1" customWidth="1"/>
    <col min="8953" max="8953" width="9.77734375" style="5" customWidth="1"/>
    <col min="8954" max="8954" width="9.21875" style="5" customWidth="1"/>
    <col min="8955" max="8955" width="8.88671875" style="5"/>
    <col min="8956" max="8956" width="7.5546875" style="5" bestFit="1" customWidth="1"/>
    <col min="8957" max="8957" width="7.33203125" style="5" customWidth="1"/>
    <col min="8958" max="8959" width="8.88671875" style="5"/>
    <col min="8960" max="8960" width="8.33203125" style="5" bestFit="1" customWidth="1"/>
    <col min="8961" max="9207" width="8.88671875" style="5"/>
    <col min="9208" max="9208" width="11.21875" style="5" bestFit="1" customWidth="1"/>
    <col min="9209" max="9209" width="9.77734375" style="5" customWidth="1"/>
    <col min="9210" max="9210" width="9.21875" style="5" customWidth="1"/>
    <col min="9211" max="9211" width="8.88671875" style="5"/>
    <col min="9212" max="9212" width="7.5546875" style="5" bestFit="1" customWidth="1"/>
    <col min="9213" max="9213" width="7.33203125" style="5" customWidth="1"/>
    <col min="9214" max="9215" width="8.88671875" style="5"/>
    <col min="9216" max="9216" width="8.33203125" style="5" bestFit="1" customWidth="1"/>
    <col min="9217" max="9463" width="8.88671875" style="5"/>
    <col min="9464" max="9464" width="11.21875" style="5" bestFit="1" customWidth="1"/>
    <col min="9465" max="9465" width="9.77734375" style="5" customWidth="1"/>
    <col min="9466" max="9466" width="9.21875" style="5" customWidth="1"/>
    <col min="9467" max="9467" width="8.88671875" style="5"/>
    <col min="9468" max="9468" width="7.5546875" style="5" bestFit="1" customWidth="1"/>
    <col min="9469" max="9469" width="7.33203125" style="5" customWidth="1"/>
    <col min="9470" max="9471" width="8.88671875" style="5"/>
    <col min="9472" max="9472" width="8.33203125" style="5" bestFit="1" customWidth="1"/>
    <col min="9473" max="9719" width="8.88671875" style="5"/>
    <col min="9720" max="9720" width="11.21875" style="5" bestFit="1" customWidth="1"/>
    <col min="9721" max="9721" width="9.77734375" style="5" customWidth="1"/>
    <col min="9722" max="9722" width="9.21875" style="5" customWidth="1"/>
    <col min="9723" max="9723" width="8.88671875" style="5"/>
    <col min="9724" max="9724" width="7.5546875" style="5" bestFit="1" customWidth="1"/>
    <col min="9725" max="9725" width="7.33203125" style="5" customWidth="1"/>
    <col min="9726" max="9727" width="8.88671875" style="5"/>
    <col min="9728" max="9728" width="8.33203125" style="5" bestFit="1" customWidth="1"/>
    <col min="9729" max="9975" width="8.88671875" style="5"/>
    <col min="9976" max="9976" width="11.21875" style="5" bestFit="1" customWidth="1"/>
    <col min="9977" max="9977" width="9.77734375" style="5" customWidth="1"/>
    <col min="9978" max="9978" width="9.21875" style="5" customWidth="1"/>
    <col min="9979" max="9979" width="8.88671875" style="5"/>
    <col min="9980" max="9980" width="7.5546875" style="5" bestFit="1" customWidth="1"/>
    <col min="9981" max="9981" width="7.33203125" style="5" customWidth="1"/>
    <col min="9982" max="9983" width="8.88671875" style="5"/>
    <col min="9984" max="9984" width="8.33203125" style="5" bestFit="1" customWidth="1"/>
    <col min="9985" max="10231" width="8.88671875" style="5"/>
    <col min="10232" max="10232" width="11.21875" style="5" bestFit="1" customWidth="1"/>
    <col min="10233" max="10233" width="9.77734375" style="5" customWidth="1"/>
    <col min="10234" max="10234" width="9.21875" style="5" customWidth="1"/>
    <col min="10235" max="10235" width="8.88671875" style="5"/>
    <col min="10236" max="10236" width="7.5546875" style="5" bestFit="1" customWidth="1"/>
    <col min="10237" max="10237" width="7.33203125" style="5" customWidth="1"/>
    <col min="10238" max="10239" width="8.88671875" style="5"/>
    <col min="10240" max="10240" width="8.33203125" style="5" bestFit="1" customWidth="1"/>
    <col min="10241" max="10487" width="8.88671875" style="5"/>
    <col min="10488" max="10488" width="11.21875" style="5" bestFit="1" customWidth="1"/>
    <col min="10489" max="10489" width="9.77734375" style="5" customWidth="1"/>
    <col min="10490" max="10490" width="9.21875" style="5" customWidth="1"/>
    <col min="10491" max="10491" width="8.88671875" style="5"/>
    <col min="10492" max="10492" width="7.5546875" style="5" bestFit="1" customWidth="1"/>
    <col min="10493" max="10493" width="7.33203125" style="5" customWidth="1"/>
    <col min="10494" max="10495" width="8.88671875" style="5"/>
    <col min="10496" max="10496" width="8.33203125" style="5" bestFit="1" customWidth="1"/>
    <col min="10497" max="10743" width="8.88671875" style="5"/>
    <col min="10744" max="10744" width="11.21875" style="5" bestFit="1" customWidth="1"/>
    <col min="10745" max="10745" width="9.77734375" style="5" customWidth="1"/>
    <col min="10746" max="10746" width="9.21875" style="5" customWidth="1"/>
    <col min="10747" max="10747" width="8.88671875" style="5"/>
    <col min="10748" max="10748" width="7.5546875" style="5" bestFit="1" customWidth="1"/>
    <col min="10749" max="10749" width="7.33203125" style="5" customWidth="1"/>
    <col min="10750" max="10751" width="8.88671875" style="5"/>
    <col min="10752" max="10752" width="8.33203125" style="5" bestFit="1" customWidth="1"/>
    <col min="10753" max="10999" width="8.88671875" style="5"/>
    <col min="11000" max="11000" width="11.21875" style="5" bestFit="1" customWidth="1"/>
    <col min="11001" max="11001" width="9.77734375" style="5" customWidth="1"/>
    <col min="11002" max="11002" width="9.21875" style="5" customWidth="1"/>
    <col min="11003" max="11003" width="8.88671875" style="5"/>
    <col min="11004" max="11004" width="7.5546875" style="5" bestFit="1" customWidth="1"/>
    <col min="11005" max="11005" width="7.33203125" style="5" customWidth="1"/>
    <col min="11006" max="11007" width="8.88671875" style="5"/>
    <col min="11008" max="11008" width="8.33203125" style="5" bestFit="1" customWidth="1"/>
    <col min="11009" max="11255" width="8.88671875" style="5"/>
    <col min="11256" max="11256" width="11.21875" style="5" bestFit="1" customWidth="1"/>
    <col min="11257" max="11257" width="9.77734375" style="5" customWidth="1"/>
    <col min="11258" max="11258" width="9.21875" style="5" customWidth="1"/>
    <col min="11259" max="11259" width="8.88671875" style="5"/>
    <col min="11260" max="11260" width="7.5546875" style="5" bestFit="1" customWidth="1"/>
    <col min="11261" max="11261" width="7.33203125" style="5" customWidth="1"/>
    <col min="11262" max="11263" width="8.88671875" style="5"/>
    <col min="11264" max="11264" width="8.33203125" style="5" bestFit="1" customWidth="1"/>
    <col min="11265" max="11511" width="8.88671875" style="5"/>
    <col min="11512" max="11512" width="11.21875" style="5" bestFit="1" customWidth="1"/>
    <col min="11513" max="11513" width="9.77734375" style="5" customWidth="1"/>
    <col min="11514" max="11514" width="9.21875" style="5" customWidth="1"/>
    <col min="11515" max="11515" width="8.88671875" style="5"/>
    <col min="11516" max="11516" width="7.5546875" style="5" bestFit="1" customWidth="1"/>
    <col min="11517" max="11517" width="7.33203125" style="5" customWidth="1"/>
    <col min="11518" max="11519" width="8.88671875" style="5"/>
    <col min="11520" max="11520" width="8.33203125" style="5" bestFit="1" customWidth="1"/>
    <col min="11521" max="11767" width="8.88671875" style="5"/>
    <col min="11768" max="11768" width="11.21875" style="5" bestFit="1" customWidth="1"/>
    <col min="11769" max="11769" width="9.77734375" style="5" customWidth="1"/>
    <col min="11770" max="11770" width="9.21875" style="5" customWidth="1"/>
    <col min="11771" max="11771" width="8.88671875" style="5"/>
    <col min="11772" max="11772" width="7.5546875" style="5" bestFit="1" customWidth="1"/>
    <col min="11773" max="11773" width="7.33203125" style="5" customWidth="1"/>
    <col min="11774" max="11775" width="8.88671875" style="5"/>
    <col min="11776" max="11776" width="8.33203125" style="5" bestFit="1" customWidth="1"/>
    <col min="11777" max="12023" width="8.88671875" style="5"/>
    <col min="12024" max="12024" width="11.21875" style="5" bestFit="1" customWidth="1"/>
    <col min="12025" max="12025" width="9.77734375" style="5" customWidth="1"/>
    <col min="12026" max="12026" width="9.21875" style="5" customWidth="1"/>
    <col min="12027" max="12027" width="8.88671875" style="5"/>
    <col min="12028" max="12028" width="7.5546875" style="5" bestFit="1" customWidth="1"/>
    <col min="12029" max="12029" width="7.33203125" style="5" customWidth="1"/>
    <col min="12030" max="12031" width="8.88671875" style="5"/>
    <col min="12032" max="12032" width="8.33203125" style="5" bestFit="1" customWidth="1"/>
    <col min="12033" max="12279" width="8.88671875" style="5"/>
    <col min="12280" max="12280" width="11.21875" style="5" bestFit="1" customWidth="1"/>
    <col min="12281" max="12281" width="9.77734375" style="5" customWidth="1"/>
    <col min="12282" max="12282" width="9.21875" style="5" customWidth="1"/>
    <col min="12283" max="12283" width="8.88671875" style="5"/>
    <col min="12284" max="12284" width="7.5546875" style="5" bestFit="1" customWidth="1"/>
    <col min="12285" max="12285" width="7.33203125" style="5" customWidth="1"/>
    <col min="12286" max="12287" width="8.88671875" style="5"/>
    <col min="12288" max="12288" width="8.33203125" style="5" bestFit="1" customWidth="1"/>
    <col min="12289" max="12535" width="8.88671875" style="5"/>
    <col min="12536" max="12536" width="11.21875" style="5" bestFit="1" customWidth="1"/>
    <col min="12537" max="12537" width="9.77734375" style="5" customWidth="1"/>
    <col min="12538" max="12538" width="9.21875" style="5" customWidth="1"/>
    <col min="12539" max="12539" width="8.88671875" style="5"/>
    <col min="12540" max="12540" width="7.5546875" style="5" bestFit="1" customWidth="1"/>
    <col min="12541" max="12541" width="7.33203125" style="5" customWidth="1"/>
    <col min="12542" max="12543" width="8.88671875" style="5"/>
    <col min="12544" max="12544" width="8.33203125" style="5" bestFit="1" customWidth="1"/>
    <col min="12545" max="12791" width="8.88671875" style="5"/>
    <col min="12792" max="12792" width="11.21875" style="5" bestFit="1" customWidth="1"/>
    <col min="12793" max="12793" width="9.77734375" style="5" customWidth="1"/>
    <col min="12794" max="12794" width="9.21875" style="5" customWidth="1"/>
    <col min="12795" max="12795" width="8.88671875" style="5"/>
    <col min="12796" max="12796" width="7.5546875" style="5" bestFit="1" customWidth="1"/>
    <col min="12797" max="12797" width="7.33203125" style="5" customWidth="1"/>
    <col min="12798" max="12799" width="8.88671875" style="5"/>
    <col min="12800" max="12800" width="8.33203125" style="5" bestFit="1" customWidth="1"/>
    <col min="12801" max="13047" width="8.88671875" style="5"/>
    <col min="13048" max="13048" width="11.21875" style="5" bestFit="1" customWidth="1"/>
    <col min="13049" max="13049" width="9.77734375" style="5" customWidth="1"/>
    <col min="13050" max="13050" width="9.21875" style="5" customWidth="1"/>
    <col min="13051" max="13051" width="8.88671875" style="5"/>
    <col min="13052" max="13052" width="7.5546875" style="5" bestFit="1" customWidth="1"/>
    <col min="13053" max="13053" width="7.33203125" style="5" customWidth="1"/>
    <col min="13054" max="13055" width="8.88671875" style="5"/>
    <col min="13056" max="13056" width="8.33203125" style="5" bestFit="1" customWidth="1"/>
    <col min="13057" max="13303" width="8.88671875" style="5"/>
    <col min="13304" max="13304" width="11.21875" style="5" bestFit="1" customWidth="1"/>
    <col min="13305" max="13305" width="9.77734375" style="5" customWidth="1"/>
    <col min="13306" max="13306" width="9.21875" style="5" customWidth="1"/>
    <col min="13307" max="13307" width="8.88671875" style="5"/>
    <col min="13308" max="13308" width="7.5546875" style="5" bestFit="1" customWidth="1"/>
    <col min="13309" max="13309" width="7.33203125" style="5" customWidth="1"/>
    <col min="13310" max="13311" width="8.88671875" style="5"/>
    <col min="13312" max="13312" width="8.33203125" style="5" bestFit="1" customWidth="1"/>
    <col min="13313" max="13559" width="8.88671875" style="5"/>
    <col min="13560" max="13560" width="11.21875" style="5" bestFit="1" customWidth="1"/>
    <col min="13561" max="13561" width="9.77734375" style="5" customWidth="1"/>
    <col min="13562" max="13562" width="9.21875" style="5" customWidth="1"/>
    <col min="13563" max="13563" width="8.88671875" style="5"/>
    <col min="13564" max="13564" width="7.5546875" style="5" bestFit="1" customWidth="1"/>
    <col min="13565" max="13565" width="7.33203125" style="5" customWidth="1"/>
    <col min="13566" max="13567" width="8.88671875" style="5"/>
    <col min="13568" max="13568" width="8.33203125" style="5" bestFit="1" customWidth="1"/>
    <col min="13569" max="13815" width="8.88671875" style="5"/>
    <col min="13816" max="13816" width="11.21875" style="5" bestFit="1" customWidth="1"/>
    <col min="13817" max="13817" width="9.77734375" style="5" customWidth="1"/>
    <col min="13818" max="13818" width="9.21875" style="5" customWidth="1"/>
    <col min="13819" max="13819" width="8.88671875" style="5"/>
    <col min="13820" max="13820" width="7.5546875" style="5" bestFit="1" customWidth="1"/>
    <col min="13821" max="13821" width="7.33203125" style="5" customWidth="1"/>
    <col min="13822" max="13823" width="8.88671875" style="5"/>
    <col min="13824" max="13824" width="8.33203125" style="5" bestFit="1" customWidth="1"/>
    <col min="13825" max="14071" width="8.88671875" style="5"/>
    <col min="14072" max="14072" width="11.21875" style="5" bestFit="1" customWidth="1"/>
    <col min="14073" max="14073" width="9.77734375" style="5" customWidth="1"/>
    <col min="14074" max="14074" width="9.21875" style="5" customWidth="1"/>
    <col min="14075" max="14075" width="8.88671875" style="5"/>
    <col min="14076" max="14076" width="7.5546875" style="5" bestFit="1" customWidth="1"/>
    <col min="14077" max="14077" width="7.33203125" style="5" customWidth="1"/>
    <col min="14078" max="14079" width="8.88671875" style="5"/>
    <col min="14080" max="14080" width="8.33203125" style="5" bestFit="1" customWidth="1"/>
    <col min="14081" max="14327" width="8.88671875" style="5"/>
    <col min="14328" max="14328" width="11.21875" style="5" bestFit="1" customWidth="1"/>
    <col min="14329" max="14329" width="9.77734375" style="5" customWidth="1"/>
    <col min="14330" max="14330" width="9.21875" style="5" customWidth="1"/>
    <col min="14331" max="14331" width="8.88671875" style="5"/>
    <col min="14332" max="14332" width="7.5546875" style="5" bestFit="1" customWidth="1"/>
    <col min="14333" max="14333" width="7.33203125" style="5" customWidth="1"/>
    <col min="14334" max="14335" width="8.88671875" style="5"/>
    <col min="14336" max="14336" width="8.33203125" style="5" bestFit="1" customWidth="1"/>
    <col min="14337" max="14583" width="8.88671875" style="5"/>
    <col min="14584" max="14584" width="11.21875" style="5" bestFit="1" customWidth="1"/>
    <col min="14585" max="14585" width="9.77734375" style="5" customWidth="1"/>
    <col min="14586" max="14586" width="9.21875" style="5" customWidth="1"/>
    <col min="14587" max="14587" width="8.88671875" style="5"/>
    <col min="14588" max="14588" width="7.5546875" style="5" bestFit="1" customWidth="1"/>
    <col min="14589" max="14589" width="7.33203125" style="5" customWidth="1"/>
    <col min="14590" max="14591" width="8.88671875" style="5"/>
    <col min="14592" max="14592" width="8.33203125" style="5" bestFit="1" customWidth="1"/>
    <col min="14593" max="14839" width="8.88671875" style="5"/>
    <col min="14840" max="14840" width="11.21875" style="5" bestFit="1" customWidth="1"/>
    <col min="14841" max="14841" width="9.77734375" style="5" customWidth="1"/>
    <col min="14842" max="14842" width="9.21875" style="5" customWidth="1"/>
    <col min="14843" max="14843" width="8.88671875" style="5"/>
    <col min="14844" max="14844" width="7.5546875" style="5" bestFit="1" customWidth="1"/>
    <col min="14845" max="14845" width="7.33203125" style="5" customWidth="1"/>
    <col min="14846" max="14847" width="8.88671875" style="5"/>
    <col min="14848" max="14848" width="8.33203125" style="5" bestFit="1" customWidth="1"/>
    <col min="14849" max="15095" width="8.88671875" style="5"/>
    <col min="15096" max="15096" width="11.21875" style="5" bestFit="1" customWidth="1"/>
    <col min="15097" max="15097" width="9.77734375" style="5" customWidth="1"/>
    <col min="15098" max="15098" width="9.21875" style="5" customWidth="1"/>
    <col min="15099" max="15099" width="8.88671875" style="5"/>
    <col min="15100" max="15100" width="7.5546875" style="5" bestFit="1" customWidth="1"/>
    <col min="15101" max="15101" width="7.33203125" style="5" customWidth="1"/>
    <col min="15102" max="15103" width="8.88671875" style="5"/>
    <col min="15104" max="15104" width="8.33203125" style="5" bestFit="1" customWidth="1"/>
    <col min="15105" max="15351" width="8.88671875" style="5"/>
    <col min="15352" max="15352" width="11.21875" style="5" bestFit="1" customWidth="1"/>
    <col min="15353" max="15353" width="9.77734375" style="5" customWidth="1"/>
    <col min="15354" max="15354" width="9.21875" style="5" customWidth="1"/>
    <col min="15355" max="15355" width="8.88671875" style="5"/>
    <col min="15356" max="15356" width="7.5546875" style="5" bestFit="1" customWidth="1"/>
    <col min="15357" max="15357" width="7.33203125" style="5" customWidth="1"/>
    <col min="15358" max="15359" width="8.88671875" style="5"/>
    <col min="15360" max="15360" width="8.33203125" style="5" bestFit="1" customWidth="1"/>
    <col min="15361" max="15607" width="8.88671875" style="5"/>
    <col min="15608" max="15608" width="11.21875" style="5" bestFit="1" customWidth="1"/>
    <col min="15609" max="15609" width="9.77734375" style="5" customWidth="1"/>
    <col min="15610" max="15610" width="9.21875" style="5" customWidth="1"/>
    <col min="15611" max="15611" width="8.88671875" style="5"/>
    <col min="15612" max="15612" width="7.5546875" style="5" bestFit="1" customWidth="1"/>
    <col min="15613" max="15613" width="7.33203125" style="5" customWidth="1"/>
    <col min="15614" max="15615" width="8.88671875" style="5"/>
    <col min="15616" max="15616" width="8.33203125" style="5" bestFit="1" customWidth="1"/>
    <col min="15617" max="15863" width="8.88671875" style="5"/>
    <col min="15864" max="15864" width="11.21875" style="5" bestFit="1" customWidth="1"/>
    <col min="15865" max="15865" width="9.77734375" style="5" customWidth="1"/>
    <col min="15866" max="15866" width="9.21875" style="5" customWidth="1"/>
    <col min="15867" max="15867" width="8.88671875" style="5"/>
    <col min="15868" max="15868" width="7.5546875" style="5" bestFit="1" customWidth="1"/>
    <col min="15869" max="15869" width="7.33203125" style="5" customWidth="1"/>
    <col min="15870" max="15871" width="8.88671875" style="5"/>
    <col min="15872" max="15872" width="8.33203125" style="5" bestFit="1" customWidth="1"/>
    <col min="15873" max="16119" width="8.88671875" style="5"/>
    <col min="16120" max="16120" width="11.21875" style="5" bestFit="1" customWidth="1"/>
    <col min="16121" max="16121" width="9.77734375" style="5" customWidth="1"/>
    <col min="16122" max="16122" width="9.21875" style="5" customWidth="1"/>
    <col min="16123" max="16123" width="8.88671875" style="5"/>
    <col min="16124" max="16124" width="7.5546875" style="5" bestFit="1" customWidth="1"/>
    <col min="16125" max="16125" width="7.33203125" style="5" customWidth="1"/>
    <col min="16126" max="16127" width="8.88671875" style="5"/>
    <col min="16128" max="16128" width="8.33203125" style="5" bestFit="1" customWidth="1"/>
    <col min="16129" max="16384" width="8.88671875" style="5"/>
  </cols>
  <sheetData>
    <row r="1" spans="1:4" x14ac:dyDescent="0.25">
      <c r="A1" s="21" t="s">
        <v>14</v>
      </c>
      <c r="B1" s="21" t="s">
        <v>15</v>
      </c>
      <c r="C1" s="13" t="s">
        <v>12</v>
      </c>
      <c r="D1" s="13" t="s">
        <v>13</v>
      </c>
    </row>
    <row r="2" spans="1:4" x14ac:dyDescent="0.25">
      <c r="A2" s="22">
        <v>72</v>
      </c>
      <c r="B2" s="22">
        <v>55</v>
      </c>
      <c r="C2" s="26"/>
      <c r="D2" s="36"/>
    </row>
    <row r="3" spans="1:4" x14ac:dyDescent="0.25">
      <c r="A3" s="22">
        <v>76</v>
      </c>
      <c r="B3" s="22">
        <v>56</v>
      </c>
      <c r="C3" s="26"/>
      <c r="D3" s="36"/>
    </row>
    <row r="4" spans="1:4" x14ac:dyDescent="0.25">
      <c r="A4" s="22">
        <v>79</v>
      </c>
      <c r="B4" s="22">
        <v>61</v>
      </c>
      <c r="C4" s="26"/>
      <c r="D4" s="36"/>
    </row>
    <row r="5" spans="1:4" x14ac:dyDescent="0.25">
      <c r="A5" s="22">
        <v>82</v>
      </c>
      <c r="B5" s="22">
        <v>63</v>
      </c>
      <c r="C5" s="26"/>
      <c r="D5" s="36"/>
    </row>
    <row r="6" spans="1:4" x14ac:dyDescent="0.25">
      <c r="A6" s="22">
        <v>86</v>
      </c>
      <c r="B6" s="22">
        <v>64</v>
      </c>
      <c r="C6" s="26"/>
      <c r="D6" s="36"/>
    </row>
    <row r="7" spans="1:4" x14ac:dyDescent="0.25">
      <c r="A7" s="22">
        <v>87</v>
      </c>
      <c r="B7" s="22">
        <v>65</v>
      </c>
      <c r="C7" s="26"/>
      <c r="D7" s="36"/>
    </row>
    <row r="8" spans="1:4" x14ac:dyDescent="0.25">
      <c r="A8" s="22">
        <v>87</v>
      </c>
      <c r="B8" s="22">
        <v>65</v>
      </c>
      <c r="C8" s="26"/>
      <c r="D8" s="36"/>
    </row>
    <row r="9" spans="1:4" x14ac:dyDescent="0.25">
      <c r="A9" s="22">
        <v>88</v>
      </c>
      <c r="B9" s="22">
        <v>66</v>
      </c>
      <c r="C9" s="26"/>
      <c r="D9" s="36"/>
    </row>
    <row r="10" spans="1:4" x14ac:dyDescent="0.25">
      <c r="A10" s="22">
        <v>90</v>
      </c>
      <c r="B10" s="22">
        <v>72</v>
      </c>
      <c r="C10" s="26"/>
      <c r="D10" s="36"/>
    </row>
    <row r="11" spans="1:4" ht="16.5" customHeight="1" x14ac:dyDescent="0.25">
      <c r="A11" s="22">
        <v>92</v>
      </c>
      <c r="B11" s="22">
        <v>75</v>
      </c>
      <c r="C11" s="26"/>
      <c r="D11" s="36"/>
    </row>
    <row r="12" spans="1:4" x14ac:dyDescent="0.25">
      <c r="A12" s="22">
        <v>93</v>
      </c>
      <c r="B12" s="22">
        <v>76</v>
      </c>
      <c r="C12" s="26"/>
      <c r="D12" s="36"/>
    </row>
    <row r="13" spans="1:4" x14ac:dyDescent="0.25">
      <c r="A13" s="22">
        <v>94</v>
      </c>
      <c r="B13" s="22">
        <v>80</v>
      </c>
      <c r="C13" s="26"/>
      <c r="D13" s="36"/>
    </row>
    <row r="14" spans="1:4" s="17" customFormat="1" x14ac:dyDescent="0.25">
      <c r="A14" s="22">
        <v>95</v>
      </c>
      <c r="B14" s="22">
        <v>81</v>
      </c>
      <c r="C14" s="27"/>
      <c r="D14" s="36"/>
    </row>
    <row r="15" spans="1:4" x14ac:dyDescent="0.25">
      <c r="A15" s="22">
        <v>95</v>
      </c>
      <c r="B15" s="22">
        <v>81</v>
      </c>
      <c r="C15" s="26"/>
      <c r="D15" s="36"/>
    </row>
    <row r="16" spans="1:4" x14ac:dyDescent="0.25">
      <c r="A16" s="22">
        <v>96</v>
      </c>
      <c r="B16" s="22">
        <v>82</v>
      </c>
      <c r="C16" s="26"/>
      <c r="D16" s="36"/>
    </row>
    <row r="17" spans="1:4" x14ac:dyDescent="0.25">
      <c r="A17" s="22">
        <v>98</v>
      </c>
      <c r="B17" s="22">
        <v>88</v>
      </c>
      <c r="C17" s="26"/>
      <c r="D17" s="36"/>
    </row>
    <row r="18" spans="1:4" x14ac:dyDescent="0.25">
      <c r="A18" s="22">
        <v>102</v>
      </c>
      <c r="B18" s="22">
        <v>90</v>
      </c>
      <c r="C18" s="26"/>
      <c r="D18" s="36"/>
    </row>
    <row r="19" spans="1:4" x14ac:dyDescent="0.25">
      <c r="A19" s="22">
        <v>104</v>
      </c>
      <c r="B19" s="22">
        <v>92</v>
      </c>
      <c r="C19" s="26"/>
      <c r="D19" s="36"/>
    </row>
    <row r="20" spans="1:4" x14ac:dyDescent="0.25">
      <c r="A20" s="25">
        <v>108</v>
      </c>
      <c r="B20" s="25">
        <v>94</v>
      </c>
      <c r="C20" s="26"/>
      <c r="D20" s="36"/>
    </row>
    <row r="21" spans="1:4" ht="16.5" thickBot="1" x14ac:dyDescent="0.3">
      <c r="A21" s="25"/>
      <c r="B21" s="25"/>
      <c r="C21" s="32"/>
      <c r="D21" s="33"/>
    </row>
    <row r="22" spans="1:4" x14ac:dyDescent="0.25">
      <c r="A22" s="28">
        <v>100</v>
      </c>
      <c r="B22" s="34"/>
      <c r="C22" s="29"/>
    </row>
    <row r="23" spans="1:4" ht="16.5" thickBot="1" x14ac:dyDescent="0.3">
      <c r="A23" s="30">
        <v>120</v>
      </c>
      <c r="B23" s="35"/>
      <c r="C23" s="31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26"/>
  <sheetViews>
    <sheetView zoomScale="90" zoomScaleNormal="90" workbookViewId="0"/>
  </sheetViews>
  <sheetFormatPr defaultRowHeight="15" x14ac:dyDescent="0.2"/>
  <cols>
    <col min="1" max="1" width="5.21875" bestFit="1" customWidth="1"/>
    <col min="2" max="2" width="10.21875" bestFit="1" customWidth="1"/>
    <col min="3" max="3" width="4.88671875" customWidth="1"/>
    <col min="8" max="8" width="10.21875" bestFit="1" customWidth="1"/>
  </cols>
  <sheetData>
    <row r="1" spans="1:14" ht="15.75" x14ac:dyDescent="0.25">
      <c r="A1" s="21" t="s">
        <v>14</v>
      </c>
      <c r="B1" s="21" t="s">
        <v>15</v>
      </c>
      <c r="G1" s="21" t="str">
        <f>A1</f>
        <v>Hb%</v>
      </c>
      <c r="H1" s="21" t="s">
        <v>18</v>
      </c>
      <c r="K1" s="21" t="s">
        <v>16</v>
      </c>
      <c r="N1" s="21" t="s">
        <v>17</v>
      </c>
    </row>
    <row r="2" spans="1:14" ht="15.75" x14ac:dyDescent="0.25">
      <c r="A2" s="22">
        <v>72</v>
      </c>
      <c r="B2" s="22">
        <v>55</v>
      </c>
      <c r="G2" s="23">
        <v>100</v>
      </c>
      <c r="H2" s="23"/>
      <c r="J2" s="23">
        <f>G2</f>
        <v>100</v>
      </c>
      <c r="K2" s="24"/>
      <c r="M2" s="23">
        <f>J2</f>
        <v>100</v>
      </c>
      <c r="N2" s="24"/>
    </row>
    <row r="3" spans="1:14" ht="15.75" x14ac:dyDescent="0.25">
      <c r="A3" s="22">
        <v>76</v>
      </c>
      <c r="B3" s="22">
        <v>56</v>
      </c>
    </row>
    <row r="4" spans="1:14" ht="15.75" x14ac:dyDescent="0.25">
      <c r="A4" s="22">
        <v>79</v>
      </c>
      <c r="B4" s="22">
        <v>61</v>
      </c>
    </row>
    <row r="5" spans="1:14" ht="15.75" x14ac:dyDescent="0.25">
      <c r="A5" s="22">
        <v>82</v>
      </c>
      <c r="B5" s="22">
        <v>63</v>
      </c>
    </row>
    <row r="6" spans="1:14" ht="15.75" x14ac:dyDescent="0.25">
      <c r="A6" s="22">
        <v>86</v>
      </c>
      <c r="B6" s="22">
        <v>64</v>
      </c>
    </row>
    <row r="7" spans="1:14" ht="15.75" x14ac:dyDescent="0.25">
      <c r="A7" s="22">
        <v>87</v>
      </c>
      <c r="B7" s="22">
        <v>65</v>
      </c>
    </row>
    <row r="8" spans="1:14" ht="15.75" x14ac:dyDescent="0.25">
      <c r="A8" s="22">
        <v>87</v>
      </c>
      <c r="B8" s="22">
        <v>65</v>
      </c>
    </row>
    <row r="9" spans="1:14" ht="15.75" x14ac:dyDescent="0.25">
      <c r="A9" s="22">
        <v>88</v>
      </c>
      <c r="B9" s="22">
        <v>66</v>
      </c>
    </row>
    <row r="10" spans="1:14" ht="15.75" x14ac:dyDescent="0.25">
      <c r="A10" s="22">
        <v>90</v>
      </c>
      <c r="B10" s="22">
        <v>68</v>
      </c>
    </row>
    <row r="11" spans="1:14" ht="15.75" x14ac:dyDescent="0.25">
      <c r="A11" s="22">
        <v>90</v>
      </c>
      <c r="B11" s="22">
        <v>69</v>
      </c>
    </row>
    <row r="12" spans="1:14" ht="15.75" x14ac:dyDescent="0.25">
      <c r="A12" s="22">
        <v>90</v>
      </c>
      <c r="B12" s="22">
        <v>70</v>
      </c>
    </row>
    <row r="13" spans="1:14" ht="15.75" x14ac:dyDescent="0.25">
      <c r="A13" s="22">
        <v>90</v>
      </c>
      <c r="B13" s="22">
        <v>72</v>
      </c>
    </row>
    <row r="14" spans="1:14" ht="15.75" x14ac:dyDescent="0.25">
      <c r="A14" s="22">
        <v>92</v>
      </c>
      <c r="B14" s="22">
        <v>75</v>
      </c>
    </row>
    <row r="15" spans="1:14" ht="15.75" x14ac:dyDescent="0.25">
      <c r="A15" s="22">
        <v>93</v>
      </c>
      <c r="B15" s="22">
        <v>76</v>
      </c>
    </row>
    <row r="16" spans="1:14" ht="15.75" x14ac:dyDescent="0.25">
      <c r="A16" s="22">
        <v>94</v>
      </c>
      <c r="B16" s="22">
        <v>78</v>
      </c>
    </row>
    <row r="17" spans="1:2" ht="15.75" x14ac:dyDescent="0.25">
      <c r="A17" s="22">
        <v>94</v>
      </c>
      <c r="B17" s="22">
        <v>79</v>
      </c>
    </row>
    <row r="18" spans="1:2" ht="15.75" x14ac:dyDescent="0.25">
      <c r="A18" s="22">
        <v>94</v>
      </c>
      <c r="B18" s="22">
        <v>80</v>
      </c>
    </row>
    <row r="19" spans="1:2" ht="15.75" x14ac:dyDescent="0.25">
      <c r="A19" s="22">
        <v>95</v>
      </c>
      <c r="B19" s="22">
        <v>81</v>
      </c>
    </row>
    <row r="20" spans="1:2" ht="15.75" x14ac:dyDescent="0.25">
      <c r="A20" s="22">
        <v>95</v>
      </c>
      <c r="B20" s="22">
        <v>81</v>
      </c>
    </row>
    <row r="21" spans="1:2" ht="15.75" x14ac:dyDescent="0.25">
      <c r="A21" s="22">
        <v>96</v>
      </c>
      <c r="B21" s="22">
        <v>82</v>
      </c>
    </row>
    <row r="22" spans="1:2" ht="15.75" x14ac:dyDescent="0.25">
      <c r="A22" s="22">
        <v>96</v>
      </c>
      <c r="B22" s="22">
        <v>83</v>
      </c>
    </row>
    <row r="23" spans="1:2" ht="15.75" x14ac:dyDescent="0.25">
      <c r="A23" s="22">
        <v>98</v>
      </c>
      <c r="B23" s="22">
        <v>88</v>
      </c>
    </row>
    <row r="24" spans="1:2" ht="15.75" x14ac:dyDescent="0.25">
      <c r="A24" s="22">
        <v>102</v>
      </c>
      <c r="B24" s="22">
        <v>90</v>
      </c>
    </row>
    <row r="25" spans="1:2" ht="15.75" x14ac:dyDescent="0.25">
      <c r="A25" s="22">
        <v>104</v>
      </c>
      <c r="B25" s="22">
        <v>92</v>
      </c>
    </row>
    <row r="26" spans="1:2" ht="15.75" x14ac:dyDescent="0.25">
      <c r="A26" s="22">
        <v>108</v>
      </c>
      <c r="B26" s="22">
        <v>94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4097" r:id="rId3" name="ScrollBar1">
          <controlPr defaultSize="0" autoLine="0" linkedCell="G2" r:id="rId4">
            <anchor moveWithCells="1">
              <from>
                <xdr:col>3</xdr:col>
                <xdr:colOff>76200</xdr:colOff>
                <xdr:row>1</xdr:row>
                <xdr:rowOff>0</xdr:rowOff>
              </from>
              <to>
                <xdr:col>5</xdr:col>
                <xdr:colOff>714375</xdr:colOff>
                <xdr:row>2</xdr:row>
                <xdr:rowOff>19050</xdr:rowOff>
              </to>
            </anchor>
          </controlPr>
        </control>
      </mc:Choice>
      <mc:Fallback>
        <control shapeId="4097" r:id="rId3" name="ScrollBar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1"/>
  <sheetViews>
    <sheetView zoomScale="68" zoomScaleNormal="68" workbookViewId="0"/>
  </sheetViews>
  <sheetFormatPr defaultRowHeight="15.75" x14ac:dyDescent="0.25"/>
  <cols>
    <col min="1" max="1" width="8.88671875" style="1"/>
    <col min="2" max="2" width="8.88671875" style="2"/>
    <col min="3" max="3" width="7" style="1" bestFit="1" customWidth="1"/>
    <col min="4" max="4" width="10.6640625" style="1" customWidth="1"/>
    <col min="5" max="16384" width="8.88671875" style="1"/>
  </cols>
  <sheetData>
    <row r="1" spans="1:4" x14ac:dyDescent="0.25">
      <c r="A1" s="1" t="s">
        <v>0</v>
      </c>
      <c r="B1" s="2" t="s">
        <v>1</v>
      </c>
      <c r="C1" s="1" t="s">
        <v>12</v>
      </c>
      <c r="D1" s="1" t="s">
        <v>13</v>
      </c>
    </row>
    <row r="2" spans="1:4" x14ac:dyDescent="0.25">
      <c r="A2" s="1">
        <v>55</v>
      </c>
      <c r="B2" s="2">
        <v>2.83</v>
      </c>
      <c r="C2" s="2">
        <f t="array" ref="C2:C41">TREND(B2:B41,A2:A41)</f>
        <v>2.7873758204279113</v>
      </c>
      <c r="D2" s="2">
        <f>B2-C2</f>
        <v>4.262417957208875E-2</v>
      </c>
    </row>
    <row r="3" spans="1:4" x14ac:dyDescent="0.25">
      <c r="A3" s="1">
        <v>55</v>
      </c>
      <c r="B3" s="2">
        <v>2.67</v>
      </c>
      <c r="C3" s="2">
        <v>2.7873758204279113</v>
      </c>
      <c r="D3" s="2">
        <f t="shared" ref="D3:D41" si="0">B3-C3</f>
        <v>-0.11737582042791139</v>
      </c>
    </row>
    <row r="4" spans="1:4" x14ac:dyDescent="0.25">
      <c r="A4" s="1">
        <v>59</v>
      </c>
      <c r="B4" s="2">
        <v>2.8</v>
      </c>
      <c r="C4" s="2">
        <v>2.668450952786976</v>
      </c>
      <c r="D4" s="2">
        <f t="shared" si="0"/>
        <v>0.13154904721302385</v>
      </c>
    </row>
    <row r="5" spans="1:4" x14ac:dyDescent="0.25">
      <c r="A5" s="1">
        <v>44</v>
      </c>
      <c r="B5" s="2">
        <v>3.21</v>
      </c>
      <c r="C5" s="2">
        <v>3.1144192064404828</v>
      </c>
      <c r="D5" s="2">
        <f t="shared" si="0"/>
        <v>9.5580793559517208E-2</v>
      </c>
    </row>
    <row r="6" spans="1:4" x14ac:dyDescent="0.25">
      <c r="A6" s="1">
        <v>37</v>
      </c>
      <c r="B6" s="2">
        <v>3.32</v>
      </c>
      <c r="C6" s="2">
        <v>3.3225377248121193</v>
      </c>
      <c r="D6" s="2">
        <f t="shared" si="0"/>
        <v>-2.5377248121194462E-3</v>
      </c>
    </row>
    <row r="7" spans="1:4" x14ac:dyDescent="0.25">
      <c r="A7" s="1">
        <v>50</v>
      </c>
      <c r="B7" s="2">
        <v>2.87</v>
      </c>
      <c r="C7" s="2">
        <v>2.93603190497908</v>
      </c>
      <c r="D7" s="2">
        <f t="shared" si="0"/>
        <v>-6.6031904979079847E-2</v>
      </c>
    </row>
    <row r="8" spans="1:4" x14ac:dyDescent="0.25">
      <c r="A8" s="1">
        <v>48</v>
      </c>
      <c r="B8" s="2">
        <v>3.01</v>
      </c>
      <c r="C8" s="2">
        <v>2.9954943387995474</v>
      </c>
      <c r="D8" s="2">
        <f t="shared" si="0"/>
        <v>1.450566120045238E-2</v>
      </c>
    </row>
    <row r="9" spans="1:4" x14ac:dyDescent="0.25">
      <c r="A9" s="1">
        <v>42</v>
      </c>
      <c r="B9" s="2">
        <v>3.21</v>
      </c>
      <c r="C9" s="2">
        <v>3.1738816402609502</v>
      </c>
      <c r="D9" s="2">
        <f t="shared" si="0"/>
        <v>3.6118359739049755E-2</v>
      </c>
    </row>
    <row r="10" spans="1:4" x14ac:dyDescent="0.25">
      <c r="A10" s="1">
        <v>45</v>
      </c>
      <c r="B10" s="2">
        <v>2.96</v>
      </c>
      <c r="C10" s="2">
        <v>3.0846879895302486</v>
      </c>
      <c r="D10" s="2">
        <f t="shared" si="0"/>
        <v>-0.12468798953024862</v>
      </c>
    </row>
    <row r="11" spans="1:4" x14ac:dyDescent="0.25">
      <c r="A11" s="1">
        <v>42</v>
      </c>
      <c r="B11" s="2">
        <v>3.22</v>
      </c>
      <c r="C11" s="2">
        <v>3.1738816402609502</v>
      </c>
      <c r="D11" s="2">
        <f t="shared" si="0"/>
        <v>4.6118359739049986E-2</v>
      </c>
    </row>
    <row r="12" spans="1:4" x14ac:dyDescent="0.25">
      <c r="A12" s="1">
        <v>40</v>
      </c>
      <c r="B12" s="2">
        <v>3.21</v>
      </c>
      <c r="C12" s="2">
        <v>3.2333440740814181</v>
      </c>
      <c r="D12" s="2">
        <f t="shared" si="0"/>
        <v>-2.3344074081418142E-2</v>
      </c>
    </row>
    <row r="13" spans="1:4" x14ac:dyDescent="0.25">
      <c r="A13" s="1">
        <v>26</v>
      </c>
      <c r="B13" s="2">
        <v>3.56</v>
      </c>
      <c r="C13" s="2">
        <v>3.6495811108246907</v>
      </c>
      <c r="D13" s="2">
        <f t="shared" si="0"/>
        <v>-8.9581110824690668E-2</v>
      </c>
    </row>
    <row r="14" spans="1:4" x14ac:dyDescent="0.25">
      <c r="A14" s="1">
        <v>55</v>
      </c>
      <c r="B14" s="2">
        <v>2.77</v>
      </c>
      <c r="C14" s="2">
        <v>2.7873758204279113</v>
      </c>
      <c r="D14" s="2">
        <f t="shared" si="0"/>
        <v>-1.7375820427911304E-2</v>
      </c>
    </row>
    <row r="15" spans="1:4" x14ac:dyDescent="0.25">
      <c r="A15" s="1">
        <v>45</v>
      </c>
      <c r="B15" s="2">
        <v>3.05</v>
      </c>
      <c r="C15" s="2">
        <v>3.0846879895302486</v>
      </c>
      <c r="D15" s="2">
        <f t="shared" si="0"/>
        <v>-3.4687989530248764E-2</v>
      </c>
    </row>
    <row r="16" spans="1:4" x14ac:dyDescent="0.25">
      <c r="A16" s="1">
        <v>52</v>
      </c>
      <c r="B16" s="2">
        <v>2.82</v>
      </c>
      <c r="C16" s="2">
        <v>2.8765694711586125</v>
      </c>
      <c r="D16" s="2">
        <f t="shared" si="0"/>
        <v>-5.6569471158612661E-2</v>
      </c>
    </row>
    <row r="17" spans="1:4" x14ac:dyDescent="0.25">
      <c r="A17" s="1">
        <v>53</v>
      </c>
      <c r="B17" s="2">
        <v>2.95</v>
      </c>
      <c r="C17" s="2">
        <v>2.8468382542483788</v>
      </c>
      <c r="D17" s="2">
        <f t="shared" si="0"/>
        <v>0.1031617457516214</v>
      </c>
    </row>
    <row r="18" spans="1:4" x14ac:dyDescent="0.25">
      <c r="A18" s="1">
        <v>56</v>
      </c>
      <c r="B18" s="2">
        <v>2.74</v>
      </c>
      <c r="C18" s="2">
        <v>2.7576446035176776</v>
      </c>
      <c r="D18" s="2">
        <f t="shared" si="0"/>
        <v>-1.7644603517677382E-2</v>
      </c>
    </row>
    <row r="19" spans="1:4" x14ac:dyDescent="0.25">
      <c r="A19" s="1">
        <v>44</v>
      </c>
      <c r="B19" s="2">
        <v>3.14</v>
      </c>
      <c r="C19" s="2">
        <v>3.1144192064404828</v>
      </c>
      <c r="D19" s="2">
        <f t="shared" si="0"/>
        <v>2.5580793559517367E-2</v>
      </c>
    </row>
    <row r="20" spans="1:4" x14ac:dyDescent="0.25">
      <c r="A20" s="1">
        <v>53</v>
      </c>
      <c r="B20" s="2">
        <v>2.82</v>
      </c>
      <c r="C20" s="2">
        <v>2.8468382542483788</v>
      </c>
      <c r="D20" s="2">
        <f t="shared" si="0"/>
        <v>-2.6838254248378934E-2</v>
      </c>
    </row>
    <row r="21" spans="1:4" x14ac:dyDescent="0.25">
      <c r="A21" s="1">
        <v>36</v>
      </c>
      <c r="B21" s="2">
        <v>3.39</v>
      </c>
      <c r="C21" s="2">
        <v>3.352268941722353</v>
      </c>
      <c r="D21" s="2">
        <f t="shared" si="0"/>
        <v>3.7731058277647112E-2</v>
      </c>
    </row>
    <row r="22" spans="1:4" x14ac:dyDescent="0.25">
      <c r="A22" s="1">
        <v>27</v>
      </c>
      <c r="B22" s="2">
        <v>3.62</v>
      </c>
      <c r="C22" s="2">
        <v>3.619849893914457</v>
      </c>
      <c r="D22" s="2">
        <f t="shared" si="0"/>
        <v>1.5010608554311133E-4</v>
      </c>
    </row>
    <row r="23" spans="1:4" x14ac:dyDescent="0.25">
      <c r="A23" s="1">
        <v>46</v>
      </c>
      <c r="B23" s="2">
        <v>2.98</v>
      </c>
      <c r="C23" s="2">
        <v>3.0549567726200149</v>
      </c>
      <c r="D23" s="2">
        <f t="shared" si="0"/>
        <v>-7.4956772620014878E-2</v>
      </c>
    </row>
    <row r="24" spans="1:4" x14ac:dyDescent="0.25">
      <c r="A24" s="1">
        <v>46</v>
      </c>
      <c r="B24" s="2">
        <v>3.05</v>
      </c>
      <c r="C24" s="2">
        <v>3.0549567726200149</v>
      </c>
      <c r="D24" s="2">
        <f t="shared" si="0"/>
        <v>-4.9567726200150375E-3</v>
      </c>
    </row>
    <row r="25" spans="1:4" x14ac:dyDescent="0.25">
      <c r="A25" s="1">
        <v>35</v>
      </c>
      <c r="B25" s="2">
        <v>3.41</v>
      </c>
      <c r="C25" s="2">
        <v>3.3820001586325867</v>
      </c>
      <c r="D25" s="2">
        <f t="shared" si="0"/>
        <v>2.7999841367413403E-2</v>
      </c>
    </row>
    <row r="26" spans="1:4" x14ac:dyDescent="0.25">
      <c r="A26" s="1">
        <v>31</v>
      </c>
      <c r="B26" s="2">
        <v>3.44</v>
      </c>
      <c r="C26" s="2">
        <v>3.5009250262735216</v>
      </c>
      <c r="D26" s="2">
        <f t="shared" si="0"/>
        <v>-6.0925026273521699E-2</v>
      </c>
    </row>
    <row r="27" spans="1:4" x14ac:dyDescent="0.25">
      <c r="A27" s="1">
        <v>23</v>
      </c>
      <c r="B27" s="2">
        <v>3.73</v>
      </c>
      <c r="C27" s="2">
        <v>3.7387747615553919</v>
      </c>
      <c r="D27" s="2">
        <f t="shared" si="0"/>
        <v>-8.7747615553919189E-3</v>
      </c>
    </row>
    <row r="28" spans="1:4" x14ac:dyDescent="0.25">
      <c r="A28" s="1">
        <v>36</v>
      </c>
      <c r="B28" s="2">
        <v>3.3</v>
      </c>
      <c r="C28" s="2">
        <v>3.352268941722353</v>
      </c>
      <c r="D28" s="2">
        <f t="shared" si="0"/>
        <v>-5.226894172235319E-2</v>
      </c>
    </row>
    <row r="29" spans="1:4" x14ac:dyDescent="0.25">
      <c r="A29" s="1">
        <v>35</v>
      </c>
      <c r="B29" s="2">
        <v>3.55</v>
      </c>
      <c r="C29" s="2">
        <v>3.3820001586325867</v>
      </c>
      <c r="D29" s="2">
        <f t="shared" si="0"/>
        <v>0.16799984136741308</v>
      </c>
    </row>
    <row r="30" spans="1:4" x14ac:dyDescent="0.25">
      <c r="A30" s="1">
        <v>27</v>
      </c>
      <c r="B30" s="2">
        <v>3.67</v>
      </c>
      <c r="C30" s="2">
        <v>3.619849893914457</v>
      </c>
      <c r="D30" s="2">
        <f t="shared" si="0"/>
        <v>5.0150106085542934E-2</v>
      </c>
    </row>
    <row r="31" spans="1:4" x14ac:dyDescent="0.25">
      <c r="A31" s="1">
        <v>57</v>
      </c>
      <c r="B31" s="2">
        <v>2.66</v>
      </c>
      <c r="C31" s="2">
        <v>2.7279133866074439</v>
      </c>
      <c r="D31" s="2">
        <f t="shared" si="0"/>
        <v>-6.7913386607443726E-2</v>
      </c>
    </row>
    <row r="32" spans="1:4" x14ac:dyDescent="0.25">
      <c r="A32" s="1">
        <v>37</v>
      </c>
      <c r="B32" s="2">
        <v>3.28</v>
      </c>
      <c r="C32" s="2">
        <v>3.3225377248121193</v>
      </c>
      <c r="D32" s="2">
        <f t="shared" si="0"/>
        <v>-4.2537724812119482E-2</v>
      </c>
    </row>
    <row r="33" spans="1:4" x14ac:dyDescent="0.25">
      <c r="A33" s="1">
        <v>28</v>
      </c>
      <c r="B33" s="2">
        <v>3.63</v>
      </c>
      <c r="C33" s="2">
        <v>3.5901186770042233</v>
      </c>
      <c r="D33" s="2">
        <f t="shared" si="0"/>
        <v>3.9881322995776625E-2</v>
      </c>
    </row>
    <row r="34" spans="1:4" x14ac:dyDescent="0.25">
      <c r="A34" s="1">
        <v>23</v>
      </c>
      <c r="B34" s="2">
        <v>3.73</v>
      </c>
      <c r="C34" s="2">
        <v>3.7387747615553919</v>
      </c>
      <c r="D34" s="2">
        <f t="shared" si="0"/>
        <v>-8.7747615553919189E-3</v>
      </c>
    </row>
    <row r="35" spans="1:4" x14ac:dyDescent="0.25">
      <c r="A35" s="1">
        <v>21</v>
      </c>
      <c r="B35" s="2">
        <v>3.77</v>
      </c>
      <c r="C35" s="2">
        <v>3.7982371953758598</v>
      </c>
      <c r="D35" s="2">
        <f t="shared" si="0"/>
        <v>-2.823719537585978E-2</v>
      </c>
    </row>
    <row r="36" spans="1:4" x14ac:dyDescent="0.25">
      <c r="A36" s="1">
        <v>40</v>
      </c>
      <c r="B36" s="2">
        <v>3.38</v>
      </c>
      <c r="C36" s="2">
        <v>3.2333440740814181</v>
      </c>
      <c r="D36" s="2">
        <f t="shared" si="0"/>
        <v>0.14665592591858179</v>
      </c>
    </row>
    <row r="37" spans="1:4" x14ac:dyDescent="0.25">
      <c r="A37" s="1">
        <v>30</v>
      </c>
      <c r="B37" s="2">
        <v>3.46</v>
      </c>
      <c r="C37" s="2">
        <v>3.5306562431837554</v>
      </c>
      <c r="D37" s="2">
        <f t="shared" si="0"/>
        <v>-7.0656243183755407E-2</v>
      </c>
    </row>
    <row r="38" spans="1:4" x14ac:dyDescent="0.25">
      <c r="A38" s="1">
        <v>24</v>
      </c>
      <c r="B38" s="2">
        <v>3.77</v>
      </c>
      <c r="C38" s="2">
        <v>3.7090435446451582</v>
      </c>
      <c r="D38" s="2">
        <f t="shared" si="0"/>
        <v>6.0956455354841843E-2</v>
      </c>
    </row>
    <row r="39" spans="1:4" x14ac:dyDescent="0.25">
      <c r="A39" s="1">
        <v>30</v>
      </c>
      <c r="B39" s="2">
        <v>3.6</v>
      </c>
      <c r="C39" s="2">
        <v>3.5306562431837554</v>
      </c>
      <c r="D39" s="2">
        <f t="shared" si="0"/>
        <v>6.9343756816244717E-2</v>
      </c>
    </row>
    <row r="40" spans="1:4" x14ac:dyDescent="0.25">
      <c r="A40" s="1">
        <v>31</v>
      </c>
      <c r="B40" s="2">
        <v>3.46</v>
      </c>
      <c r="C40" s="2">
        <v>3.5009250262735216</v>
      </c>
      <c r="D40" s="2">
        <f t="shared" si="0"/>
        <v>-4.0925026273521681E-2</v>
      </c>
    </row>
    <row r="41" spans="1:4" x14ac:dyDescent="0.25">
      <c r="A41" s="1">
        <v>22</v>
      </c>
      <c r="B41" s="2">
        <v>3.71</v>
      </c>
      <c r="C41" s="2">
        <v>3.7685059784656261</v>
      </c>
      <c r="D41" s="2">
        <f t="shared" si="0"/>
        <v>-5.8505978465626107E-2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</vt:vector>
  </HeadingPairs>
  <TitlesOfParts>
    <vt:vector size="7" baseType="lpstr">
      <vt:lpstr>Linear</vt:lpstr>
      <vt:lpstr>Scatter</vt:lpstr>
      <vt:lpstr>Trend</vt:lpstr>
      <vt:lpstr>TrendLine</vt:lpstr>
      <vt:lpstr>FVC</vt:lpstr>
      <vt:lpstr>Display</vt:lpstr>
      <vt:lpstr>RSQ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2007-03-02T11:29:33Z</dcterms:created>
  <dcterms:modified xsi:type="dcterms:W3CDTF">2013-05-23T12:26:33Z</dcterms:modified>
</cp:coreProperties>
</file>