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EndBook\"/>
    </mc:Choice>
  </mc:AlternateContent>
  <bookViews>
    <workbookView xWindow="120" yWindow="30" windowWidth="18915" windowHeight="7575"/>
  </bookViews>
  <sheets>
    <sheet name="Mean-Day" sheetId="1" r:id="rId1"/>
    <sheet name="Mean-Strain" sheetId="4" r:id="rId2"/>
    <sheet name="Histo" sheetId="5" r:id="rId3"/>
    <sheet name="Comparative" sheetId="7" r:id="rId4"/>
    <sheet name="Sparklines" sheetId="11" r:id="rId5"/>
  </sheets>
  <calcPr calcId="152511"/>
</workbook>
</file>

<file path=xl/calcChain.xml><?xml version="1.0" encoding="utf-8"?>
<calcChain xmlns="http://schemas.openxmlformats.org/spreadsheetml/2006/main">
  <c r="G8" i="11" l="1"/>
  <c r="G7" i="11"/>
  <c r="G6" i="11"/>
  <c r="G5" i="11"/>
  <c r="G4" i="11"/>
  <c r="G3" i="11"/>
  <c r="G2" i="11"/>
  <c r="C9" i="4" l="1"/>
  <c r="D9" i="4"/>
  <c r="E9" i="4"/>
  <c r="B9" i="4"/>
  <c r="F3" i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<sst xmlns="http://schemas.openxmlformats.org/spreadsheetml/2006/main" count="43" uniqueCount="19">
  <si>
    <t>Strain1</t>
  </si>
  <si>
    <t>Strain2</t>
  </si>
  <si>
    <t>Strain3</t>
  </si>
  <si>
    <t>Strain4</t>
  </si>
  <si>
    <t>Day1</t>
  </si>
  <si>
    <t>Day2</t>
  </si>
  <si>
    <t>Day3</t>
  </si>
  <si>
    <t>Day4</t>
  </si>
  <si>
    <t>Day5</t>
  </si>
  <si>
    <t>Day6</t>
  </si>
  <si>
    <t>Day7</t>
  </si>
  <si>
    <t>Mean</t>
  </si>
  <si>
    <t>Frequency</t>
  </si>
  <si>
    <t>Age</t>
  </si>
  <si>
    <t>Female</t>
  </si>
  <si>
    <t>Male</t>
  </si>
  <si>
    <t>&lt;21</t>
  </si>
  <si>
    <t>&gt;70</t>
  </si>
  <si>
    <t>Bins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</si>
</sst>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.00_)"/>
    <numFmt numFmtId="165" formatCode="#,##0_)"/>
  </numFmts>
  <fonts count="19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  <font>
      <b/>
      <sz val="12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0">
    <xf numFmtId="0" fontId="0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4" fontId="7" fillId="0" borderId="10" applyNumberFormat="0" applyFill="0">
      <alignment horizontal="right"/>
    </xf>
    <xf numFmtId="165" fontId="8" fillId="0" borderId="10">
      <alignment horizontal="right" vertical="center"/>
    </xf>
    <xf numFmtId="49" fontId="9" fillId="0" borderId="10">
      <alignment horizontal="left" vertical="center"/>
    </xf>
    <xf numFmtId="164" fontId="7" fillId="0" borderId="10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10">
      <alignment horizontal="left"/>
    </xf>
    <xf numFmtId="0" fontId="12" fillId="0" borderId="11">
      <alignment horizontal="right" vertical="center"/>
    </xf>
    <xf numFmtId="0" fontId="13" fillId="0" borderId="10">
      <alignment horizontal="left" vertical="center"/>
    </xf>
    <xf numFmtId="0" fontId="7" fillId="0" borderId="10">
      <alignment horizontal="left" vertical="center"/>
    </xf>
    <xf numFmtId="0" fontId="11" fillId="0" borderId="10">
      <alignment horizontal="left"/>
    </xf>
    <xf numFmtId="0" fontId="11" fillId="14" borderId="0">
      <alignment horizontal="centerContinuous" wrapText="1"/>
    </xf>
    <xf numFmtId="49" fontId="11" fillId="14" borderId="12">
      <alignment horizontal="left" vertical="center"/>
    </xf>
    <xf numFmtId="0" fontId="11" fillId="14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10">
      <alignment horizontal="left"/>
    </xf>
    <xf numFmtId="164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13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0">
      <alignment horizontal="left"/>
    </xf>
    <xf numFmtId="0" fontId="12" fillId="0" borderId="11">
      <alignment horizontal="left"/>
    </xf>
    <xf numFmtId="0" fontId="11" fillId="0" borderId="0">
      <alignment horizontal="left" vertical="center"/>
    </xf>
    <xf numFmtId="49" fontId="15" fillId="0" borderId="10">
      <alignment horizontal="left"/>
    </xf>
  </cellStyleXfs>
  <cellXfs count="21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1" xfId="0" applyFont="1" applyBorder="1"/>
    <xf numFmtId="0" fontId="2" fillId="0" borderId="0" xfId="1"/>
    <xf numFmtId="9" fontId="2" fillId="0" borderId="0" xfId="1" applyNumberFormat="1"/>
    <xf numFmtId="0" fontId="1" fillId="0" borderId="1" xfId="0" applyFont="1" applyBorder="1" applyAlignment="1">
      <alignment horizontal="center"/>
    </xf>
    <xf numFmtId="0" fontId="17" fillId="0" borderId="2" xfId="1" applyFont="1" applyBorder="1"/>
    <xf numFmtId="0" fontId="17" fillId="0" borderId="3" xfId="1" applyFont="1" applyBorder="1"/>
    <xf numFmtId="0" fontId="17" fillId="0" borderId="4" xfId="1" applyFont="1" applyBorder="1"/>
    <xf numFmtId="0" fontId="17" fillId="0" borderId="5" xfId="1" applyFont="1" applyBorder="1" applyAlignment="1">
      <alignment horizontal="center"/>
    </xf>
    <xf numFmtId="9" fontId="17" fillId="0" borderId="0" xfId="1" applyNumberFormat="1" applyFont="1" applyBorder="1"/>
    <xf numFmtId="9" fontId="17" fillId="0" borderId="6" xfId="1" applyNumberFormat="1" applyFont="1" applyBorder="1"/>
    <xf numFmtId="0" fontId="17" fillId="0" borderId="7" xfId="1" applyFont="1" applyBorder="1" applyAlignment="1">
      <alignment horizontal="center"/>
    </xf>
    <xf numFmtId="9" fontId="17" fillId="0" borderId="8" xfId="1" applyNumberFormat="1" applyFont="1" applyBorder="1"/>
    <xf numFmtId="9" fontId="17" fillId="0" borderId="9" xfId="1" applyNumberFormat="1" applyFont="1" applyBorder="1"/>
    <xf numFmtId="2" fontId="0" fillId="2" borderId="1" xfId="0" applyNumberFormat="1" applyFill="1" applyBorder="1"/>
    <xf numFmtId="0" fontId="18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8" fillId="0" borderId="0" xfId="0" applyNumberFormat="1" applyFont="1"/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'Mean-Day'!$B$1</c:f>
              <c:strCache>
                <c:ptCount val="1"/>
                <c:pt idx="0">
                  <c:v>Strain1</c:v>
                </c:pt>
              </c:strCache>
            </c:strRef>
          </c:tx>
          <c:invertIfNegative val="0"/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'Mean-Day'!$B$2:$B$8</c:f>
              <c:numCache>
                <c:formatCode>0.00</c:formatCode>
                <c:ptCount val="7"/>
                <c:pt idx="0" formatCode="General">
                  <c:v>1.24</c:v>
                </c:pt>
                <c:pt idx="1">
                  <c:v>1.3</c:v>
                </c:pt>
                <c:pt idx="2">
                  <c:v>2.04</c:v>
                </c:pt>
                <c:pt idx="3">
                  <c:v>2.4300000000000002</c:v>
                </c:pt>
                <c:pt idx="4">
                  <c:v>3.38</c:v>
                </c:pt>
                <c:pt idx="5">
                  <c:v>3.86</c:v>
                </c:pt>
                <c:pt idx="6">
                  <c:v>4.01</c:v>
                </c:pt>
              </c:numCache>
            </c:numRef>
          </c:val>
        </c:ser>
        <c:ser>
          <c:idx val="1"/>
          <c:order val="1"/>
          <c:tx>
            <c:strRef>
              <c:f>'Mean-Day'!$C$1</c:f>
              <c:strCache>
                <c:ptCount val="1"/>
                <c:pt idx="0">
                  <c:v>Strain2</c:v>
                </c:pt>
              </c:strCache>
            </c:strRef>
          </c:tx>
          <c:invertIfNegative val="0"/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'Mean-Day'!$C$2:$C$8</c:f>
              <c:numCache>
                <c:formatCode>0.00</c:formatCode>
                <c:ptCount val="7"/>
                <c:pt idx="0" formatCode="General">
                  <c:v>1.78</c:v>
                </c:pt>
                <c:pt idx="1">
                  <c:v>2.15</c:v>
                </c:pt>
                <c:pt idx="2">
                  <c:v>2.99</c:v>
                </c:pt>
                <c:pt idx="3">
                  <c:v>3.9</c:v>
                </c:pt>
                <c:pt idx="4">
                  <c:v>4.4800000000000004</c:v>
                </c:pt>
                <c:pt idx="5">
                  <c:v>5.39</c:v>
                </c:pt>
                <c:pt idx="6">
                  <c:v>5.43</c:v>
                </c:pt>
              </c:numCache>
            </c:numRef>
          </c:val>
        </c:ser>
        <c:ser>
          <c:idx val="2"/>
          <c:order val="2"/>
          <c:tx>
            <c:strRef>
              <c:f>'Mean-Day'!$D$1</c:f>
              <c:strCache>
                <c:ptCount val="1"/>
                <c:pt idx="0">
                  <c:v>Strain3</c:v>
                </c:pt>
              </c:strCache>
            </c:strRef>
          </c:tx>
          <c:invertIfNegative val="0"/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'Mean-Day'!$D$2:$D$8</c:f>
              <c:numCache>
                <c:formatCode>0.00</c:formatCode>
                <c:ptCount val="7"/>
                <c:pt idx="0" formatCode="General">
                  <c:v>1.45</c:v>
                </c:pt>
                <c:pt idx="1">
                  <c:v>2.41</c:v>
                </c:pt>
                <c:pt idx="2">
                  <c:v>2.64</c:v>
                </c:pt>
                <c:pt idx="3">
                  <c:v>3.18</c:v>
                </c:pt>
                <c:pt idx="4">
                  <c:v>3.72</c:v>
                </c:pt>
                <c:pt idx="5">
                  <c:v>4.59</c:v>
                </c:pt>
                <c:pt idx="6">
                  <c:v>5</c:v>
                </c:pt>
              </c:numCache>
            </c:numRef>
          </c:val>
        </c:ser>
        <c:ser>
          <c:idx val="3"/>
          <c:order val="3"/>
          <c:tx>
            <c:strRef>
              <c:f>'Mean-Day'!$E$1</c:f>
              <c:strCache>
                <c:ptCount val="1"/>
                <c:pt idx="0">
                  <c:v>Strain4</c:v>
                </c:pt>
              </c:strCache>
            </c:strRef>
          </c:tx>
          <c:invertIfNegative val="0"/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'Mean-Day'!$E$2:$E$8</c:f>
              <c:numCache>
                <c:formatCode>0.00</c:formatCode>
                <c:ptCount val="7"/>
                <c:pt idx="0" formatCode="General">
                  <c:v>1.92</c:v>
                </c:pt>
                <c:pt idx="1">
                  <c:v>2.04</c:v>
                </c:pt>
                <c:pt idx="2">
                  <c:v>2.1</c:v>
                </c:pt>
                <c:pt idx="3">
                  <c:v>2.86</c:v>
                </c:pt>
                <c:pt idx="4">
                  <c:v>3.26</c:v>
                </c:pt>
                <c:pt idx="5">
                  <c:v>3.58</c:v>
                </c:pt>
                <c:pt idx="6">
                  <c:v>4.42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397456"/>
        <c:axId val="555400256"/>
      </c:barChart>
      <c:lineChart>
        <c:grouping val="standard"/>
        <c:varyColors val="0"/>
        <c:ser>
          <c:idx val="4"/>
          <c:order val="4"/>
          <c:tx>
            <c:strRef>
              <c:f>'Mean-Day'!$F$1</c:f>
              <c:strCache>
                <c:ptCount val="1"/>
                <c:pt idx="0">
                  <c:v>Mean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4"/>
          </c:marker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'Mean-Day'!$F$2:$F$8</c:f>
              <c:numCache>
                <c:formatCode>0.00</c:formatCode>
                <c:ptCount val="7"/>
                <c:pt idx="0">
                  <c:v>1.5974999999999999</c:v>
                </c:pt>
                <c:pt idx="1">
                  <c:v>1.9750000000000001</c:v>
                </c:pt>
                <c:pt idx="2">
                  <c:v>2.4424999999999999</c:v>
                </c:pt>
                <c:pt idx="3">
                  <c:v>3.0924999999999998</c:v>
                </c:pt>
                <c:pt idx="4">
                  <c:v>3.71</c:v>
                </c:pt>
                <c:pt idx="5">
                  <c:v>4.3550000000000004</c:v>
                </c:pt>
                <c:pt idx="6">
                  <c:v>4.7149999999999999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397456"/>
        <c:axId val="555400256"/>
      </c:lineChart>
      <c:catAx>
        <c:axId val="555397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55400256"/>
        <c:crosses val="autoZero"/>
        <c:auto val="1"/>
        <c:lblAlgn val="ctr"/>
        <c:lblOffset val="100"/>
        <c:noMultiLvlLbl val="0"/>
      </c:catAx>
      <c:valAx>
        <c:axId val="555400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5397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'Mean-Strain'!$A$2</c:f>
              <c:strCache>
                <c:ptCount val="1"/>
                <c:pt idx="0">
                  <c:v>Day1</c:v>
                </c:pt>
              </c:strCache>
            </c:strRef>
          </c:tx>
          <c:invertIfNegative val="0"/>
          <c:cat>
            <c:strRef>
              <c:f>'Mean-Strain'!$B$1:$E$1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'Mean-Strain'!$B$2:$E$2</c:f>
              <c:numCache>
                <c:formatCode>General</c:formatCode>
                <c:ptCount val="4"/>
                <c:pt idx="0">
                  <c:v>1.24</c:v>
                </c:pt>
                <c:pt idx="1">
                  <c:v>1.78</c:v>
                </c:pt>
                <c:pt idx="2">
                  <c:v>1.45</c:v>
                </c:pt>
                <c:pt idx="3">
                  <c:v>1.92</c:v>
                </c:pt>
              </c:numCache>
            </c:numRef>
          </c:val>
        </c:ser>
        <c:ser>
          <c:idx val="1"/>
          <c:order val="1"/>
          <c:tx>
            <c:strRef>
              <c:f>'Mean-Strain'!$A$3</c:f>
              <c:strCache>
                <c:ptCount val="1"/>
                <c:pt idx="0">
                  <c:v>Day2</c:v>
                </c:pt>
              </c:strCache>
            </c:strRef>
          </c:tx>
          <c:invertIfNegative val="0"/>
          <c:cat>
            <c:strRef>
              <c:f>'Mean-Strain'!$B$1:$E$1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'Mean-Strain'!$B$3:$E$3</c:f>
              <c:numCache>
                <c:formatCode>0.00</c:formatCode>
                <c:ptCount val="4"/>
                <c:pt idx="0">
                  <c:v>1.3</c:v>
                </c:pt>
                <c:pt idx="1">
                  <c:v>2.15</c:v>
                </c:pt>
                <c:pt idx="2">
                  <c:v>2.41</c:v>
                </c:pt>
                <c:pt idx="3">
                  <c:v>2.04</c:v>
                </c:pt>
              </c:numCache>
            </c:numRef>
          </c:val>
        </c:ser>
        <c:ser>
          <c:idx val="2"/>
          <c:order val="2"/>
          <c:tx>
            <c:strRef>
              <c:f>'Mean-Strain'!$A$4</c:f>
              <c:strCache>
                <c:ptCount val="1"/>
                <c:pt idx="0">
                  <c:v>Day3</c:v>
                </c:pt>
              </c:strCache>
            </c:strRef>
          </c:tx>
          <c:invertIfNegative val="0"/>
          <c:cat>
            <c:strRef>
              <c:f>'Mean-Strain'!$B$1:$E$1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'Mean-Strain'!$B$4:$E$4</c:f>
              <c:numCache>
                <c:formatCode>0.00</c:formatCode>
                <c:ptCount val="4"/>
                <c:pt idx="0">
                  <c:v>2.04</c:v>
                </c:pt>
                <c:pt idx="1">
                  <c:v>2.99</c:v>
                </c:pt>
                <c:pt idx="2">
                  <c:v>2.64</c:v>
                </c:pt>
                <c:pt idx="3">
                  <c:v>2.1</c:v>
                </c:pt>
              </c:numCache>
            </c:numRef>
          </c:val>
        </c:ser>
        <c:ser>
          <c:idx val="3"/>
          <c:order val="3"/>
          <c:tx>
            <c:strRef>
              <c:f>'Mean-Strain'!$A$5</c:f>
              <c:strCache>
                <c:ptCount val="1"/>
                <c:pt idx="0">
                  <c:v>Day4</c:v>
                </c:pt>
              </c:strCache>
            </c:strRef>
          </c:tx>
          <c:invertIfNegative val="0"/>
          <c:cat>
            <c:strRef>
              <c:f>'Mean-Strain'!$B$1:$E$1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'Mean-Strain'!$B$5:$E$5</c:f>
              <c:numCache>
                <c:formatCode>0.00</c:formatCode>
                <c:ptCount val="4"/>
                <c:pt idx="0">
                  <c:v>2.4300000000000002</c:v>
                </c:pt>
                <c:pt idx="1">
                  <c:v>3.9</c:v>
                </c:pt>
                <c:pt idx="2">
                  <c:v>3.18</c:v>
                </c:pt>
                <c:pt idx="3">
                  <c:v>2.86</c:v>
                </c:pt>
              </c:numCache>
            </c:numRef>
          </c:val>
        </c:ser>
        <c:ser>
          <c:idx val="4"/>
          <c:order val="4"/>
          <c:tx>
            <c:strRef>
              <c:f>'Mean-Strain'!$A$6</c:f>
              <c:strCache>
                <c:ptCount val="1"/>
                <c:pt idx="0">
                  <c:v>Day5</c:v>
                </c:pt>
              </c:strCache>
            </c:strRef>
          </c:tx>
          <c:invertIfNegative val="0"/>
          <c:cat>
            <c:strRef>
              <c:f>'Mean-Strain'!$B$1:$E$1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'Mean-Strain'!$B$6:$E$6</c:f>
              <c:numCache>
                <c:formatCode>0.00</c:formatCode>
                <c:ptCount val="4"/>
                <c:pt idx="0">
                  <c:v>3.38</c:v>
                </c:pt>
                <c:pt idx="1">
                  <c:v>4.4800000000000004</c:v>
                </c:pt>
                <c:pt idx="2">
                  <c:v>3.72</c:v>
                </c:pt>
                <c:pt idx="3">
                  <c:v>3.26</c:v>
                </c:pt>
              </c:numCache>
            </c:numRef>
          </c:val>
        </c:ser>
        <c:ser>
          <c:idx val="5"/>
          <c:order val="5"/>
          <c:tx>
            <c:strRef>
              <c:f>'Mean-Strain'!$A$7</c:f>
              <c:strCache>
                <c:ptCount val="1"/>
                <c:pt idx="0">
                  <c:v>Day6</c:v>
                </c:pt>
              </c:strCache>
            </c:strRef>
          </c:tx>
          <c:invertIfNegative val="0"/>
          <c:cat>
            <c:strRef>
              <c:f>'Mean-Strain'!$B$1:$E$1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'Mean-Strain'!$B$7:$E$7</c:f>
              <c:numCache>
                <c:formatCode>0.00</c:formatCode>
                <c:ptCount val="4"/>
                <c:pt idx="0">
                  <c:v>3.86</c:v>
                </c:pt>
                <c:pt idx="1">
                  <c:v>5.39</c:v>
                </c:pt>
                <c:pt idx="2">
                  <c:v>4.59</c:v>
                </c:pt>
                <c:pt idx="3">
                  <c:v>3.58</c:v>
                </c:pt>
              </c:numCache>
            </c:numRef>
          </c:val>
        </c:ser>
        <c:ser>
          <c:idx val="6"/>
          <c:order val="6"/>
          <c:tx>
            <c:strRef>
              <c:f>'Mean-Strain'!$A$8</c:f>
              <c:strCache>
                <c:ptCount val="1"/>
                <c:pt idx="0">
                  <c:v>Day7</c:v>
                </c:pt>
              </c:strCache>
            </c:strRef>
          </c:tx>
          <c:invertIfNegative val="0"/>
          <c:cat>
            <c:strRef>
              <c:f>'Mean-Strain'!$B$1:$E$1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'Mean-Strain'!$B$8:$E$8</c:f>
              <c:numCache>
                <c:formatCode>0.00</c:formatCode>
                <c:ptCount val="4"/>
                <c:pt idx="0">
                  <c:v>4.01</c:v>
                </c:pt>
                <c:pt idx="1">
                  <c:v>5.43</c:v>
                </c:pt>
                <c:pt idx="2">
                  <c:v>5</c:v>
                </c:pt>
                <c:pt idx="3">
                  <c:v>4.42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7136640"/>
        <c:axId val="577130480"/>
      </c:barChart>
      <c:lineChart>
        <c:grouping val="standard"/>
        <c:varyColors val="0"/>
        <c:ser>
          <c:idx val="7"/>
          <c:order val="7"/>
          <c:tx>
            <c:strRef>
              <c:f>'Mean-Strain'!$A$9</c:f>
              <c:strCache>
                <c:ptCount val="1"/>
                <c:pt idx="0">
                  <c:v>Mean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10"/>
            <c:spPr>
              <a:solidFill>
                <a:srgbClr val="FFFF00"/>
              </a:solidFill>
            </c:spPr>
          </c:marker>
          <c:cat>
            <c:strRef>
              <c:f>'Mean-Strain'!$B$1:$E$1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'Mean-Strain'!$B$9:$E$9</c:f>
              <c:numCache>
                <c:formatCode>0.00</c:formatCode>
                <c:ptCount val="4"/>
                <c:pt idx="0">
                  <c:v>2.6085714285714281</c:v>
                </c:pt>
                <c:pt idx="1">
                  <c:v>3.7314285714285718</c:v>
                </c:pt>
                <c:pt idx="2">
                  <c:v>3.2842857142857147</c:v>
                </c:pt>
                <c:pt idx="3">
                  <c:v>2.882857142857143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7136640"/>
        <c:axId val="577130480"/>
      </c:lineChart>
      <c:catAx>
        <c:axId val="5771366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77130480"/>
        <c:crosses val="autoZero"/>
        <c:auto val="1"/>
        <c:lblAlgn val="ctr"/>
        <c:lblOffset val="100"/>
        <c:noMultiLvlLbl val="0"/>
      </c:catAx>
      <c:valAx>
        <c:axId val="57713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71366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1"/>
          <c:tx>
            <c:strRef>
              <c:f>Histo!$B$1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Histo!$A$2:$A$10</c:f>
              <c:numCache>
                <c:formatCode>General</c:formatCode>
                <c:ptCount val="9"/>
                <c:pt idx="0">
                  <c:v>120</c:v>
                </c:pt>
                <c:pt idx="1">
                  <c:v>130</c:v>
                </c:pt>
                <c:pt idx="2">
                  <c:v>140</c:v>
                </c:pt>
                <c:pt idx="3">
                  <c:v>150</c:v>
                </c:pt>
                <c:pt idx="4">
                  <c:v>160</c:v>
                </c:pt>
                <c:pt idx="5">
                  <c:v>170</c:v>
                </c:pt>
                <c:pt idx="6">
                  <c:v>180</c:v>
                </c:pt>
                <c:pt idx="7">
                  <c:v>190</c:v>
                </c:pt>
                <c:pt idx="8">
                  <c:v>200</c:v>
                </c:pt>
              </c:numCache>
            </c:numRef>
          </c:cat>
          <c:val>
            <c:numRef>
              <c:f>Histo!$B$2:$B$10</c:f>
              <c:numCache>
                <c:formatCode>General</c:formatCode>
                <c:ptCount val="9"/>
                <c:pt idx="0">
                  <c:v>1015</c:v>
                </c:pt>
                <c:pt idx="1">
                  <c:v>1022</c:v>
                </c:pt>
                <c:pt idx="2">
                  <c:v>1040</c:v>
                </c:pt>
                <c:pt idx="3">
                  <c:v>1055</c:v>
                </c:pt>
                <c:pt idx="4">
                  <c:v>1050</c:v>
                </c:pt>
                <c:pt idx="5">
                  <c:v>1046</c:v>
                </c:pt>
                <c:pt idx="6">
                  <c:v>1042</c:v>
                </c:pt>
                <c:pt idx="7">
                  <c:v>1028</c:v>
                </c:pt>
                <c:pt idx="8">
                  <c:v>1011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503440"/>
        <c:axId val="552500640"/>
      </c:areaChart>
      <c:barChart>
        <c:barDir val="col"/>
        <c:grouping val="clustered"/>
        <c:varyColors val="0"/>
        <c:ser>
          <c:idx val="1"/>
          <c:order val="0"/>
          <c:tx>
            <c:strRef>
              <c:f>Histo!$B$1</c:f>
              <c:strCache>
                <c:ptCount val="1"/>
                <c:pt idx="0">
                  <c:v>Frequency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5000"/>
                    <a:lumOff val="95000"/>
                  </a:schemeClr>
                </a:gs>
                <a:gs pos="74000">
                  <a:schemeClr val="accent6">
                    <a:lumMod val="45000"/>
                    <a:lumOff val="55000"/>
                  </a:schemeClr>
                </a:gs>
                <a:gs pos="83000">
                  <a:schemeClr val="accent6">
                    <a:lumMod val="45000"/>
                    <a:lumOff val="55000"/>
                  </a:schemeClr>
                </a:gs>
                <a:gs pos="100000">
                  <a:schemeClr val="accent6">
                    <a:lumMod val="30000"/>
                    <a:lumOff val="70000"/>
                  </a:schemeClr>
                </a:gs>
              </a:gsLst>
              <a:lin ang="5400000" scaled="1"/>
              <a:tileRect/>
            </a:gradFill>
            <a:ln>
              <a:noFill/>
            </a:ln>
            <a:effectLst/>
          </c:spPr>
          <c:invertIfNegative val="0"/>
          <c:cat>
            <c:numRef>
              <c:f>Histo!$A$2:$A$10</c:f>
              <c:numCache>
                <c:formatCode>General</c:formatCode>
                <c:ptCount val="9"/>
                <c:pt idx="0">
                  <c:v>120</c:v>
                </c:pt>
                <c:pt idx="1">
                  <c:v>130</c:v>
                </c:pt>
                <c:pt idx="2">
                  <c:v>140</c:v>
                </c:pt>
                <c:pt idx="3">
                  <c:v>150</c:v>
                </c:pt>
                <c:pt idx="4">
                  <c:v>160</c:v>
                </c:pt>
                <c:pt idx="5">
                  <c:v>170</c:v>
                </c:pt>
                <c:pt idx="6">
                  <c:v>180</c:v>
                </c:pt>
                <c:pt idx="7">
                  <c:v>190</c:v>
                </c:pt>
                <c:pt idx="8">
                  <c:v>200</c:v>
                </c:pt>
              </c:numCache>
            </c:numRef>
          </c:cat>
          <c:val>
            <c:numRef>
              <c:f>Histo!$B$2:$B$10</c:f>
              <c:numCache>
                <c:formatCode>General</c:formatCode>
                <c:ptCount val="9"/>
                <c:pt idx="0">
                  <c:v>1015</c:v>
                </c:pt>
                <c:pt idx="1">
                  <c:v>1022</c:v>
                </c:pt>
                <c:pt idx="2">
                  <c:v>1040</c:v>
                </c:pt>
                <c:pt idx="3">
                  <c:v>1055</c:v>
                </c:pt>
                <c:pt idx="4">
                  <c:v>1050</c:v>
                </c:pt>
                <c:pt idx="5">
                  <c:v>1046</c:v>
                </c:pt>
                <c:pt idx="6">
                  <c:v>1042</c:v>
                </c:pt>
                <c:pt idx="7">
                  <c:v>1028</c:v>
                </c:pt>
                <c:pt idx="8">
                  <c:v>1011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27"/>
        <c:axId val="552503440"/>
        <c:axId val="552500640"/>
      </c:barChart>
      <c:catAx>
        <c:axId val="55250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500640"/>
        <c:crosses val="autoZero"/>
        <c:auto val="1"/>
        <c:lblAlgn val="ctr"/>
        <c:lblOffset val="100"/>
        <c:noMultiLvlLbl val="0"/>
      </c:catAx>
      <c:valAx>
        <c:axId val="55250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503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Comparative!$B$1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Comparative!$A$2:$A$8</c:f>
              <c:strCache>
                <c:ptCount val="7"/>
                <c:pt idx="0">
                  <c:v>&lt;21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&gt;70</c:v>
                </c:pt>
              </c:strCache>
            </c:strRef>
          </c:cat>
          <c:val>
            <c:numRef>
              <c:f>Comparative!$B$2:$B$8</c:f>
              <c:numCache>
                <c:formatCode>0%</c:formatCode>
                <c:ptCount val="7"/>
                <c:pt idx="0">
                  <c:v>-0.17</c:v>
                </c:pt>
                <c:pt idx="1">
                  <c:v>-0.23</c:v>
                </c:pt>
                <c:pt idx="2">
                  <c:v>-0.27</c:v>
                </c:pt>
                <c:pt idx="3">
                  <c:v>-0.18</c:v>
                </c:pt>
                <c:pt idx="4">
                  <c:v>-7.0000000000000007E-2</c:v>
                </c:pt>
                <c:pt idx="5">
                  <c:v>-0.05</c:v>
                </c:pt>
                <c:pt idx="6">
                  <c:v>-0.03</c:v>
                </c:pt>
              </c:numCache>
            </c:numRef>
          </c:val>
        </c:ser>
        <c:ser>
          <c:idx val="1"/>
          <c:order val="1"/>
          <c:tx>
            <c:strRef>
              <c:f>Comparative!$C$1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Comparative!$A$2:$A$8</c:f>
              <c:strCache>
                <c:ptCount val="7"/>
                <c:pt idx="0">
                  <c:v>&lt;21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&gt;70</c:v>
                </c:pt>
              </c:strCache>
            </c:strRef>
          </c:cat>
          <c:val>
            <c:numRef>
              <c:f>Comparative!$C$2:$C$8</c:f>
              <c:numCache>
                <c:formatCode>0%</c:formatCode>
                <c:ptCount val="7"/>
                <c:pt idx="0">
                  <c:v>0.18</c:v>
                </c:pt>
                <c:pt idx="1">
                  <c:v>0.25</c:v>
                </c:pt>
                <c:pt idx="2">
                  <c:v>0.28000000000000003</c:v>
                </c:pt>
                <c:pt idx="3">
                  <c:v>0.17</c:v>
                </c:pt>
                <c:pt idx="4">
                  <c:v>0.09</c:v>
                </c:pt>
                <c:pt idx="5">
                  <c:v>0.02</c:v>
                </c:pt>
                <c:pt idx="6">
                  <c:v>0.01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485995216"/>
        <c:axId val="485995776"/>
      </c:barChart>
      <c:catAx>
        <c:axId val="485995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95776"/>
        <c:crosses val="autoZero"/>
        <c:auto val="1"/>
        <c:lblAlgn val="ctr"/>
        <c:lblOffset val="100"/>
        <c:noMultiLvlLbl val="0"/>
      </c:catAx>
      <c:valAx>
        <c:axId val="485995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;0%;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99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0</xdr:row>
      <xdr:rowOff>28574</xdr:rowOff>
    </xdr:from>
    <xdr:to>
      <xdr:col>15</xdr:col>
      <xdr:colOff>295274</xdr:colOff>
      <xdr:row>20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361949</xdr:colOff>
      <xdr:row>0</xdr:row>
      <xdr:rowOff>85725</xdr:rowOff>
    </xdr:from>
    <xdr:to>
      <xdr:col>15</xdr:col>
      <xdr:colOff>485774</xdr:colOff>
      <xdr:row>21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203488</xdr:colOff>
      <xdr:row>0</xdr:row>
      <xdr:rowOff>61478</xdr:rowOff>
    </xdr:from>
    <xdr:to>
      <xdr:col>9</xdr:col>
      <xdr:colOff>710045</xdr:colOff>
      <xdr:row>17</xdr:row>
      <xdr:rowOff>103908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66675</xdr:rowOff>
    </xdr:from>
    <xdr:to>
      <xdr:col>1</xdr:col>
      <xdr:colOff>600075</xdr:colOff>
      <xdr:row>11</xdr:row>
      <xdr:rowOff>66675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619125" y="1371600"/>
          <a:ext cx="590550" cy="485775"/>
        </a:xfrm>
        <a:prstGeom prst="upArrow">
          <a:avLst>
            <a:gd name="adj1" fmla="val 100000"/>
            <a:gd name="adj2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negative</a:t>
          </a:r>
        </a:p>
      </xdr:txBody>
    </xdr:sp>
    <xdr:clientData/>
  </xdr:twoCellAnchor>
  <xdr:twoCellAnchor>
    <xdr:from>
      <xdr:col>3</xdr:col>
      <xdr:colOff>126999</xdr:colOff>
      <xdr:row>0</xdr:row>
      <xdr:rowOff>29367</xdr:rowOff>
    </xdr:from>
    <xdr:to>
      <xdr:col>10</xdr:col>
      <xdr:colOff>39686</xdr:colOff>
      <xdr:row>19</xdr:row>
      <xdr:rowOff>39687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5" x14ac:dyDescent="0.2"/>
  <cols>
    <col min="1" max="1" width="5.33203125" bestFit="1" customWidth="1"/>
    <col min="2" max="5" width="7" bestFit="1" customWidth="1"/>
  </cols>
  <sheetData>
    <row r="1" spans="1:6" ht="15.7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11</v>
      </c>
    </row>
    <row r="2" spans="1:6" ht="15.75" x14ac:dyDescent="0.25">
      <c r="A2" s="1" t="s">
        <v>4</v>
      </c>
      <c r="B2" s="1">
        <v>1.24</v>
      </c>
      <c r="C2" s="1">
        <v>1.78</v>
      </c>
      <c r="D2" s="1">
        <v>1.45</v>
      </c>
      <c r="E2" s="1">
        <v>1.92</v>
      </c>
      <c r="F2" s="16">
        <f>AVERAGE(B2:E2)</f>
        <v>1.5974999999999999</v>
      </c>
    </row>
    <row r="3" spans="1:6" ht="15.75" x14ac:dyDescent="0.25">
      <c r="A3" s="1" t="s">
        <v>5</v>
      </c>
      <c r="B3" s="2">
        <v>1.3</v>
      </c>
      <c r="C3" s="2">
        <v>2.15</v>
      </c>
      <c r="D3" s="2">
        <v>2.41</v>
      </c>
      <c r="E3" s="2">
        <v>2.04</v>
      </c>
      <c r="F3" s="16">
        <f t="shared" ref="F3:F8" si="0">AVERAGE(B3:E3)</f>
        <v>1.9750000000000001</v>
      </c>
    </row>
    <row r="4" spans="1:6" ht="15.75" x14ac:dyDescent="0.25">
      <c r="A4" s="1" t="s">
        <v>6</v>
      </c>
      <c r="B4" s="2">
        <v>2.04</v>
      </c>
      <c r="C4" s="2">
        <v>2.99</v>
      </c>
      <c r="D4" s="2">
        <v>2.64</v>
      </c>
      <c r="E4" s="2">
        <v>2.1</v>
      </c>
      <c r="F4" s="16">
        <f t="shared" si="0"/>
        <v>2.4424999999999999</v>
      </c>
    </row>
    <row r="5" spans="1:6" ht="15.75" x14ac:dyDescent="0.25">
      <c r="A5" s="1" t="s">
        <v>7</v>
      </c>
      <c r="B5" s="2">
        <v>2.4300000000000002</v>
      </c>
      <c r="C5" s="2">
        <v>3.9</v>
      </c>
      <c r="D5" s="2">
        <v>3.18</v>
      </c>
      <c r="E5" s="2">
        <v>2.86</v>
      </c>
      <c r="F5" s="16">
        <f t="shared" si="0"/>
        <v>3.0924999999999998</v>
      </c>
    </row>
    <row r="6" spans="1:6" ht="15.75" x14ac:dyDescent="0.25">
      <c r="A6" s="1" t="s">
        <v>8</v>
      </c>
      <c r="B6" s="2">
        <v>3.38</v>
      </c>
      <c r="C6" s="2">
        <v>4.4800000000000004</v>
      </c>
      <c r="D6" s="2">
        <v>3.72</v>
      </c>
      <c r="E6" s="2">
        <v>3.26</v>
      </c>
      <c r="F6" s="16">
        <f t="shared" si="0"/>
        <v>3.71</v>
      </c>
    </row>
    <row r="7" spans="1:6" ht="15.75" x14ac:dyDescent="0.25">
      <c r="A7" s="1" t="s">
        <v>9</v>
      </c>
      <c r="B7" s="2">
        <v>3.86</v>
      </c>
      <c r="C7" s="2">
        <v>5.39</v>
      </c>
      <c r="D7" s="2">
        <v>4.59</v>
      </c>
      <c r="E7" s="2">
        <v>3.58</v>
      </c>
      <c r="F7" s="16">
        <f t="shared" si="0"/>
        <v>4.3550000000000004</v>
      </c>
    </row>
    <row r="8" spans="1:6" ht="15.75" x14ac:dyDescent="0.25">
      <c r="A8" s="1" t="s">
        <v>10</v>
      </c>
      <c r="B8" s="2">
        <v>4.01</v>
      </c>
      <c r="C8" s="2">
        <v>5.43</v>
      </c>
      <c r="D8" s="2">
        <v>5</v>
      </c>
      <c r="E8" s="2">
        <v>4.42</v>
      </c>
      <c r="F8" s="16">
        <f t="shared" si="0"/>
        <v>4.7149999999999999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 x14ac:dyDescent="0.2"/>
  <cols>
    <col min="1" max="1" width="5.33203125" bestFit="1" customWidth="1"/>
    <col min="2" max="5" width="7" bestFit="1" customWidth="1"/>
  </cols>
  <sheetData>
    <row r="1" spans="1:5" ht="15.7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 ht="15.75" x14ac:dyDescent="0.25">
      <c r="A2" s="1" t="s">
        <v>4</v>
      </c>
      <c r="B2" s="1">
        <v>1.24</v>
      </c>
      <c r="C2" s="1">
        <v>1.78</v>
      </c>
      <c r="D2" s="1">
        <v>1.45</v>
      </c>
      <c r="E2" s="1">
        <v>1.92</v>
      </c>
    </row>
    <row r="3" spans="1:5" ht="15.75" x14ac:dyDescent="0.25">
      <c r="A3" s="1" t="s">
        <v>5</v>
      </c>
      <c r="B3" s="2">
        <v>1.3</v>
      </c>
      <c r="C3" s="2">
        <v>2.15</v>
      </c>
      <c r="D3" s="2">
        <v>2.41</v>
      </c>
      <c r="E3" s="2">
        <v>2.04</v>
      </c>
    </row>
    <row r="4" spans="1:5" ht="15.75" x14ac:dyDescent="0.25">
      <c r="A4" s="1" t="s">
        <v>6</v>
      </c>
      <c r="B4" s="2">
        <v>2.04</v>
      </c>
      <c r="C4" s="2">
        <v>2.99</v>
      </c>
      <c r="D4" s="2">
        <v>2.64</v>
      </c>
      <c r="E4" s="2">
        <v>2.1</v>
      </c>
    </row>
    <row r="5" spans="1:5" ht="15.75" x14ac:dyDescent="0.25">
      <c r="A5" s="1" t="s">
        <v>7</v>
      </c>
      <c r="B5" s="2">
        <v>2.4300000000000002</v>
      </c>
      <c r="C5" s="2">
        <v>3.9</v>
      </c>
      <c r="D5" s="2">
        <v>3.18</v>
      </c>
      <c r="E5" s="2">
        <v>2.86</v>
      </c>
    </row>
    <row r="6" spans="1:5" ht="15.75" x14ac:dyDescent="0.25">
      <c r="A6" s="1" t="s">
        <v>8</v>
      </c>
      <c r="B6" s="2">
        <v>3.38</v>
      </c>
      <c r="C6" s="2">
        <v>4.4800000000000004</v>
      </c>
      <c r="D6" s="2">
        <v>3.72</v>
      </c>
      <c r="E6" s="2">
        <v>3.26</v>
      </c>
    </row>
    <row r="7" spans="1:5" ht="15.75" x14ac:dyDescent="0.25">
      <c r="A7" s="1" t="s">
        <v>9</v>
      </c>
      <c r="B7" s="2">
        <v>3.86</v>
      </c>
      <c r="C7" s="2">
        <v>5.39</v>
      </c>
      <c r="D7" s="2">
        <v>4.59</v>
      </c>
      <c r="E7" s="2">
        <v>3.58</v>
      </c>
    </row>
    <row r="8" spans="1:5" ht="15.75" x14ac:dyDescent="0.25">
      <c r="A8" s="1" t="s">
        <v>10</v>
      </c>
      <c r="B8" s="2">
        <v>4.01</v>
      </c>
      <c r="C8" s="2">
        <v>5.43</v>
      </c>
      <c r="D8" s="2">
        <v>5</v>
      </c>
      <c r="E8" s="2">
        <v>4.42</v>
      </c>
    </row>
    <row r="9" spans="1:5" ht="15.75" x14ac:dyDescent="0.25">
      <c r="A9" s="1" t="s">
        <v>11</v>
      </c>
      <c r="B9" s="16">
        <f>AVERAGE(B2:B8)</f>
        <v>2.6085714285714281</v>
      </c>
      <c r="C9" s="16">
        <f t="shared" ref="C9:E9" si="0">AVERAGE(C2:C8)</f>
        <v>3.7314285714285718</v>
      </c>
      <c r="D9" s="16">
        <f t="shared" si="0"/>
        <v>3.2842857142857147</v>
      </c>
      <c r="E9" s="16">
        <f t="shared" si="0"/>
        <v>2.882857142857143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10" zoomScaleNormal="110" workbookViewId="0"/>
  </sheetViews>
  <sheetFormatPr defaultRowHeight="15" x14ac:dyDescent="0.2"/>
  <cols>
    <col min="1" max="1" width="11.21875" bestFit="1" customWidth="1"/>
    <col min="2" max="2" width="10.109375" bestFit="1" customWidth="1"/>
  </cols>
  <sheetData>
    <row r="1" spans="1:2" ht="15.75" x14ac:dyDescent="0.25">
      <c r="A1" s="6" t="s">
        <v>18</v>
      </c>
      <c r="B1" s="3" t="s">
        <v>12</v>
      </c>
    </row>
    <row r="2" spans="1:2" ht="15.75" x14ac:dyDescent="0.25">
      <c r="A2" s="3">
        <v>120</v>
      </c>
      <c r="B2" s="3">
        <v>1015</v>
      </c>
    </row>
    <row r="3" spans="1:2" ht="15.75" x14ac:dyDescent="0.25">
      <c r="A3" s="3">
        <v>130</v>
      </c>
      <c r="B3" s="3">
        <v>1022</v>
      </c>
    </row>
    <row r="4" spans="1:2" ht="15.75" x14ac:dyDescent="0.25">
      <c r="A4" s="3">
        <v>140</v>
      </c>
      <c r="B4" s="3">
        <v>1040</v>
      </c>
    </row>
    <row r="5" spans="1:2" ht="15.75" x14ac:dyDescent="0.25">
      <c r="A5" s="3">
        <v>150</v>
      </c>
      <c r="B5" s="3">
        <v>1055</v>
      </c>
    </row>
    <row r="6" spans="1:2" ht="15.75" x14ac:dyDescent="0.25">
      <c r="A6" s="3">
        <v>160</v>
      </c>
      <c r="B6" s="3">
        <v>1050</v>
      </c>
    </row>
    <row r="7" spans="1:2" ht="15.75" x14ac:dyDescent="0.25">
      <c r="A7" s="3">
        <v>170</v>
      </c>
      <c r="B7" s="3">
        <v>1046</v>
      </c>
    </row>
    <row r="8" spans="1:2" ht="15.75" x14ac:dyDescent="0.25">
      <c r="A8" s="3">
        <v>180</v>
      </c>
      <c r="B8" s="3">
        <v>1042</v>
      </c>
    </row>
    <row r="9" spans="1:2" ht="15.75" x14ac:dyDescent="0.25">
      <c r="A9" s="3">
        <v>190</v>
      </c>
      <c r="B9" s="3">
        <v>1028</v>
      </c>
    </row>
    <row r="10" spans="1:2" ht="15.75" x14ac:dyDescent="0.25">
      <c r="A10" s="3">
        <v>200</v>
      </c>
      <c r="B10" s="3">
        <v>1011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zoomScale="120" zoomScaleNormal="120" workbookViewId="0"/>
  </sheetViews>
  <sheetFormatPr defaultRowHeight="12.75" x14ac:dyDescent="0.2"/>
  <cols>
    <col min="1" max="16384" width="8.88671875" style="4"/>
  </cols>
  <sheetData>
    <row r="1" spans="1:3" x14ac:dyDescent="0.2">
      <c r="A1" s="7" t="s">
        <v>13</v>
      </c>
      <c r="B1" s="8" t="s">
        <v>14</v>
      </c>
      <c r="C1" s="9" t="s">
        <v>15</v>
      </c>
    </row>
    <row r="2" spans="1:3" x14ac:dyDescent="0.2">
      <c r="A2" s="10" t="s">
        <v>16</v>
      </c>
      <c r="B2" s="11">
        <v>-0.17</v>
      </c>
      <c r="C2" s="12">
        <v>0.18</v>
      </c>
    </row>
    <row r="3" spans="1:3" x14ac:dyDescent="0.2">
      <c r="A3" s="10">
        <v>30</v>
      </c>
      <c r="B3" s="11">
        <v>-0.23</v>
      </c>
      <c r="C3" s="12">
        <v>0.25</v>
      </c>
    </row>
    <row r="4" spans="1:3" x14ac:dyDescent="0.2">
      <c r="A4" s="10">
        <v>40</v>
      </c>
      <c r="B4" s="11">
        <v>-0.27</v>
      </c>
      <c r="C4" s="12">
        <v>0.28000000000000003</v>
      </c>
    </row>
    <row r="5" spans="1:3" x14ac:dyDescent="0.2">
      <c r="A5" s="10">
        <v>50</v>
      </c>
      <c r="B5" s="11">
        <v>-0.18</v>
      </c>
      <c r="C5" s="12">
        <v>0.17</v>
      </c>
    </row>
    <row r="6" spans="1:3" x14ac:dyDescent="0.2">
      <c r="A6" s="10">
        <v>60</v>
      </c>
      <c r="B6" s="11">
        <v>-7.0000000000000007E-2</v>
      </c>
      <c r="C6" s="12">
        <v>0.09</v>
      </c>
    </row>
    <row r="7" spans="1:3" x14ac:dyDescent="0.2">
      <c r="A7" s="10">
        <v>70</v>
      </c>
      <c r="B7" s="11">
        <v>-0.05</v>
      </c>
      <c r="C7" s="12">
        <v>0.02</v>
      </c>
    </row>
    <row r="8" spans="1:3" ht="13.5" thickBot="1" x14ac:dyDescent="0.25">
      <c r="A8" s="13" t="s">
        <v>17</v>
      </c>
      <c r="B8" s="14">
        <v>-0.03</v>
      </c>
      <c r="C8" s="15">
        <v>0.01</v>
      </c>
    </row>
    <row r="9" spans="1:3" x14ac:dyDescent="0.2">
      <c r="B9" s="5"/>
      <c r="C9" s="5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="110" zoomScaleNormal="110" workbookViewId="0"/>
  </sheetViews>
  <sheetFormatPr defaultRowHeight="15" x14ac:dyDescent="0.2"/>
  <cols>
    <col min="1" max="1" width="5.33203125" bestFit="1" customWidth="1"/>
    <col min="2" max="5" width="7" bestFit="1" customWidth="1"/>
  </cols>
  <sheetData>
    <row r="1" spans="1:7" ht="15.75" x14ac:dyDescent="0.25">
      <c r="A1" s="17"/>
      <c r="B1" s="18" t="s">
        <v>0</v>
      </c>
      <c r="C1" s="18" t="s">
        <v>1</v>
      </c>
      <c r="D1" s="18" t="s">
        <v>2</v>
      </c>
      <c r="E1" s="18" t="s">
        <v>3</v>
      </c>
      <c r="F1" s="19"/>
      <c r="G1" s="18" t="s">
        <v>11</v>
      </c>
    </row>
    <row r="2" spans="1:7" ht="28.5" customHeight="1" x14ac:dyDescent="0.25">
      <c r="A2" s="17" t="s">
        <v>4</v>
      </c>
      <c r="B2" s="17">
        <v>1.24</v>
      </c>
      <c r="C2" s="17">
        <v>1.78</v>
      </c>
      <c r="D2" s="17">
        <v>1.45</v>
      </c>
      <c r="E2" s="17">
        <v>1.92</v>
      </c>
      <c r="G2" s="2">
        <f>AVERAGE(B2:E2)</f>
        <v>1.5974999999999999</v>
      </c>
    </row>
    <row r="3" spans="1:7" ht="28.5" customHeight="1" x14ac:dyDescent="0.25">
      <c r="A3" s="17" t="s">
        <v>5</v>
      </c>
      <c r="B3" s="20">
        <v>1.3</v>
      </c>
      <c r="C3" s="20">
        <v>2.15</v>
      </c>
      <c r="D3" s="20">
        <v>2.41</v>
      </c>
      <c r="E3" s="20">
        <v>2.04</v>
      </c>
      <c r="G3" s="2">
        <f t="shared" ref="G3:G8" si="0">AVERAGE(B3:E3)</f>
        <v>1.9750000000000001</v>
      </c>
    </row>
    <row r="4" spans="1:7" ht="28.5" customHeight="1" x14ac:dyDescent="0.25">
      <c r="A4" s="17" t="s">
        <v>6</v>
      </c>
      <c r="B4" s="20">
        <v>2.04</v>
      </c>
      <c r="C4" s="20">
        <v>2.99</v>
      </c>
      <c r="D4" s="20">
        <v>2.64</v>
      </c>
      <c r="E4" s="20">
        <v>2.1</v>
      </c>
      <c r="G4" s="2">
        <f t="shared" si="0"/>
        <v>2.4424999999999999</v>
      </c>
    </row>
    <row r="5" spans="1:7" ht="28.5" customHeight="1" x14ac:dyDescent="0.25">
      <c r="A5" s="17" t="s">
        <v>7</v>
      </c>
      <c r="B5" s="20">
        <v>2.4300000000000002</v>
      </c>
      <c r="C5" s="20">
        <v>3.9</v>
      </c>
      <c r="D5" s="20">
        <v>3.18</v>
      </c>
      <c r="E5" s="20">
        <v>2.86</v>
      </c>
      <c r="G5" s="2">
        <f t="shared" si="0"/>
        <v>3.0924999999999998</v>
      </c>
    </row>
    <row r="6" spans="1:7" ht="28.5" customHeight="1" x14ac:dyDescent="0.25">
      <c r="A6" s="17" t="s">
        <v>8</v>
      </c>
      <c r="B6" s="20">
        <v>3.38</v>
      </c>
      <c r="C6" s="20">
        <v>4.4800000000000004</v>
      </c>
      <c r="D6" s="20">
        <v>3.72</v>
      </c>
      <c r="E6" s="20">
        <v>3.26</v>
      </c>
      <c r="G6" s="2">
        <f t="shared" si="0"/>
        <v>3.71</v>
      </c>
    </row>
    <row r="7" spans="1:7" ht="28.5" customHeight="1" x14ac:dyDescent="0.25">
      <c r="A7" s="17" t="s">
        <v>9</v>
      </c>
      <c r="B7" s="20">
        <v>3.86</v>
      </c>
      <c r="C7" s="20">
        <v>5.39</v>
      </c>
      <c r="D7" s="20">
        <v>4.59</v>
      </c>
      <c r="E7" s="20">
        <v>3.58</v>
      </c>
      <c r="G7" s="2">
        <f t="shared" si="0"/>
        <v>4.3550000000000004</v>
      </c>
    </row>
    <row r="8" spans="1:7" ht="28.5" customHeight="1" x14ac:dyDescent="0.25">
      <c r="A8" s="17" t="s">
        <v>10</v>
      </c>
      <c r="B8" s="20">
        <v>4.01</v>
      </c>
      <c r="C8" s="20">
        <v>5.43</v>
      </c>
      <c r="D8" s="20">
        <v>5</v>
      </c>
      <c r="E8" s="20">
        <v>4.42</v>
      </c>
      <c r="G8" s="2">
        <f t="shared" si="0"/>
        <v>4.7149999999999999</v>
      </c>
    </row>
    <row r="9" spans="1:7" ht="44.25" customHeight="1" x14ac:dyDescent="0.2"/>
  </sheetData>
  <conditionalFormatting sqref="G2:G8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{CD6155AA-8D95-4030-A685-7991A4723AFF}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6155AA-8D95-4030-A685-7991A4723AF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G2:G8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minAxisType="group" maxAxisType="grou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Sparklines!B2:E2</xm:f>
              <xm:sqref>F2</xm:sqref>
            </x14:sparkline>
            <x14:sparkline>
              <xm:f>Sparklines!B3:E3</xm:f>
              <xm:sqref>F3</xm:sqref>
            </x14:sparkline>
            <x14:sparkline>
              <xm:f>Sparklines!B4:E4</xm:f>
              <xm:sqref>F4</xm:sqref>
            </x14:sparkline>
            <x14:sparkline>
              <xm:f>Sparklines!B5:E5</xm:f>
              <xm:sqref>F5</xm:sqref>
            </x14:sparkline>
            <x14:sparkline>
              <xm:f>Sparklines!B6:E6</xm:f>
              <xm:sqref>F6</xm:sqref>
            </x14:sparkline>
            <x14:sparkline>
              <xm:f>Sparklines!B7:E7</xm:f>
              <xm:sqref>F7</xm:sqref>
            </x14:sparkline>
            <x14:sparkline>
              <xm:f>Sparklines!B8:E8</xm:f>
              <xm:sqref>F8</xm:sqref>
            </x14:sparkline>
          </x14:sparklines>
        </x14:sparklineGroup>
        <x14:sparklineGroup displayEmptyCellsAs="gap" high="1" low="1" minAxisType="group" maxAxisType="grou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Sparklines!B2:B8</xm:f>
              <xm:sqref>B9</xm:sqref>
            </x14:sparkline>
            <x14:sparkline>
              <xm:f>Sparklines!C2:C8</xm:f>
              <xm:sqref>C9</xm:sqref>
            </x14:sparkline>
            <x14:sparkline>
              <xm:f>Sparklines!D2:D8</xm:f>
              <xm:sqref>D9</xm:sqref>
            </x14:sparkline>
            <x14:sparkline>
              <xm:f>Sparklines!E2:E8</xm:f>
              <xm:sqref>E9</xm:sqref>
            </x14:sparkline>
            <x14:sparkline>
              <xm:f>Sparklines!F2:F8</xm:f>
              <xm:sqref>F9</xm:sqref>
            </x14:sparkline>
            <x14:sparkline>
              <xm:f>Sparklines!G2:G8</xm:f>
              <xm:sqref>G9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Mean-Day</vt:lpstr>
      <vt:lpstr>Mean-Strain</vt:lpstr>
      <vt:lpstr>Histo</vt:lpstr>
      <vt:lpstr>Comparative</vt:lpstr>
      <vt:lpstr>Sparklines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2007-02-23T20:32:31Z</dcterms:created>
  <dcterms:modified xsi:type="dcterms:W3CDTF">2013-05-21T10:15:51Z</dcterms:modified>
</cp:coreProperties>
</file>