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+xml"/>
  <Override PartName="/xl/embeddings/oleObject1.bin" ContentType="application/vnd.openxmlformats-officedocument.oleObject"/>
  <Override PartName="/xl/charts/chart8.xml" ContentType="application/vnd.openxmlformats-officedocument.drawingml.chart+xml"/>
  <Override PartName="/xl/drawings/drawing1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harts/chart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Exerc\"/>
    </mc:Choice>
  </mc:AlternateContent>
  <bookViews>
    <workbookView xWindow="120" yWindow="90" windowWidth="18915" windowHeight="9360"/>
  </bookViews>
  <sheets>
    <sheet name="XYLines" sheetId="26" r:id="rId1"/>
    <sheet name="Types1" sheetId="4" r:id="rId2"/>
    <sheet name="Types2" sheetId="5" r:id="rId3"/>
    <sheet name="Source1" sheetId="6" r:id="rId4"/>
    <sheet name="Source2" sheetId="8" r:id="rId5"/>
    <sheet name="Combine1" sheetId="9" r:id="rId6"/>
    <sheet name="Combine2" sheetId="10" r:id="rId7"/>
    <sheet name="Combine3" sheetId="11" r:id="rId8"/>
    <sheet name="AxisScales" sheetId="13" r:id="rId9"/>
    <sheet name="MoreAxes" sheetId="27" r:id="rId10"/>
    <sheet name="Scales" sheetId="28" r:id="rId11"/>
    <sheet name="ErrBars1" sheetId="17" r:id="rId12"/>
    <sheet name="ErrBars2" sheetId="18" r:id="rId13"/>
    <sheet name="Manual" sheetId="29" r:id="rId14"/>
    <sheet name="PercLine" sheetId="30" r:id="rId15"/>
    <sheet name="TwoMedians" sheetId="31" r:id="rId16"/>
    <sheet name="AceticAcid" sheetId="23" r:id="rId17"/>
    <sheet name="Oxygen" sheetId="32" r:id="rId18"/>
    <sheet name="Formulas" sheetId="25" r:id="rId19"/>
  </sheets>
  <definedNames>
    <definedName name="_xlnm._FilterDatabase" localSheetId="3" hidden="1">Source1!$A$1:$E$25</definedName>
    <definedName name="Hb" localSheetId="17">Oxygen!$C$3:$C$15</definedName>
    <definedName name="Oxygen" localSheetId="17">Oxygen!$B$3:$C$15</definedName>
    <definedName name="Pressures" localSheetId="17">Oxygen!$B$3:$B$15</definedName>
    <definedName name="solver_adj" localSheetId="17" hidden="1">Oxygen!#REF!</definedName>
    <definedName name="solver_cvg" localSheetId="17" hidden="1">0.0001</definedName>
    <definedName name="solver_drv" localSheetId="17" hidden="1">1</definedName>
    <definedName name="solver_est" localSheetId="17" hidden="1">1</definedName>
    <definedName name="solver_itr" localSheetId="17" hidden="1">100</definedName>
    <definedName name="solver_lhs1" localSheetId="17" hidden="1">Oxygen!#REF!</definedName>
    <definedName name="solver_lin" localSheetId="17" hidden="1">2</definedName>
    <definedName name="solver_neg" localSheetId="17" hidden="1">2</definedName>
    <definedName name="solver_num" localSheetId="17" hidden="1">0</definedName>
    <definedName name="solver_nwt" localSheetId="17" hidden="1">1</definedName>
    <definedName name="solver_opt" localSheetId="17" hidden="1">Oxygen!#REF!</definedName>
    <definedName name="solver_pre" localSheetId="17" hidden="1">0.000001</definedName>
    <definedName name="solver_rel1" localSheetId="17" hidden="1">2</definedName>
    <definedName name="solver_rhs1" localSheetId="17" hidden="1">0</definedName>
    <definedName name="solver_scl" localSheetId="17" hidden="1">2</definedName>
    <definedName name="solver_sho" localSheetId="17" hidden="1">2</definedName>
    <definedName name="solver_tim" localSheetId="17" hidden="1">100</definedName>
    <definedName name="solver_tol" localSheetId="17" hidden="1">0.05</definedName>
    <definedName name="solver_typ" localSheetId="17" hidden="1">2</definedName>
    <definedName name="solver_val" localSheetId="17" hidden="1">0</definedName>
  </definedNames>
  <calcPr calcId="152511"/>
</workbook>
</file>

<file path=xl/calcChain.xml><?xml version="1.0" encoding="utf-8"?>
<calcChain xmlns="http://schemas.openxmlformats.org/spreadsheetml/2006/main">
  <c r="D4" i="32" l="1" a="1"/>
  <c r="E4" i="32" s="1"/>
  <c r="D4" i="32"/>
  <c r="F4" i="32" a="1"/>
  <c r="F4" i="32" s="1"/>
  <c r="D5" i="32" a="1"/>
  <c r="E5" i="32" s="1"/>
  <c r="D5" i="32"/>
  <c r="F5" i="32" a="1"/>
  <c r="F5" i="32"/>
  <c r="G5" i="32"/>
  <c r="G9" i="32"/>
  <c r="F14" i="32"/>
  <c r="D15" i="32" a="1"/>
  <c r="D15" i="32" s="1"/>
  <c r="F15" i="32" a="1"/>
  <c r="G15" i="32" s="1"/>
  <c r="F15" i="32"/>
  <c r="D16" i="32" a="1"/>
  <c r="D16" i="32" s="1"/>
  <c r="F16" i="32" a="1"/>
  <c r="G16" i="32" s="1"/>
  <c r="F16" i="32"/>
  <c r="E15" i="32" l="1"/>
  <c r="D17" i="32" s="1" a="1"/>
  <c r="F6" i="32" a="1"/>
  <c r="E16" i="32"/>
  <c r="G4" i="32"/>
  <c r="D17" i="32" l="1"/>
  <c r="E17" i="32"/>
  <c r="F6" i="32"/>
  <c r="G6" i="32"/>
  <c r="C2" i="28" l="1"/>
  <c r="C3" i="28"/>
  <c r="C4" i="28"/>
  <c r="C5" i="28"/>
  <c r="C6" i="28"/>
  <c r="C7" i="28"/>
  <c r="C8" i="28"/>
  <c r="C9" i="28"/>
  <c r="C10" i="28"/>
  <c r="C11" i="28"/>
  <c r="B24" i="23" l="1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  <c r="B7" i="23"/>
  <c r="B6" i="23"/>
  <c r="B5" i="23"/>
  <c r="B4" i="23"/>
  <c r="D17" i="18" l="1"/>
  <c r="C17" i="18"/>
  <c r="B17" i="18"/>
  <c r="A17" i="18"/>
  <c r="D16" i="18"/>
  <c r="D18" i="18" s="1"/>
  <c r="C16" i="18"/>
  <c r="C18" i="18" s="1"/>
  <c r="B16" i="18"/>
  <c r="B18" i="18" s="1"/>
  <c r="A16" i="18"/>
  <c r="A18" i="18" s="1"/>
  <c r="D15" i="18"/>
  <c r="C15" i="18"/>
  <c r="B15" i="18"/>
  <c r="A15" i="18"/>
  <c r="D6" i="17"/>
  <c r="C6" i="17"/>
  <c r="B6" i="17"/>
  <c r="D5" i="17"/>
  <c r="C5" i="17"/>
  <c r="B5" i="17"/>
  <c r="F4" i="17"/>
  <c r="E4" i="17"/>
  <c r="F3" i="17"/>
  <c r="E3" i="17"/>
  <c r="F2" i="17"/>
  <c r="E2" i="17"/>
  <c r="B26" i="11"/>
  <c r="B25" i="11"/>
  <c r="B24" i="11"/>
  <c r="B23" i="11"/>
  <c r="B22" i="11"/>
  <c r="C22" i="11" s="1"/>
  <c r="B21" i="11"/>
  <c r="C21" i="11" s="1"/>
  <c r="B20" i="11"/>
  <c r="C20" i="11" s="1"/>
  <c r="B19" i="11"/>
  <c r="C19" i="11" s="1"/>
  <c r="B18" i="11"/>
  <c r="C18" i="11" s="1"/>
  <c r="B17" i="11"/>
  <c r="C17" i="11" s="1"/>
  <c r="B16" i="11"/>
  <c r="C16" i="11" s="1"/>
  <c r="B15" i="11"/>
  <c r="C15" i="11" s="1"/>
  <c r="B14" i="11"/>
  <c r="C14" i="11" s="1"/>
  <c r="B13" i="11"/>
  <c r="C13" i="11" s="1"/>
  <c r="B12" i="11"/>
  <c r="C12" i="11" s="1"/>
  <c r="B11" i="11"/>
  <c r="C11" i="11" s="1"/>
  <c r="B10" i="11"/>
  <c r="C10" i="11" s="1"/>
  <c r="B9" i="11"/>
  <c r="C9" i="11" s="1"/>
  <c r="B8" i="11"/>
  <c r="C8" i="11" s="1"/>
  <c r="B7" i="11"/>
  <c r="C7" i="11" s="1"/>
  <c r="B6" i="11"/>
  <c r="B5" i="11"/>
  <c r="B4" i="11"/>
  <c r="B3" i="11"/>
  <c r="B2" i="11"/>
  <c r="E9" i="9"/>
  <c r="D9" i="9"/>
  <c r="C9" i="9"/>
  <c r="B9" i="9"/>
  <c r="D26" i="6"/>
  <c r="B26" i="6"/>
  <c r="D21" i="6"/>
  <c r="B21" i="6"/>
  <c r="D16" i="6"/>
  <c r="B16" i="6"/>
  <c r="D11" i="6"/>
  <c r="B11" i="6"/>
  <c r="D6" i="6"/>
  <c r="D27" i="6" s="1"/>
  <c r="B6" i="6"/>
  <c r="C12" i="4"/>
  <c r="E12" i="4" s="1"/>
  <c r="C11" i="4"/>
  <c r="E11" i="4" s="1"/>
  <c r="C10" i="4"/>
  <c r="E10" i="4" s="1"/>
  <c r="C9" i="4"/>
  <c r="E9" i="4" s="1"/>
  <c r="C8" i="4"/>
  <c r="E8" i="4" s="1"/>
  <c r="C7" i="4"/>
  <c r="E7" i="4" s="1"/>
  <c r="C6" i="4"/>
  <c r="E6" i="4" s="1"/>
  <c r="C5" i="4"/>
  <c r="E5" i="4" s="1"/>
  <c r="C4" i="4"/>
  <c r="E4" i="4" s="1"/>
  <c r="B27" i="6" l="1"/>
</calcChain>
</file>

<file path=xl/sharedStrings.xml><?xml version="1.0" encoding="utf-8"?>
<sst xmlns="http://schemas.openxmlformats.org/spreadsheetml/2006/main" count="158" uniqueCount="118">
  <si>
    <r>
      <t xml:space="preserve">Lactose added to identical cultures of </t>
    </r>
    <r>
      <rPr>
        <b/>
        <i/>
        <sz val="10"/>
        <rFont val="Arial"/>
        <family val="2"/>
      </rPr>
      <t>Escherichia coli</t>
    </r>
  </si>
  <si>
    <t>Start</t>
  </si>
  <si>
    <t>End</t>
  </si>
  <si>
    <t>Time lapse</t>
  </si>
  <si>
    <r>
      <t>glucose mol</t>
    </r>
    <r>
      <rPr>
        <b/>
        <sz val="10"/>
        <color indexed="12"/>
        <rFont val="Arial"/>
        <family val="2"/>
      </rPr>
      <t>/l</t>
    </r>
  </si>
  <si>
    <r>
      <t>glucose mol</t>
    </r>
    <r>
      <rPr>
        <b/>
        <sz val="10"/>
        <color indexed="12"/>
        <rFont val="Arial"/>
        <family val="2"/>
      </rPr>
      <t>/min</t>
    </r>
  </si>
  <si>
    <t>Activities of 10 Mice in 2 different cages</t>
  </si>
  <si>
    <t>Sleep</t>
  </si>
  <si>
    <t>Eat</t>
  </si>
  <si>
    <t>Run</t>
  </si>
  <si>
    <t>Cage A</t>
  </si>
  <si>
    <t>Cage B</t>
  </si>
  <si>
    <t>Plate ID</t>
  </si>
  <si>
    <t>50 ng/mL</t>
  </si>
  <si>
    <t>%CV</t>
  </si>
  <si>
    <t>25 ng/mL</t>
  </si>
  <si>
    <t>8877p58a</t>
  </si>
  <si>
    <t>8877p58a StdDev</t>
  </si>
  <si>
    <t>8877p58b</t>
  </si>
  <si>
    <t>8877p58b StdDev</t>
  </si>
  <si>
    <t>8696p08a</t>
  </si>
  <si>
    <t>8696p08a StdDev</t>
  </si>
  <si>
    <t>8696p08b</t>
  </si>
  <si>
    <t>8696p08b StdDev</t>
  </si>
  <si>
    <t>8697p58b</t>
  </si>
  <si>
    <t>8697p58b StdDev</t>
  </si>
  <si>
    <t>Grand StdDev</t>
  </si>
  <si>
    <t>Weight Bins</t>
  </si>
  <si>
    <t>Frequency</t>
  </si>
  <si>
    <t>Strain1</t>
  </si>
  <si>
    <t>Strain2</t>
  </si>
  <si>
    <t>Strain3</t>
  </si>
  <si>
    <t>Strain4</t>
  </si>
  <si>
    <t>Day1</t>
  </si>
  <si>
    <t>Day2</t>
  </si>
  <si>
    <t>Day3</t>
  </si>
  <si>
    <t>Day4</t>
  </si>
  <si>
    <t>Day5</t>
  </si>
  <si>
    <t>Day6</t>
  </si>
  <si>
    <t>Day7</t>
  </si>
  <si>
    <t>Mean</t>
  </si>
  <si>
    <t>Frequencies</t>
  </si>
  <si>
    <t>Norm.Distr.</t>
  </si>
  <si>
    <t>Z</t>
  </si>
  <si>
    <t>%</t>
  </si>
  <si>
    <t>Day0</t>
  </si>
  <si>
    <t>Plate1</t>
  </si>
  <si>
    <t>Plate2</t>
  </si>
  <si>
    <t>Plate3</t>
  </si>
  <si>
    <t>Plate4</t>
  </si>
  <si>
    <t>Plate5</t>
  </si>
  <si>
    <t>Cumulative</t>
  </si>
  <si>
    <t>Age</t>
  </si>
  <si>
    <r>
      <t xml:space="preserve">Near Point       </t>
    </r>
    <r>
      <rPr>
        <b/>
        <vertAlign val="superscript"/>
        <sz val="8"/>
        <rFont val="Arial"/>
        <family val="2"/>
      </rPr>
      <t>in meters</t>
    </r>
  </si>
  <si>
    <r>
      <t xml:space="preserve">Foc. Power </t>
    </r>
    <r>
      <rPr>
        <b/>
        <vertAlign val="superscript"/>
        <sz val="8"/>
        <rFont val="Arial"/>
        <family val="2"/>
      </rPr>
      <t>dioptre (=1/NP)</t>
    </r>
  </si>
  <si>
    <t>1 week</t>
  </si>
  <si>
    <t>2 weeks</t>
  </si>
  <si>
    <t>3 weeks</t>
  </si>
  <si>
    <t>MEAN</t>
  </si>
  <si>
    <t>SD</t>
  </si>
  <si>
    <t>Cholesterol Measurements</t>
  </si>
  <si>
    <t>Afr.Amer.</t>
  </si>
  <si>
    <t>Caucasians</t>
  </si>
  <si>
    <t>Hispanics</t>
  </si>
  <si>
    <t>Nat.Amer.</t>
  </si>
  <si>
    <t>n</t>
  </si>
  <si>
    <t>1.96 SE</t>
  </si>
  <si>
    <t>Hb%</t>
  </si>
  <si>
    <t>RBCount</t>
  </si>
  <si>
    <t>Plate6</t>
  </si>
  <si>
    <t>Plate7</t>
  </si>
  <si>
    <t>Plate8</t>
  </si>
  <si>
    <t>Plate9</t>
  </si>
  <si>
    <t>Plate10</t>
  </si>
  <si>
    <t>Plate11</t>
  </si>
  <si>
    <t>Plate12</t>
  </si>
  <si>
    <t>Plate13</t>
  </si>
  <si>
    <t>Plate14</t>
  </si>
  <si>
    <t>Plate15</t>
  </si>
  <si>
    <t>Plate16</t>
  </si>
  <si>
    <t>Plate17</t>
  </si>
  <si>
    <t>Plate18</t>
  </si>
  <si>
    <t>Plate19</t>
  </si>
  <si>
    <t>Plate20</t>
  </si>
  <si>
    <t>Median X</t>
  </si>
  <si>
    <t>Y</t>
  </si>
  <si>
    <t>X</t>
  </si>
  <si>
    <t>Median Y</t>
  </si>
  <si>
    <t>pKa</t>
  </si>
  <si>
    <t>CH3COOH</t>
  </si>
  <si>
    <t>acetic acid</t>
  </si>
  <si>
    <t>Fraction Undissoc. Acid</t>
  </si>
  <si>
    <t>pH</t>
  </si>
  <si>
    <t>insert for pKa</t>
  </si>
  <si>
    <t>&lt;pKa+1pH</t>
  </si>
  <si>
    <t>&gt;pKa-1pH</t>
  </si>
  <si>
    <r>
      <t>pO</t>
    </r>
    <r>
      <rPr>
        <b/>
        <vertAlign val="subscript"/>
        <sz val="11"/>
        <rFont val="Arial"/>
        <family val="2"/>
      </rPr>
      <t xml:space="preserve">2 </t>
    </r>
    <r>
      <rPr>
        <b/>
        <sz val="11"/>
        <rFont val="Arial"/>
        <family val="2"/>
      </rPr>
      <t>mmHg</t>
    </r>
  </si>
  <si>
    <r>
      <t>% HbO</t>
    </r>
    <r>
      <rPr>
        <b/>
        <vertAlign val="subscript"/>
        <sz val="11"/>
        <rFont val="Arial"/>
        <family val="2"/>
      </rPr>
      <t>2</t>
    </r>
  </si>
  <si>
    <t>week1</t>
  </si>
  <si>
    <t>Start at</t>
  </si>
  <si>
    <t>week2</t>
  </si>
  <si>
    <t>week3</t>
  </si>
  <si>
    <t>week4</t>
  </si>
  <si>
    <t>week5</t>
  </si>
  <si>
    <t>week6</t>
  </si>
  <si>
    <t>week7</t>
  </si>
  <si>
    <t>week8</t>
  </si>
  <si>
    <t>week9</t>
  </si>
  <si>
    <t>week10</t>
  </si>
  <si>
    <t>week11</t>
  </si>
  <si>
    <t>week12</t>
  </si>
  <si>
    <t>week13</t>
  </si>
  <si>
    <t>week14</t>
  </si>
  <si>
    <t>week15</t>
  </si>
  <si>
    <t>week16</t>
  </si>
  <si>
    <t>Rate/min</t>
  </si>
  <si>
    <r>
      <t xml:space="preserve">Temp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</si>
  <si>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Enzyme Activity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</si>
</sst>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  <numFmt numFmtId="166" formatCode="0.0"/>
    <numFmt numFmtId="167" formatCode="0.000"/>
    <numFmt numFmtId="168" formatCode="mm/dd/yy;@"/>
  </numFmts>
  <fonts count="36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10"/>
      <color theme="1"/>
      <name val="Arial"/>
      <family val="2"/>
    </font>
    <font>
      <sz val="10"/>
      <color indexed="55"/>
      <name val="Arial"/>
      <family val="2"/>
    </font>
    <font>
      <sz val="10"/>
      <color indexed="9"/>
      <name val="Arial"/>
      <family val="2"/>
    </font>
    <font>
      <b/>
      <u/>
      <sz val="10"/>
      <name val="Arial"/>
      <family val="2"/>
    </font>
    <font>
      <b/>
      <vertAlign val="subscript"/>
      <sz val="11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11"/>
      <color indexed="16"/>
      <name val="Arial"/>
      <family val="2"/>
    </font>
    <font>
      <b/>
      <sz val="11"/>
      <color indexed="12"/>
      <name val="Arial"/>
      <family val="2"/>
    </font>
    <font>
      <b/>
      <vertAlign val="superscript"/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4" fontId="12" fillId="0" borderId="2" applyNumberFormat="0" applyFill="0">
      <alignment horizontal="right"/>
    </xf>
    <xf numFmtId="165" fontId="13" fillId="0" borderId="2">
      <alignment horizontal="right" vertical="center"/>
    </xf>
    <xf numFmtId="49" fontId="14" fillId="0" borderId="2">
      <alignment horizontal="left" vertical="center"/>
    </xf>
    <xf numFmtId="164" fontId="12" fillId="0" borderId="2" applyNumberFormat="0" applyFill="0">
      <alignment horizontal="right"/>
    </xf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2">
      <alignment horizontal="left"/>
    </xf>
    <xf numFmtId="0" fontId="17" fillId="0" borderId="3">
      <alignment horizontal="right" vertical="center"/>
    </xf>
    <xf numFmtId="0" fontId="18" fillId="0" borderId="2">
      <alignment horizontal="left" vertical="center"/>
    </xf>
    <xf numFmtId="0" fontId="12" fillId="0" borderId="2">
      <alignment horizontal="left" vertical="center"/>
    </xf>
    <xf numFmtId="0" fontId="16" fillId="0" borderId="2">
      <alignment horizontal="left"/>
    </xf>
    <xf numFmtId="0" fontId="16" fillId="16" borderId="0">
      <alignment horizontal="centerContinuous" wrapText="1"/>
    </xf>
    <xf numFmtId="49" fontId="16" fillId="16" borderId="4">
      <alignment horizontal="left" vertical="center"/>
    </xf>
    <xf numFmtId="0" fontId="16" fillId="16" borderId="0">
      <alignment horizontal="centerContinuous" vertical="center" wrapText="1"/>
    </xf>
    <xf numFmtId="9" fontId="19" fillId="0" borderId="0" applyFont="0" applyFill="0" applyBorder="0" applyAlignment="0" applyProtection="0"/>
    <xf numFmtId="3" fontId="13" fillId="0" borderId="0">
      <alignment horizontal="left" vertical="center"/>
    </xf>
    <xf numFmtId="0" fontId="10" fillId="0" borderId="0">
      <alignment horizontal="left" vertical="center"/>
    </xf>
    <xf numFmtId="0" fontId="20" fillId="0" borderId="0" applyNumberFormat="0" applyFill="0" applyBorder="0" applyAlignment="0" applyProtection="0"/>
    <xf numFmtId="0" fontId="21" fillId="0" borderId="0">
      <alignment horizontal="right"/>
    </xf>
    <xf numFmtId="49" fontId="21" fillId="0" borderId="0">
      <alignment horizontal="center"/>
    </xf>
    <xf numFmtId="0" fontId="14" fillId="0" borderId="0">
      <alignment horizontal="right"/>
    </xf>
    <xf numFmtId="0" fontId="21" fillId="0" borderId="0">
      <alignment horizontal="left"/>
    </xf>
    <xf numFmtId="49" fontId="13" fillId="0" borderId="0">
      <alignment horizontal="left" vertical="center"/>
    </xf>
    <xf numFmtId="49" fontId="14" fillId="0" borderId="2">
      <alignment horizontal="left"/>
    </xf>
    <xf numFmtId="164" fontId="13" fillId="0" borderId="0" applyNumberFormat="0">
      <alignment horizontal="right"/>
    </xf>
    <xf numFmtId="0" fontId="17" fillId="17" borderId="0">
      <alignment horizontal="centerContinuous" vertical="center" wrapText="1"/>
    </xf>
    <xf numFmtId="0" fontId="17" fillId="0" borderId="5">
      <alignment horizontal="left" vertical="center"/>
    </xf>
    <xf numFmtId="0" fontId="22" fillId="0" borderId="0">
      <alignment horizontal="left" vertical="top"/>
    </xf>
    <xf numFmtId="0" fontId="16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22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49" fontId="13" fillId="0" borderId="2">
      <alignment horizontal="left"/>
    </xf>
    <xf numFmtId="0" fontId="17" fillId="0" borderId="3">
      <alignment horizontal="left"/>
    </xf>
    <xf numFmtId="0" fontId="16" fillId="0" borderId="0">
      <alignment horizontal="left" vertical="center"/>
    </xf>
    <xf numFmtId="49" fontId="21" fillId="0" borderId="2">
      <alignment horizontal="left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1" fontId="2" fillId="0" borderId="0" xfId="0" applyNumberFormat="1" applyFont="1"/>
    <xf numFmtId="21" fontId="2" fillId="2" borderId="0" xfId="0" applyNumberFormat="1" applyFont="1" applyFill="1"/>
    <xf numFmtId="2" fontId="2" fillId="2" borderId="0" xfId="0" applyNumberFormat="1" applyFont="1" applyFill="1"/>
    <xf numFmtId="0" fontId="4" fillId="0" borderId="0" xfId="2" applyFont="1" applyAlignment="1"/>
    <xf numFmtId="0" fontId="4" fillId="0" borderId="0" xfId="2" applyFont="1"/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0" fontId="4" fillId="3" borderId="1" xfId="2" applyFont="1" applyFill="1" applyBorder="1" applyAlignment="1">
      <alignment vertical="center"/>
    </xf>
    <xf numFmtId="0" fontId="4" fillId="4" borderId="1" xfId="2" applyFont="1" applyFill="1" applyBorder="1" applyAlignment="1">
      <alignment vertical="center"/>
    </xf>
    <xf numFmtId="0" fontId="4" fillId="0" borderId="0" xfId="2" applyFont="1" applyBorder="1"/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166" fontId="6" fillId="0" borderId="0" xfId="2" applyNumberFormat="1" applyAlignment="1">
      <alignment horizontal="center"/>
    </xf>
    <xf numFmtId="1" fontId="6" fillId="0" borderId="0" xfId="2" applyNumberFormat="1" applyAlignment="1">
      <alignment horizontal="center"/>
    </xf>
    <xf numFmtId="0" fontId="6" fillId="0" borderId="0" xfId="2" applyAlignment="1">
      <alignment horizontal="center"/>
    </xf>
    <xf numFmtId="0" fontId="6" fillId="0" borderId="0" xfId="2" applyFill="1" applyAlignment="1">
      <alignment horizontal="center"/>
    </xf>
    <xf numFmtId="1" fontId="6" fillId="0" borderId="0" xfId="2" applyNumberFormat="1" applyFont="1" applyAlignment="1">
      <alignment horizontal="center"/>
    </xf>
    <xf numFmtId="0" fontId="4" fillId="0" borderId="0" xfId="2" applyNumberFormat="1" applyFont="1" applyFill="1" applyAlignment="1">
      <alignment horizontal="center"/>
    </xf>
    <xf numFmtId="0" fontId="6" fillId="0" borderId="0" xfId="2" applyNumberFormat="1" applyAlignment="1">
      <alignment horizontal="center"/>
    </xf>
    <xf numFmtId="166" fontId="6" fillId="0" borderId="0" xfId="2" quotePrefix="1" applyNumberFormat="1" applyFont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0" xfId="2"/>
    <xf numFmtId="0" fontId="2" fillId="0" borderId="1" xfId="0" applyFont="1" applyBorder="1"/>
    <xf numFmtId="2" fontId="2" fillId="0" borderId="0" xfId="0" applyNumberFormat="1" applyFont="1"/>
    <xf numFmtId="2" fontId="0" fillId="18" borderId="1" xfId="0" applyNumberFormat="1" applyFill="1" applyBorder="1"/>
    <xf numFmtId="0" fontId="23" fillId="0" borderId="0" xfId="0" applyFont="1"/>
    <xf numFmtId="1" fontId="23" fillId="0" borderId="0" xfId="0" applyNumberFormat="1" applyFon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2" fontId="2" fillId="0" borderId="1" xfId="0" applyNumberFormat="1" applyFont="1" applyBorder="1"/>
    <xf numFmtId="9" fontId="2" fillId="0" borderId="1" xfId="0" applyNumberFormat="1" applyFont="1" applyBorder="1"/>
    <xf numFmtId="9" fontId="2" fillId="0" borderId="1" xfId="1" applyFont="1" applyBorder="1"/>
    <xf numFmtId="1" fontId="4" fillId="0" borderId="0" xfId="2" applyNumberFormat="1" applyFont="1" applyFill="1" applyAlignment="1">
      <alignment horizontal="center"/>
    </xf>
    <xf numFmtId="1" fontId="4" fillId="0" borderId="0" xfId="2" applyNumberFormat="1" applyFont="1" applyAlignment="1">
      <alignment horizontal="center"/>
    </xf>
    <xf numFmtId="0" fontId="6" fillId="0" borderId="0" xfId="2" applyFont="1" applyFill="1" applyAlignment="1">
      <alignment horizontal="left"/>
    </xf>
    <xf numFmtId="0" fontId="24" fillId="0" borderId="0" xfId="2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67" fontId="4" fillId="0" borderId="0" xfId="2" applyNumberFormat="1" applyFont="1"/>
    <xf numFmtId="0" fontId="26" fillId="0" borderId="0" xfId="0" applyFont="1"/>
    <xf numFmtId="0" fontId="4" fillId="19" borderId="6" xfId="2" applyFont="1" applyFill="1" applyBorder="1" applyAlignment="1">
      <alignment horizontal="center"/>
    </xf>
    <xf numFmtId="0" fontId="4" fillId="19" borderId="7" xfId="2" applyFont="1" applyFill="1" applyBorder="1" applyAlignment="1">
      <alignment horizontal="center"/>
    </xf>
    <xf numFmtId="0" fontId="4" fillId="19" borderId="8" xfId="2" applyFont="1" applyFill="1" applyBorder="1" applyAlignment="1">
      <alignment horizontal="center"/>
    </xf>
    <xf numFmtId="0" fontId="27" fillId="0" borderId="0" xfId="2" applyFont="1" applyAlignment="1">
      <alignment horizontal="center"/>
    </xf>
    <xf numFmtId="0" fontId="28" fillId="20" borderId="9" xfId="2" applyFont="1" applyFill="1" applyBorder="1" applyAlignment="1">
      <alignment horizontal="right"/>
    </xf>
    <xf numFmtId="2" fontId="6" fillId="0" borderId="0" xfId="2" applyNumberFormat="1"/>
    <xf numFmtId="2" fontId="27" fillId="0" borderId="0" xfId="2" applyNumberFormat="1" applyFont="1"/>
    <xf numFmtId="2" fontId="28" fillId="20" borderId="9" xfId="2" applyNumberFormat="1" applyFont="1" applyFill="1" applyBorder="1"/>
    <xf numFmtId="0" fontId="6" fillId="0" borderId="0" xfId="2" applyAlignment="1">
      <alignment horizontal="right"/>
    </xf>
    <xf numFmtId="9" fontId="6" fillId="0" borderId="0" xfId="2" applyNumberFormat="1"/>
    <xf numFmtId="2" fontId="4" fillId="19" borderId="6" xfId="2" applyNumberFormat="1" applyFont="1" applyFill="1" applyBorder="1"/>
    <xf numFmtId="2" fontId="4" fillId="19" borderId="7" xfId="2" applyNumberFormat="1" applyFont="1" applyFill="1" applyBorder="1"/>
    <xf numFmtId="2" fontId="4" fillId="19" borderId="8" xfId="2" applyNumberFormat="1" applyFont="1" applyFill="1" applyBorder="1"/>
    <xf numFmtId="0" fontId="4" fillId="22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/>
    <xf numFmtId="0" fontId="4" fillId="0" borderId="0" xfId="0" applyFont="1" applyFill="1"/>
    <xf numFmtId="0" fontId="2" fillId="0" borderId="0" xfId="0" applyFont="1" applyFill="1"/>
    <xf numFmtId="2" fontId="4" fillId="0" borderId="1" xfId="0" applyNumberFormat="1" applyFont="1" applyFill="1" applyBorder="1" applyAlignment="1">
      <alignment horizontal="center" wrapText="1"/>
    </xf>
    <xf numFmtId="0" fontId="4" fillId="0" borderId="0" xfId="63" applyFont="1" applyAlignment="1">
      <alignment horizontal="center"/>
    </xf>
    <xf numFmtId="166" fontId="4" fillId="0" borderId="0" xfId="63" applyNumberFormat="1" applyFont="1" applyAlignment="1">
      <alignment horizontal="center"/>
    </xf>
    <xf numFmtId="1" fontId="4" fillId="0" borderId="0" xfId="63" applyNumberFormat="1" applyFont="1" applyAlignment="1">
      <alignment horizontal="center"/>
    </xf>
    <xf numFmtId="0" fontId="4" fillId="0" borderId="0" xfId="63" applyFont="1"/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0" fontId="4" fillId="19" borderId="1" xfId="63" applyFont="1" applyFill="1" applyBorder="1" applyAlignment="1">
      <alignment horizontal="center"/>
    </xf>
    <xf numFmtId="0" fontId="4" fillId="0" borderId="0" xfId="63" applyFont="1" applyAlignment="1">
      <alignment horizontal="left"/>
    </xf>
    <xf numFmtId="0" fontId="4" fillId="0" borderId="0" xfId="63" applyFont="1" applyAlignment="1">
      <alignment horizontal="center" vertical="center" wrapText="1"/>
    </xf>
    <xf numFmtId="2" fontId="4" fillId="0" borderId="0" xfId="63" applyNumberFormat="1" applyFont="1"/>
    <xf numFmtId="0" fontId="4" fillId="0" borderId="1" xfId="63" applyFont="1" applyBorder="1"/>
    <xf numFmtId="0" fontId="7" fillId="0" borderId="1" xfId="2" applyFont="1" applyFill="1" applyBorder="1" applyAlignment="1">
      <alignment horizontal="center"/>
    </xf>
    <xf numFmtId="0" fontId="31" fillId="0" borderId="0" xfId="2" applyFont="1"/>
    <xf numFmtId="0" fontId="32" fillId="0" borderId="0" xfId="2" applyFont="1"/>
    <xf numFmtId="1" fontId="33" fillId="0" borderId="1" xfId="2" applyNumberFormat="1" applyFont="1" applyFill="1" applyBorder="1"/>
    <xf numFmtId="166" fontId="34" fillId="0" borderId="1" xfId="2" applyNumberFormat="1" applyFont="1" applyFill="1" applyBorder="1"/>
    <xf numFmtId="0" fontId="7" fillId="0" borderId="0" xfId="2" applyFont="1" applyBorder="1"/>
    <xf numFmtId="0" fontId="7" fillId="0" borderId="0" xfId="2" applyFont="1"/>
    <xf numFmtId="0" fontId="7" fillId="0" borderId="1" xfId="2" applyFont="1" applyBorder="1"/>
    <xf numFmtId="166" fontId="7" fillId="0" borderId="1" xfId="2" applyNumberFormat="1" applyFont="1" applyBorder="1"/>
    <xf numFmtId="1" fontId="7" fillId="0" borderId="1" xfId="2" applyNumberFormat="1" applyFont="1" applyBorder="1"/>
    <xf numFmtId="0" fontId="7" fillId="0" borderId="0" xfId="2" applyFont="1" applyFill="1"/>
    <xf numFmtId="168" fontId="4" fillId="0" borderId="0" xfId="2" applyNumberFormat="1" applyFont="1"/>
    <xf numFmtId="166" fontId="4" fillId="0" borderId="0" xfId="65" applyNumberFormat="1" applyFont="1"/>
    <xf numFmtId="0" fontId="4" fillId="24" borderId="1" xfId="2" applyFont="1" applyFill="1" applyBorder="1"/>
    <xf numFmtId="0" fontId="4" fillId="0" borderId="0" xfId="2" quotePrefix="1" applyFont="1"/>
    <xf numFmtId="0" fontId="4" fillId="0" borderId="0" xfId="63" applyFont="1" applyAlignment="1">
      <alignment horizontal="center"/>
    </xf>
    <xf numFmtId="0" fontId="2" fillId="0" borderId="0" xfId="0" applyFont="1" applyAlignment="1">
      <alignment horizontal="center" wrapText="1"/>
    </xf>
    <xf numFmtId="0" fontId="7" fillId="0" borderId="1" xfId="2" applyFont="1" applyBorder="1" applyAlignment="1">
      <alignment horizontal="center"/>
    </xf>
    <xf numFmtId="0" fontId="4" fillId="21" borderId="1" xfId="0" applyFont="1" applyFill="1" applyBorder="1" applyAlignment="1">
      <alignment horizontal="center" wrapText="1"/>
    </xf>
    <xf numFmtId="0" fontId="29" fillId="21" borderId="1" xfId="0" applyFont="1" applyFill="1" applyBorder="1" applyAlignment="1">
      <alignment horizontal="center" wrapText="1"/>
    </xf>
    <xf numFmtId="0" fontId="4" fillId="0" borderId="4" xfId="63" applyFont="1" applyBorder="1" applyAlignment="1">
      <alignment horizontal="center"/>
    </xf>
    <xf numFmtId="0" fontId="4" fillId="0" borderId="0" xfId="63" quotePrefix="1" applyFont="1" applyAlignment="1">
      <alignment horizontal="center"/>
    </xf>
    <xf numFmtId="0" fontId="4" fillId="0" borderId="0" xfId="63" applyFont="1" applyAlignment="1">
      <alignment horizontal="center"/>
    </xf>
    <xf numFmtId="1" fontId="23" fillId="25" borderId="1" xfId="2" applyNumberFormat="1" applyFont="1" applyFill="1" applyBorder="1"/>
    <xf numFmtId="1" fontId="23" fillId="0" borderId="0" xfId="2" applyNumberFormat="1" applyFont="1" applyBorder="1"/>
    <xf numFmtId="1" fontId="23" fillId="0" borderId="0" xfId="2" applyNumberFormat="1" applyFont="1" applyBorder="1" applyAlignment="1"/>
    <xf numFmtId="1" fontId="23" fillId="0" borderId="0" xfId="2" applyNumberFormat="1" applyFont="1" applyBorder="1" applyAlignment="1">
      <alignment horizontal="center"/>
    </xf>
    <xf numFmtId="9" fontId="4" fillId="0" borderId="0" xfId="63" applyNumberFormat="1" applyFont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/>
    <xf numFmtId="1" fontId="2" fillId="23" borderId="1" xfId="0" applyNumberFormat="1" applyFont="1" applyFill="1" applyBorder="1"/>
    <xf numFmtId="1" fontId="2" fillId="0" borderId="1" xfId="0" applyNumberFormat="1" applyFont="1" applyFill="1" applyBorder="1"/>
    <xf numFmtId="2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166" fontId="2" fillId="0" borderId="1" xfId="0" applyNumberFormat="1" applyFont="1" applyFill="1" applyBorder="1"/>
    <xf numFmtId="166" fontId="2" fillId="23" borderId="1" xfId="0" applyNumberFormat="1" applyFont="1" applyFill="1" applyBorder="1"/>
    <xf numFmtId="1" fontId="2" fillId="0" borderId="0" xfId="0" applyNumberFormat="1" applyFont="1" applyFill="1" applyBorder="1" applyAlignment="1">
      <alignment horizontal="center"/>
    </xf>
    <xf numFmtId="0" fontId="7" fillId="24" borderId="1" xfId="2" applyFont="1" applyFill="1" applyBorder="1"/>
    <xf numFmtId="1" fontId="7" fillId="24" borderId="1" xfId="2" applyNumberFormat="1" applyFont="1" applyFill="1" applyBorder="1"/>
    <xf numFmtId="166" fontId="7" fillId="24" borderId="1" xfId="2" applyNumberFormat="1" applyFont="1" applyFill="1" applyBorder="1"/>
  </cellXfs>
  <cellStyles count="69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mma 2" xfId="64"/>
    <cellStyle name="Corner heading" xfId="22"/>
    <cellStyle name="Currency 2" xfId="65"/>
    <cellStyle name="Currency 3" xfId="68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2"/>
    <cellStyle name="Normal 2 2" xfId="66"/>
    <cellStyle name="Normal 2 3" xfId="67"/>
    <cellStyle name="Normal 3" xfId="62"/>
    <cellStyle name="Normal 4" xfId="63"/>
    <cellStyle name="Percent" xfId="1" builtinId="5"/>
    <cellStyle name="Percent 2" xfId="38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Source1!$B$1</c:f>
              <c:strCache>
                <c:ptCount val="1"/>
                <c:pt idx="0">
                  <c:v>50 ng/mL</c:v>
                </c:pt>
              </c:strCache>
            </c:strRef>
          </c:tx>
          <c:invertIfNegative val="0"/>
          <c:cat>
            <c:strRef>
              <c:f>Source1!$A$2:$A$27</c:f>
              <c:strCache>
                <c:ptCount val="6"/>
                <c:pt idx="0">
                  <c:v>8877p58a StdDev</c:v>
                </c:pt>
                <c:pt idx="1">
                  <c:v>8877p58b StdDev</c:v>
                </c:pt>
                <c:pt idx="2">
                  <c:v>8696p08a StdDev</c:v>
                </c:pt>
                <c:pt idx="3">
                  <c:v>8696p08b StdDev</c:v>
                </c:pt>
                <c:pt idx="4">
                  <c:v>8697p58b StdDev</c:v>
                </c:pt>
                <c:pt idx="5">
                  <c:v>Grand StdDev</c:v>
                </c:pt>
              </c:strCache>
            </c:strRef>
          </c:cat>
          <c:val>
            <c:numRef>
              <c:f>Source1!$B$2:$B$27</c:f>
              <c:numCache>
                <c:formatCode>General</c:formatCode>
                <c:ptCount val="6"/>
                <c:pt idx="0">
                  <c:v>1.4877275736280933</c:v>
                </c:pt>
                <c:pt idx="1">
                  <c:v>1.8786076404259255</c:v>
                </c:pt>
                <c:pt idx="2">
                  <c:v>2.8581754086596329</c:v>
                </c:pt>
                <c:pt idx="3">
                  <c:v>1.7972200755611416</c:v>
                </c:pt>
                <c:pt idx="4">
                  <c:v>2.2111460075414886</c:v>
                </c:pt>
                <c:pt idx="5">
                  <c:v>3.4277927530547601</c:v>
                </c:pt>
              </c:numCache>
            </c:numRef>
          </c:val>
        </c:ser>
        <c:ser>
          <c:idx val="1"/>
          <c:order val="1"/>
          <c:tx>
            <c:strRef>
              <c:f>Source1!$D$1</c:f>
              <c:strCache>
                <c:ptCount val="1"/>
                <c:pt idx="0">
                  <c:v>25 ng/mL</c:v>
                </c:pt>
              </c:strCache>
            </c:strRef>
          </c:tx>
          <c:invertIfNegative val="0"/>
          <c:cat>
            <c:strRef>
              <c:f>Source1!$A$2:$A$27</c:f>
              <c:strCache>
                <c:ptCount val="6"/>
                <c:pt idx="0">
                  <c:v>8877p58a StdDev</c:v>
                </c:pt>
                <c:pt idx="1">
                  <c:v>8877p58b StdDev</c:v>
                </c:pt>
                <c:pt idx="2">
                  <c:v>8696p08a StdDev</c:v>
                </c:pt>
                <c:pt idx="3">
                  <c:v>8696p08b StdDev</c:v>
                </c:pt>
                <c:pt idx="4">
                  <c:v>8697p58b StdDev</c:v>
                </c:pt>
                <c:pt idx="5">
                  <c:v>Grand StdDev</c:v>
                </c:pt>
              </c:strCache>
            </c:strRef>
          </c:cat>
          <c:val>
            <c:numRef>
              <c:f>Source1!$D$2:$D$27</c:f>
              <c:numCache>
                <c:formatCode>General</c:formatCode>
                <c:ptCount val="6"/>
                <c:pt idx="0">
                  <c:v>0.14142135623730984</c:v>
                </c:pt>
                <c:pt idx="1">
                  <c:v>1.0242883708539636</c:v>
                </c:pt>
                <c:pt idx="2">
                  <c:v>1.6938614661968874</c:v>
                </c:pt>
                <c:pt idx="3">
                  <c:v>1.1518101695447327</c:v>
                </c:pt>
                <c:pt idx="4">
                  <c:v>0.14142135623730817</c:v>
                </c:pt>
                <c:pt idx="5">
                  <c:v>2.2181073012818837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8859536"/>
        <c:axId val="548853936"/>
      </c:barChart>
      <c:catAx>
        <c:axId val="548859536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548853936"/>
        <c:crosses val="autoZero"/>
        <c:auto val="1"/>
        <c:lblAlgn val="ctr"/>
        <c:lblOffset val="100"/>
        <c:noMultiLvlLbl val="0"/>
      </c:catAx>
      <c:valAx>
        <c:axId val="548853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8859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Combine1!$A$2</c:f>
              <c:strCache>
                <c:ptCount val="1"/>
                <c:pt idx="0">
                  <c:v>Day1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Combine1!$B$2:$E$2</c:f>
              <c:numCache>
                <c:formatCode>General</c:formatCode>
                <c:ptCount val="4"/>
                <c:pt idx="0">
                  <c:v>1.24</c:v>
                </c:pt>
                <c:pt idx="1">
                  <c:v>1.78</c:v>
                </c:pt>
                <c:pt idx="2">
                  <c:v>1.45</c:v>
                </c:pt>
                <c:pt idx="3">
                  <c:v>1.92</c:v>
                </c:pt>
              </c:numCache>
            </c:numRef>
          </c:val>
        </c:ser>
        <c:ser>
          <c:idx val="1"/>
          <c:order val="1"/>
          <c:tx>
            <c:strRef>
              <c:f>Combine1!$A$3</c:f>
              <c:strCache>
                <c:ptCount val="1"/>
                <c:pt idx="0">
                  <c:v>Day2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Combine1!$B$3:$E$3</c:f>
              <c:numCache>
                <c:formatCode>0.00</c:formatCode>
                <c:ptCount val="4"/>
                <c:pt idx="0">
                  <c:v>1.3</c:v>
                </c:pt>
                <c:pt idx="1">
                  <c:v>2.15</c:v>
                </c:pt>
                <c:pt idx="2">
                  <c:v>2.41</c:v>
                </c:pt>
                <c:pt idx="3">
                  <c:v>2.04</c:v>
                </c:pt>
              </c:numCache>
            </c:numRef>
          </c:val>
        </c:ser>
        <c:ser>
          <c:idx val="2"/>
          <c:order val="2"/>
          <c:tx>
            <c:strRef>
              <c:f>Combine1!$A$4</c:f>
              <c:strCache>
                <c:ptCount val="1"/>
                <c:pt idx="0">
                  <c:v>Day3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Combine1!$B$4:$E$4</c:f>
              <c:numCache>
                <c:formatCode>0.00</c:formatCode>
                <c:ptCount val="4"/>
                <c:pt idx="0">
                  <c:v>2.04</c:v>
                </c:pt>
                <c:pt idx="1">
                  <c:v>2.99</c:v>
                </c:pt>
                <c:pt idx="2">
                  <c:v>2.64</c:v>
                </c:pt>
                <c:pt idx="3">
                  <c:v>2.1</c:v>
                </c:pt>
              </c:numCache>
            </c:numRef>
          </c:val>
        </c:ser>
        <c:ser>
          <c:idx val="3"/>
          <c:order val="3"/>
          <c:tx>
            <c:strRef>
              <c:f>Combine1!$A$5</c:f>
              <c:strCache>
                <c:ptCount val="1"/>
                <c:pt idx="0">
                  <c:v>Day4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Combine1!$B$5:$E$5</c:f>
              <c:numCache>
                <c:formatCode>0.00</c:formatCode>
                <c:ptCount val="4"/>
                <c:pt idx="0">
                  <c:v>2.4300000000000002</c:v>
                </c:pt>
                <c:pt idx="1">
                  <c:v>3.9</c:v>
                </c:pt>
                <c:pt idx="2">
                  <c:v>3.18</c:v>
                </c:pt>
                <c:pt idx="3">
                  <c:v>2.86</c:v>
                </c:pt>
              </c:numCache>
            </c:numRef>
          </c:val>
        </c:ser>
        <c:ser>
          <c:idx val="4"/>
          <c:order val="4"/>
          <c:tx>
            <c:strRef>
              <c:f>Combine1!$A$6</c:f>
              <c:strCache>
                <c:ptCount val="1"/>
                <c:pt idx="0">
                  <c:v>Day5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Combine1!$B$6:$E$6</c:f>
              <c:numCache>
                <c:formatCode>0.00</c:formatCode>
                <c:ptCount val="4"/>
                <c:pt idx="0">
                  <c:v>3.38</c:v>
                </c:pt>
                <c:pt idx="1">
                  <c:v>4.4800000000000004</c:v>
                </c:pt>
                <c:pt idx="2">
                  <c:v>3.72</c:v>
                </c:pt>
                <c:pt idx="3">
                  <c:v>3.26</c:v>
                </c:pt>
              </c:numCache>
            </c:numRef>
          </c:val>
        </c:ser>
        <c:ser>
          <c:idx val="5"/>
          <c:order val="5"/>
          <c:tx>
            <c:strRef>
              <c:f>Combine1!$A$7</c:f>
              <c:strCache>
                <c:ptCount val="1"/>
                <c:pt idx="0">
                  <c:v>Day6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Combine1!$B$7:$E$7</c:f>
              <c:numCache>
                <c:formatCode>0.00</c:formatCode>
                <c:ptCount val="4"/>
                <c:pt idx="0">
                  <c:v>3.86</c:v>
                </c:pt>
                <c:pt idx="1">
                  <c:v>5.39</c:v>
                </c:pt>
                <c:pt idx="2">
                  <c:v>4.59</c:v>
                </c:pt>
                <c:pt idx="3">
                  <c:v>3.58</c:v>
                </c:pt>
              </c:numCache>
            </c:numRef>
          </c:val>
        </c:ser>
        <c:ser>
          <c:idx val="6"/>
          <c:order val="6"/>
          <c:tx>
            <c:strRef>
              <c:f>Combine1!$A$8</c:f>
              <c:strCache>
                <c:ptCount val="1"/>
                <c:pt idx="0">
                  <c:v>Day7</c:v>
                </c:pt>
              </c:strCache>
            </c:strRef>
          </c:tx>
          <c:invertIfNegative val="0"/>
          <c:cat>
            <c:strRef>
              <c:f>Combine1!$B$1:$E$1</c:f>
              <c:strCache>
                <c:ptCount val="4"/>
                <c:pt idx="0">
                  <c:v>Strain1</c:v>
                </c:pt>
                <c:pt idx="1">
                  <c:v>Strain2</c:v>
                </c:pt>
                <c:pt idx="2">
                  <c:v>Strain3</c:v>
                </c:pt>
                <c:pt idx="3">
                  <c:v>Strain4</c:v>
                </c:pt>
              </c:strCache>
            </c:strRef>
          </c:cat>
          <c:val>
            <c:numRef>
              <c:f>Combine1!$B$8:$E$8</c:f>
              <c:numCache>
                <c:formatCode>0.00</c:formatCode>
                <c:ptCount val="4"/>
                <c:pt idx="0">
                  <c:v>4.01</c:v>
                </c:pt>
                <c:pt idx="1">
                  <c:v>5.43</c:v>
                </c:pt>
                <c:pt idx="2">
                  <c:v>5</c:v>
                </c:pt>
                <c:pt idx="3">
                  <c:v>4.42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48137712"/>
        <c:axId val="548141072"/>
      </c:barChart>
      <c:catAx>
        <c:axId val="54813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8141072"/>
        <c:crosses val="autoZero"/>
        <c:auto val="1"/>
        <c:lblAlgn val="ctr"/>
        <c:lblOffset val="100"/>
        <c:noMultiLvlLbl val="0"/>
      </c:catAx>
      <c:valAx>
        <c:axId val="548141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8137712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layout/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AxisScales!$B$1</c:f>
              <c:strCache>
                <c:ptCount val="1"/>
                <c:pt idx="0">
                  <c:v>Day0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AxisScales!$B$2:$B$6</c:f>
              <c:numCache>
                <c:formatCode>0</c:formatCode>
                <c:ptCount val="5"/>
                <c:pt idx="0">
                  <c:v>670.1</c:v>
                </c:pt>
                <c:pt idx="1">
                  <c:v>719.4</c:v>
                </c:pt>
                <c:pt idx="2">
                  <c:v>768.7</c:v>
                </c:pt>
                <c:pt idx="3">
                  <c:v>818</c:v>
                </c:pt>
                <c:pt idx="4">
                  <c:v>867.3</c:v>
                </c:pt>
              </c:numCache>
            </c:numRef>
          </c:val>
        </c:ser>
        <c:ser>
          <c:idx val="1"/>
          <c:order val="1"/>
          <c:tx>
            <c:strRef>
              <c:f>AxisScales!$C$1</c:f>
              <c:strCache>
                <c:ptCount val="1"/>
                <c:pt idx="0">
                  <c:v>Day1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AxisScales!$C$2:$C$6</c:f>
              <c:numCache>
                <c:formatCode>0</c:formatCode>
                <c:ptCount val="5"/>
                <c:pt idx="0">
                  <c:v>162.81</c:v>
                </c:pt>
                <c:pt idx="1">
                  <c:v>164.25</c:v>
                </c:pt>
                <c:pt idx="2">
                  <c:v>172.44</c:v>
                </c:pt>
                <c:pt idx="3">
                  <c:v>182.34</c:v>
                </c:pt>
                <c:pt idx="4">
                  <c:v>188.73</c:v>
                </c:pt>
              </c:numCache>
            </c:numRef>
          </c:val>
        </c:ser>
        <c:ser>
          <c:idx val="2"/>
          <c:order val="2"/>
          <c:tx>
            <c:strRef>
              <c:f>AxisScales!$D$1</c:f>
              <c:strCache>
                <c:ptCount val="1"/>
                <c:pt idx="0">
                  <c:v>Day2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AxisScales!$D$2:$D$6</c:f>
              <c:numCache>
                <c:formatCode>0</c:formatCode>
                <c:ptCount val="5"/>
                <c:pt idx="0">
                  <c:v>150.24099999999999</c:v>
                </c:pt>
                <c:pt idx="1">
                  <c:v>153.45200000000003</c:v>
                </c:pt>
                <c:pt idx="2">
                  <c:v>154.804</c:v>
                </c:pt>
                <c:pt idx="3">
                  <c:v>177.78799999999998</c:v>
                </c:pt>
                <c:pt idx="4">
                  <c:v>181.67500000000001</c:v>
                </c:pt>
              </c:numCache>
            </c:numRef>
          </c:val>
        </c:ser>
        <c:ser>
          <c:idx val="3"/>
          <c:order val="3"/>
          <c:tx>
            <c:strRef>
              <c:f>AxisScales!$E$1</c:f>
              <c:strCache>
                <c:ptCount val="1"/>
                <c:pt idx="0">
                  <c:v>Day3</c:v>
                </c:pt>
              </c:strCache>
            </c:strRef>
          </c:tx>
          <c:invertIfNegative val="0"/>
          <c:cat>
            <c:strRef>
              <c:f>AxisScales!$A$2:$A$6</c:f>
              <c:strCache>
                <c:ptCount val="5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</c:strCache>
            </c:strRef>
          </c:cat>
          <c:val>
            <c:numRef>
              <c:f>AxisScales!$E$2:$E$6</c:f>
              <c:numCache>
                <c:formatCode>0</c:formatCode>
                <c:ptCount val="5"/>
                <c:pt idx="0">
                  <c:v>114.96057999999999</c:v>
                </c:pt>
                <c:pt idx="1">
                  <c:v>115.67205</c:v>
                </c:pt>
                <c:pt idx="2">
                  <c:v>122.38863000000001</c:v>
                </c:pt>
                <c:pt idx="3">
                  <c:v>136.80719000000002</c:v>
                </c:pt>
                <c:pt idx="4">
                  <c:v>139.66329000000002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52478864"/>
        <c:axId val="552476064"/>
      </c:barChart>
      <c:catAx>
        <c:axId val="552478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52476064"/>
        <c:crosses val="autoZero"/>
        <c:auto val="1"/>
        <c:lblAlgn val="ctr"/>
        <c:lblOffset val="100"/>
        <c:noMultiLvlLbl val="0"/>
      </c:catAx>
      <c:valAx>
        <c:axId val="55247606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5247886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1"/>
          <c:order val="1"/>
          <c:tx>
            <c:strRef>
              <c:f>MoreAxes!$C$1</c:f>
              <c:strCache>
                <c:ptCount val="1"/>
                <c:pt idx="0">
                  <c:v>Norm.Distr.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cat>
            <c:numRef>
              <c:f>MoreAxes!$A$2:$A$14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MoreAxes!$C$2:$C$14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211248"/>
        <c:axId val="399202288"/>
      </c:areaChart>
      <c:barChart>
        <c:barDir val="col"/>
        <c:grouping val="clustered"/>
        <c:varyColors val="0"/>
        <c:ser>
          <c:idx val="0"/>
          <c:order val="0"/>
          <c:tx>
            <c:strRef>
              <c:f>MoreAxes!$B$1</c:f>
              <c:strCache>
                <c:ptCount val="1"/>
                <c:pt idx="0">
                  <c:v>Frequencies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MoreAxes!$A$2:$A$14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MoreAxes!$B$2:$B$14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399211248"/>
        <c:axId val="399202288"/>
      </c:barChart>
      <c:catAx>
        <c:axId val="399211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02288"/>
        <c:crosses val="autoZero"/>
        <c:auto val="1"/>
        <c:lblAlgn val="ctr"/>
        <c:lblOffset val="100"/>
        <c:noMultiLvlLbl val="0"/>
      </c:catAx>
      <c:valAx>
        <c:axId val="39920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1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Manual!$B$1</c:f>
              <c:strCache>
                <c:ptCount val="1"/>
                <c:pt idx="0">
                  <c:v>RBCount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Manual!$A$2:$A$10</c:f>
              <c:numCache>
                <c:formatCode>General</c:formatCode>
                <c:ptCount val="9"/>
                <c:pt idx="0">
                  <c:v>80</c:v>
                </c:pt>
                <c:pt idx="1">
                  <c:v>86</c:v>
                </c:pt>
                <c:pt idx="2">
                  <c:v>92</c:v>
                </c:pt>
                <c:pt idx="3">
                  <c:v>93</c:v>
                </c:pt>
                <c:pt idx="4">
                  <c:v>96</c:v>
                </c:pt>
                <c:pt idx="5">
                  <c:v>99</c:v>
                </c:pt>
                <c:pt idx="6">
                  <c:v>103</c:v>
                </c:pt>
                <c:pt idx="7">
                  <c:v>108</c:v>
                </c:pt>
                <c:pt idx="8">
                  <c:v>117</c:v>
                </c:pt>
              </c:numCache>
            </c:numRef>
          </c:xVal>
          <c:yVal>
            <c:numRef>
              <c:f>Manual!$B$2:$B$10</c:f>
              <c:numCache>
                <c:formatCode>General</c:formatCode>
                <c:ptCount val="9"/>
                <c:pt idx="0">
                  <c:v>5.0999999999999996</c:v>
                </c:pt>
                <c:pt idx="1">
                  <c:v>5.4</c:v>
                </c:pt>
                <c:pt idx="2">
                  <c:v>6.7</c:v>
                </c:pt>
                <c:pt idx="3">
                  <c:v>7.3</c:v>
                </c:pt>
                <c:pt idx="4">
                  <c:v>6.5</c:v>
                </c:pt>
                <c:pt idx="5">
                  <c:v>7.2</c:v>
                </c:pt>
                <c:pt idx="6">
                  <c:v>7.5</c:v>
                </c:pt>
                <c:pt idx="7">
                  <c:v>7.7</c:v>
                </c:pt>
                <c:pt idx="8">
                  <c:v>8.5</c:v>
                </c:pt>
              </c:numCache>
            </c:numRef>
          </c:y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638729776"/>
        <c:axId val="638734256"/>
      </c:scatterChart>
      <c:valAx>
        <c:axId val="638729776"/>
        <c:scaling>
          <c:orientation val="minMax"/>
          <c:min val="75"/>
        </c:scaling>
        <c:delete val="0"/>
        <c:axPos val="b"/>
        <c:numFmt formatCode="General" sourceLinked="1"/>
        <c:majorTickMark val="in"/>
        <c:minorTickMark val="in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734256"/>
        <c:crosses val="autoZero"/>
        <c:crossBetween val="midCat"/>
      </c:valAx>
      <c:valAx>
        <c:axId val="638734256"/>
        <c:scaling>
          <c:orientation val="minMax"/>
          <c:min val="4"/>
        </c:scaling>
        <c:delete val="0"/>
        <c:axPos val="l"/>
        <c:numFmt formatCode="#,##0.0" sourceLinked="0"/>
        <c:majorTickMark val="in"/>
        <c:minorTickMark val="in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8729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PercLine!$B$1</c:f>
              <c:strCache>
                <c:ptCount val="1"/>
                <c:pt idx="0">
                  <c:v>50 ng/mL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PercLine!$A$2:$A$21</c:f>
              <c:strCache>
                <c:ptCount val="20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  <c:pt idx="4">
                  <c:v>Plate5</c:v>
                </c:pt>
                <c:pt idx="5">
                  <c:v>Plate6</c:v>
                </c:pt>
                <c:pt idx="6">
                  <c:v>Plate7</c:v>
                </c:pt>
                <c:pt idx="7">
                  <c:v>Plate8</c:v>
                </c:pt>
                <c:pt idx="8">
                  <c:v>Plate9</c:v>
                </c:pt>
                <c:pt idx="9">
                  <c:v>Plate10</c:v>
                </c:pt>
                <c:pt idx="10">
                  <c:v>Plate11</c:v>
                </c:pt>
                <c:pt idx="11">
                  <c:v>Plate12</c:v>
                </c:pt>
                <c:pt idx="12">
                  <c:v>Plate13</c:v>
                </c:pt>
                <c:pt idx="13">
                  <c:v>Plate14</c:v>
                </c:pt>
                <c:pt idx="14">
                  <c:v>Plate15</c:v>
                </c:pt>
                <c:pt idx="15">
                  <c:v>Plate16</c:v>
                </c:pt>
                <c:pt idx="16">
                  <c:v>Plate17</c:v>
                </c:pt>
                <c:pt idx="17">
                  <c:v>Plate18</c:v>
                </c:pt>
                <c:pt idx="18">
                  <c:v>Plate19</c:v>
                </c:pt>
                <c:pt idx="19">
                  <c:v>Plate20</c:v>
                </c:pt>
              </c:strCache>
            </c:strRef>
          </c:cat>
          <c:val>
            <c:numRef>
              <c:f>PercLine!$B$2:$B$21</c:f>
              <c:numCache>
                <c:formatCode>0.0</c:formatCode>
                <c:ptCount val="20"/>
                <c:pt idx="0">
                  <c:v>9.7000000000000028</c:v>
                </c:pt>
                <c:pt idx="1">
                  <c:v>10.700000000000003</c:v>
                </c:pt>
                <c:pt idx="2">
                  <c:v>11.299999999999997</c:v>
                </c:pt>
                <c:pt idx="3">
                  <c:v>7.8999999999999986</c:v>
                </c:pt>
                <c:pt idx="4">
                  <c:v>9.5</c:v>
                </c:pt>
                <c:pt idx="5">
                  <c:v>7.8999999999999986</c:v>
                </c:pt>
                <c:pt idx="6">
                  <c:v>5.2000000000000028</c:v>
                </c:pt>
                <c:pt idx="7">
                  <c:v>6.2999999999999972</c:v>
                </c:pt>
                <c:pt idx="8">
                  <c:v>18.399999999999999</c:v>
                </c:pt>
                <c:pt idx="9">
                  <c:v>13.299999999999997</c:v>
                </c:pt>
                <c:pt idx="10">
                  <c:v>14.299999999999997</c:v>
                </c:pt>
                <c:pt idx="11">
                  <c:v>11.700000000000003</c:v>
                </c:pt>
                <c:pt idx="12">
                  <c:v>14.899999999999999</c:v>
                </c:pt>
                <c:pt idx="13">
                  <c:v>12.100000000000001</c:v>
                </c:pt>
                <c:pt idx="14">
                  <c:v>13</c:v>
                </c:pt>
                <c:pt idx="15">
                  <c:v>10.600000000000001</c:v>
                </c:pt>
                <c:pt idx="16">
                  <c:v>9.5</c:v>
                </c:pt>
                <c:pt idx="17">
                  <c:v>9.5</c:v>
                </c:pt>
                <c:pt idx="18">
                  <c:v>5.2000000000000028</c:v>
                </c:pt>
                <c:pt idx="19">
                  <c:v>6.2999999999999972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4"/>
        <c:axId val="399210128"/>
        <c:axId val="399212368"/>
      </c:barChart>
      <c:catAx>
        <c:axId val="39921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2368"/>
        <c:crosses val="autoZero"/>
        <c:auto val="1"/>
        <c:lblAlgn val="ctr"/>
        <c:lblOffset val="100"/>
        <c:noMultiLvlLbl val="0"/>
      </c:catAx>
      <c:valAx>
        <c:axId val="39921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10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TwoMedians!$B$1</c:f>
              <c:strCache>
                <c:ptCount val="1"/>
                <c:pt idx="0">
                  <c:v>RBCount</c:v>
                </c:pt>
              </c:strCache>
            </c:strRef>
          </c:tx>
          <c:spPr>
            <a:ln w="25400" cap="flat" cmpd="sng" algn="ctr">
              <a:noFill/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xVal>
            <c:numRef>
              <c:f>TwoMedians!$A$2:$A$26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TwoMedians!$B$2:$B$26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471584"/>
        <c:axId val="485464304"/>
      </c:scatterChart>
      <c:valAx>
        <c:axId val="485471584"/>
        <c:scaling>
          <c:orientation val="minMax"/>
          <c:max val="110"/>
          <c:min val="7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485464304"/>
        <c:crosses val="autoZero"/>
        <c:crossBetween val="midCat"/>
      </c:valAx>
      <c:valAx>
        <c:axId val="485464304"/>
        <c:scaling>
          <c:orientation val="minMax"/>
          <c:max val="100"/>
          <c:min val="5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485471584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658826387061514"/>
          <c:y val="6.3063201768373822E-2"/>
          <c:w val="0.82810585052189956"/>
          <c:h val="0.77027196445656665"/>
        </c:manualLayout>
      </c:layout>
      <c:scatterChart>
        <c:scatterStyle val="smoothMarker"/>
        <c:varyColors val="0"/>
        <c:ser>
          <c:idx val="0"/>
          <c:order val="0"/>
          <c:tx>
            <c:v>Curve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AceticAcid!$A$4:$A$24</c:f>
              <c:numCache>
                <c:formatCode>0.00</c:formatCode>
                <c:ptCount val="21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xVal>
          <c:yVal>
            <c:numRef>
              <c:f>AceticAcid!$B$4:$B$24</c:f>
              <c:numCache>
                <c:formatCode>0.00</c:formatCode>
                <c:ptCount val="21"/>
                <c:pt idx="0">
                  <c:v>6.7456351945975497</c:v>
                </c:pt>
                <c:pt idx="1">
                  <c:v>6.0287536009528289</c:v>
                </c:pt>
                <c:pt idx="2">
                  <c:v>5.7042425094393252</c:v>
                </c:pt>
                <c:pt idx="3">
                  <c:v>5.5033276666586115</c:v>
                </c:pt>
                <c:pt idx="4">
                  <c:v>5.3520599913279625</c:v>
                </c:pt>
                <c:pt idx="5">
                  <c:v>5.2271212547196626</c:v>
                </c:pt>
                <c:pt idx="6">
                  <c:v>5.1179767852945943</c:v>
                </c:pt>
                <c:pt idx="7">
                  <c:v>5.01884531229258</c:v>
                </c:pt>
                <c:pt idx="8">
                  <c:v>4.9260912590556813</c:v>
                </c:pt>
                <c:pt idx="9">
                  <c:v>4.8371501757189002</c:v>
                </c:pt>
                <c:pt idx="10">
                  <c:v>4.75</c:v>
                </c:pt>
                <c:pt idx="11">
                  <c:v>4.6628498242810998</c:v>
                </c:pt>
                <c:pt idx="12">
                  <c:v>4.5739087409443187</c:v>
                </c:pt>
                <c:pt idx="13">
                  <c:v>4.48115468770742</c:v>
                </c:pt>
                <c:pt idx="14">
                  <c:v>4.3820232147054057</c:v>
                </c:pt>
                <c:pt idx="15">
                  <c:v>4.2728787452803374</c:v>
                </c:pt>
                <c:pt idx="16">
                  <c:v>4.1479400086720375</c:v>
                </c:pt>
                <c:pt idx="17">
                  <c:v>3.9966723333413885</c:v>
                </c:pt>
                <c:pt idx="18">
                  <c:v>3.7957574905606748</c:v>
                </c:pt>
                <c:pt idx="19">
                  <c:v>3.4712463990471716</c:v>
                </c:pt>
                <c:pt idx="20">
                  <c:v>2.7543648054024503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066624"/>
        <c:axId val="481169072"/>
      </c:scatterChart>
      <c:valAx>
        <c:axId val="582066624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 Undissociated Acid</a:t>
                </a:r>
              </a:p>
            </c:rich>
          </c:tx>
          <c:layout>
            <c:manualLayout>
              <c:xMode val="edge"/>
              <c:yMode val="edge"/>
              <c:x val="0.40614950911064818"/>
              <c:y val="0.9144164256414195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1169072"/>
        <c:crosses val="autoZero"/>
        <c:crossBetween val="midCat"/>
        <c:majorUnit val="0.1"/>
        <c:minorUnit val="0.05"/>
      </c:valAx>
      <c:valAx>
        <c:axId val="481169072"/>
        <c:scaling>
          <c:orientation val="minMax"/>
          <c:max val="8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</a:t>
                </a:r>
              </a:p>
            </c:rich>
          </c:tx>
          <c:layout>
            <c:manualLayout>
              <c:xMode val="edge"/>
              <c:yMode val="edge"/>
              <c:x val="2.589000854888588E-2"/>
              <c:y val="0.4166675831124713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2066624"/>
        <c:crossesAt val="-0.30000000000000032"/>
        <c:crossBetween val="midCat"/>
        <c:majorUnit val="0.5"/>
        <c:minorUnit val="0.5"/>
      </c:valAx>
      <c:spPr>
        <a:solidFill>
          <a:schemeClr val="bg1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78" r="0.75000000000000178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Oxygen!$C$2</c:f>
              <c:strCache>
                <c:ptCount val="1"/>
                <c:pt idx="0">
                  <c:v>% HbO2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Oxygen!$B$3:$B$15</c:f>
              <c:numCache>
                <c:formatCode>0</c:formatCode>
                <c:ptCount val="13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Oxygen!$C$3:$C$15</c:f>
              <c:numCache>
                <c:formatCode>0.0</c:formatCode>
                <c:ptCount val="13"/>
                <c:pt idx="0">
                  <c:v>5.2</c:v>
                </c:pt>
                <c:pt idx="1">
                  <c:v>9.3000000000000007</c:v>
                </c:pt>
                <c:pt idx="2">
                  <c:v>29.9</c:v>
                </c:pt>
                <c:pt idx="3">
                  <c:v>52.9</c:v>
                </c:pt>
                <c:pt idx="4">
                  <c:v>71.5</c:v>
                </c:pt>
                <c:pt idx="5">
                  <c:v>83.4</c:v>
                </c:pt>
                <c:pt idx="6">
                  <c:v>92.2</c:v>
                </c:pt>
                <c:pt idx="7">
                  <c:v>95.8</c:v>
                </c:pt>
                <c:pt idx="8">
                  <c:v>97.5</c:v>
                </c:pt>
                <c:pt idx="9">
                  <c:v>98.9</c:v>
                </c:pt>
                <c:pt idx="10">
                  <c:v>99.1</c:v>
                </c:pt>
                <c:pt idx="11">
                  <c:v>99.5</c:v>
                </c:pt>
                <c:pt idx="12">
                  <c:v>99.9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76816"/>
        <c:axId val="644387456"/>
      </c:scatterChart>
      <c:valAx>
        <c:axId val="644376816"/>
        <c:scaling>
          <c:orientation val="minMax"/>
          <c:max val="1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87456"/>
        <c:crosses val="autoZero"/>
        <c:crossBetween val="midCat"/>
      </c:valAx>
      <c:valAx>
        <c:axId val="644387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76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106637</xdr:colOff>
      <xdr:row>4</xdr:row>
      <xdr:rowOff>116973</xdr:rowOff>
    </xdr:from>
    <xdr:ext cx="1367875" cy="937629"/>
    <xdr:sp macro="" textlink="">
      <xdr:nvSpPr>
        <xdr:cNvPr id="4" name="Rectangle 3"/>
        <xdr:cNvSpPr/>
      </xdr:nvSpPr>
      <xdr:spPr>
        <a:xfrm>
          <a:off x="4659587" y="917073"/>
          <a:ext cx="136787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Line</a:t>
          </a:r>
        </a:p>
      </xdr:txBody>
    </xdr:sp>
    <xdr:clientData/>
  </xdr:oneCellAnchor>
  <xdr:oneCellAnchor>
    <xdr:from>
      <xdr:col>12</xdr:col>
      <xdr:colOff>175259</xdr:colOff>
      <xdr:row>4</xdr:row>
      <xdr:rowOff>136023</xdr:rowOff>
    </xdr:from>
    <xdr:ext cx="925831" cy="937629"/>
    <xdr:sp macro="" textlink="">
      <xdr:nvSpPr>
        <xdr:cNvPr id="5" name="Rectangle 4"/>
        <xdr:cNvSpPr/>
      </xdr:nvSpPr>
      <xdr:spPr>
        <a:xfrm>
          <a:off x="9300209" y="936123"/>
          <a:ext cx="9258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XY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53181</xdr:rowOff>
    </xdr:from>
    <xdr:to>
      <xdr:col>6</xdr:col>
      <xdr:colOff>619125</xdr:colOff>
      <xdr:row>44</xdr:row>
      <xdr:rowOff>97631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76199</xdr:colOff>
      <xdr:row>0</xdr:row>
      <xdr:rowOff>51089</xdr:rowOff>
    </xdr:from>
    <xdr:to>
      <xdr:col>15</xdr:col>
      <xdr:colOff>200024</xdr:colOff>
      <xdr:row>21</xdr:row>
      <xdr:rowOff>79664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79375</xdr:rowOff>
    </xdr:from>
    <xdr:to>
      <xdr:col>7</xdr:col>
      <xdr:colOff>7938</xdr:colOff>
      <xdr:row>20</xdr:row>
      <xdr:rowOff>55563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112569</xdr:colOff>
      <xdr:row>0</xdr:row>
      <xdr:rowOff>26842</xdr:rowOff>
    </xdr:from>
    <xdr:to>
      <xdr:col>11</xdr:col>
      <xdr:colOff>510887</xdr:colOff>
      <xdr:row>18</xdr:row>
      <xdr:rowOff>43296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28575</xdr:rowOff>
    </xdr:from>
    <xdr:to>
      <xdr:col>4</xdr:col>
      <xdr:colOff>171450</xdr:colOff>
      <xdr:row>6</xdr:row>
      <xdr:rowOff>47625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000250" y="28575"/>
          <a:ext cx="171450" cy="1028700"/>
        </a:xfrm>
        <a:prstGeom prst="curvedLeftArrow">
          <a:avLst>
            <a:gd name="adj1" fmla="val 72861"/>
            <a:gd name="adj2" fmla="val 192861"/>
            <a:gd name="adj3" fmla="val 3333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28575</xdr:rowOff>
    </xdr:from>
    <xdr:to>
      <xdr:col>5</xdr:col>
      <xdr:colOff>323850</xdr:colOff>
      <xdr:row>3</xdr:row>
      <xdr:rowOff>142875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H="1">
          <a:off x="0" y="371475"/>
          <a:ext cx="2762250" cy="276225"/>
        </a:xfrm>
        <a:prstGeom prst="curvedUpArrow">
          <a:avLst>
            <a:gd name="adj1" fmla="val 41759"/>
            <a:gd name="adj2" fmla="val 270463"/>
            <a:gd name="adj3" fmla="val 33333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142876</xdr:colOff>
      <xdr:row>0</xdr:row>
      <xdr:rowOff>21430</xdr:rowOff>
    </xdr:from>
    <xdr:to>
      <xdr:col>9</xdr:col>
      <xdr:colOff>142875</xdr:colOff>
      <xdr:row>19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0</xdr:row>
      <xdr:rowOff>52387</xdr:rowOff>
    </xdr:from>
    <xdr:to>
      <xdr:col>13</xdr:col>
      <xdr:colOff>695325</xdr:colOff>
      <xdr:row>23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168088</xdr:colOff>
      <xdr:row>0</xdr:row>
      <xdr:rowOff>12325</xdr:rowOff>
    </xdr:from>
    <xdr:to>
      <xdr:col>15</xdr:col>
      <xdr:colOff>44824</xdr:colOff>
      <xdr:row>24</xdr:row>
      <xdr:rowOff>168087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0</xdr:row>
      <xdr:rowOff>19050</xdr:rowOff>
    </xdr:from>
    <xdr:to>
      <xdr:col>13</xdr:col>
      <xdr:colOff>147205</xdr:colOff>
      <xdr:row>24</xdr:row>
      <xdr:rowOff>8659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4</xdr:row>
          <xdr:rowOff>0</xdr:rowOff>
        </xdr:from>
        <xdr:to>
          <xdr:col>4</xdr:col>
          <xdr:colOff>723900</xdr:colOff>
          <xdr:row>7</xdr:row>
          <xdr:rowOff>76200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10</xdr:row>
      <xdr:rowOff>180975</xdr:rowOff>
    </xdr:from>
    <xdr:to>
      <xdr:col>6</xdr:col>
      <xdr:colOff>428625</xdr:colOff>
      <xdr:row>10</xdr:row>
      <xdr:rowOff>182563</xdr:rowOff>
    </xdr:to>
    <xdr:cxnSp macro="">
      <xdr:nvCxnSpPr>
        <xdr:cNvPr id="2" name="Straight Connector 1"/>
        <xdr:cNvCxnSpPr/>
      </xdr:nvCxnSpPr>
      <xdr:spPr>
        <a:xfrm>
          <a:off x="2686050" y="2085975"/>
          <a:ext cx="2314575" cy="1588"/>
        </a:xfrm>
        <a:prstGeom prst="line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28575</xdr:colOff>
          <xdr:row>1</xdr:row>
          <xdr:rowOff>9525</xdr:rowOff>
        </xdr:from>
        <xdr:ext cx="1485900" cy="180975"/>
        <xdr:sp macro="" textlink="">
          <xdr:nvSpPr>
            <xdr:cNvPr id="31745" name="ScrollBar1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28575</xdr:colOff>
          <xdr:row>12</xdr:row>
          <xdr:rowOff>9525</xdr:rowOff>
        </xdr:from>
        <xdr:ext cx="1476375" cy="171450"/>
        <xdr:sp macro="" textlink="">
          <xdr:nvSpPr>
            <xdr:cNvPr id="31746" name="ScrollBar2" hidden="1">
              <a:extLst>
                <a:ext uri="{63B3BB69-23CF-44E3-9099-C40C66FF867C}">
                  <a14:compatExt spid="_x0000_s3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xdr:twoCellAnchor>
    <xdr:from>
      <xdr:col>6</xdr:col>
      <xdr:colOff>676274</xdr:colOff>
      <xdr:row>0</xdr:row>
      <xdr:rowOff>80962</xdr:rowOff>
    </xdr:from>
    <xdr:to>
      <xdr:col>15</xdr:col>
      <xdr:colOff>285749</xdr:colOff>
      <xdr:row>22</xdr:row>
      <xdr:rowOff>171450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0.xml"/><Relationship Id="rId4" Type="http://schemas.openxmlformats.org/officeDocument/2006/relationships/image" Target="../media/image1.emf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7"/>
  <sheetViews>
    <sheetView tabSelected="1" workbookViewId="0">
      <selection sqref="A1:B1"/>
    </sheetView>
  </sheetViews>
  <sheetFormatPr defaultRowHeight="12.75" x14ac:dyDescent="0.2"/>
  <cols>
    <col min="1" max="1" width="7.88671875" style="9" bestFit="1" customWidth="1"/>
    <col min="2" max="2" width="9.6640625" style="9" bestFit="1" customWidth="1"/>
    <col min="3" max="16384" width="8.88671875" style="9"/>
  </cols>
  <sheetData>
    <row r="1" spans="1:3" ht="15.75" x14ac:dyDescent="0.25">
      <c r="A1" s="101" t="s">
        <v>117</v>
      </c>
      <c r="B1" s="101"/>
      <c r="C1" s="100"/>
    </row>
    <row r="2" spans="1:3" ht="15.75" x14ac:dyDescent="0.25">
      <c r="A2" s="100"/>
      <c r="B2" s="100"/>
      <c r="C2" s="14"/>
    </row>
    <row r="3" spans="1:3" ht="15.75" x14ac:dyDescent="0.25">
      <c r="A3" s="99" t="s">
        <v>116</v>
      </c>
      <c r="B3" s="99" t="s">
        <v>115</v>
      </c>
      <c r="C3" s="14"/>
    </row>
    <row r="4" spans="1:3" ht="15.75" x14ac:dyDescent="0.25">
      <c r="A4" s="98">
        <v>0</v>
      </c>
      <c r="B4" s="98">
        <v>0</v>
      </c>
      <c r="C4" s="14"/>
    </row>
    <row r="5" spans="1:3" ht="15.75" x14ac:dyDescent="0.25">
      <c r="A5" s="98">
        <v>10</v>
      </c>
      <c r="B5" s="98">
        <v>2</v>
      </c>
      <c r="C5" s="14"/>
    </row>
    <row r="6" spans="1:3" ht="15.75" x14ac:dyDescent="0.25">
      <c r="A6" s="98">
        <v>20</v>
      </c>
      <c r="B6" s="98">
        <v>6</v>
      </c>
      <c r="C6" s="14"/>
    </row>
    <row r="7" spans="1:3" ht="15.75" x14ac:dyDescent="0.25">
      <c r="A7" s="98">
        <v>30</v>
      </c>
      <c r="B7" s="98">
        <v>15</v>
      </c>
      <c r="C7" s="14"/>
    </row>
    <row r="8" spans="1:3" ht="15.75" x14ac:dyDescent="0.25">
      <c r="A8" s="98">
        <v>40</v>
      </c>
      <c r="B8" s="98">
        <v>29</v>
      </c>
      <c r="C8" s="14"/>
    </row>
    <row r="9" spans="1:3" ht="15.75" x14ac:dyDescent="0.25">
      <c r="A9" s="98">
        <v>50</v>
      </c>
      <c r="B9" s="98">
        <v>26</v>
      </c>
      <c r="C9" s="14"/>
    </row>
    <row r="10" spans="1:3" ht="15.75" x14ac:dyDescent="0.25">
      <c r="A10" s="98">
        <v>60</v>
      </c>
      <c r="B10" s="98">
        <v>17</v>
      </c>
      <c r="C10" s="14"/>
    </row>
    <row r="11" spans="1:3" ht="15.75" x14ac:dyDescent="0.25">
      <c r="A11" s="98">
        <v>70</v>
      </c>
      <c r="B11" s="98">
        <v>9</v>
      </c>
      <c r="C11" s="14"/>
    </row>
    <row r="12" spans="1:3" ht="15.75" x14ac:dyDescent="0.25">
      <c r="A12" s="98">
        <v>80</v>
      </c>
      <c r="B12" s="98">
        <v>2</v>
      </c>
      <c r="C12" s="14"/>
    </row>
    <row r="13" spans="1:3" ht="15.75" x14ac:dyDescent="0.25">
      <c r="A13" s="98">
        <v>90</v>
      </c>
      <c r="B13" s="98">
        <v>0</v>
      </c>
    </row>
    <row r="14" spans="1:3" ht="15.75" x14ac:dyDescent="0.25">
      <c r="A14" s="98">
        <v>100</v>
      </c>
      <c r="B14" s="98">
        <v>0</v>
      </c>
    </row>
    <row r="16" spans="1:3" x14ac:dyDescent="0.2">
      <c r="A16" s="8"/>
      <c r="B16" s="8"/>
    </row>
    <row r="17" spans="1:2" x14ac:dyDescent="0.2">
      <c r="A17" s="8"/>
      <c r="B17" s="8"/>
    </row>
  </sheetData>
  <mergeCells count="1">
    <mergeCell ref="A1:B1"/>
  </mergeCell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2"/>
  <sheetViews>
    <sheetView workbookViewId="0">
      <selection sqref="A1:E1"/>
    </sheetView>
  </sheetViews>
  <sheetFormatPr defaultRowHeight="15.75" x14ac:dyDescent="0.25"/>
  <cols>
    <col min="1" max="2" width="8.33203125" style="1" bestFit="1" customWidth="1"/>
    <col min="3" max="3" width="8.5546875" style="1" bestFit="1" customWidth="1"/>
    <col min="4" max="4" width="6.21875" style="1" bestFit="1" customWidth="1"/>
    <col min="5" max="5" width="6.5546875" style="1" bestFit="1" customWidth="1"/>
    <col min="6" max="16384" width="8.88671875" style="1"/>
  </cols>
  <sheetData>
    <row r="1" spans="1:5" x14ac:dyDescent="0.25">
      <c r="A1" s="91" t="s">
        <v>0</v>
      </c>
      <c r="B1" s="91"/>
      <c r="C1" s="91"/>
      <c r="D1" s="91"/>
      <c r="E1" s="91"/>
    </row>
    <row r="3" spans="1:5" ht="25.5" x14ac:dyDescent="0.25">
      <c r="A3" s="2" t="s">
        <v>1</v>
      </c>
      <c r="B3" s="2" t="s">
        <v>2</v>
      </c>
      <c r="C3" s="3" t="s">
        <v>3</v>
      </c>
      <c r="D3" s="4" t="s">
        <v>4</v>
      </c>
      <c r="E3" s="3" t="s">
        <v>5</v>
      </c>
    </row>
    <row r="4" spans="1:5" x14ac:dyDescent="0.25">
      <c r="A4" s="5">
        <v>0.41319444444444442</v>
      </c>
      <c r="B4" s="5">
        <v>0.43402777777777773</v>
      </c>
      <c r="C4" s="6">
        <f t="shared" ref="C4:C12" si="0">B4-A4</f>
        <v>2.0833333333333315E-2</v>
      </c>
      <c r="D4" s="1">
        <v>26</v>
      </c>
      <c r="E4" s="7">
        <f t="shared" ref="E4:E12" si="1">D4/(C4*24*60)</f>
        <v>0.86666666666666747</v>
      </c>
    </row>
    <row r="5" spans="1:5" x14ac:dyDescent="0.25">
      <c r="A5" s="5">
        <v>0.41666666666666669</v>
      </c>
      <c r="B5" s="5">
        <v>0.45833333333333331</v>
      </c>
      <c r="C5" s="6">
        <f t="shared" si="0"/>
        <v>4.166666666666663E-2</v>
      </c>
      <c r="D5" s="1">
        <v>38</v>
      </c>
      <c r="E5" s="7">
        <f t="shared" si="1"/>
        <v>0.63333333333333397</v>
      </c>
    </row>
    <row r="6" spans="1:5" x14ac:dyDescent="0.25">
      <c r="A6" s="5">
        <v>0.42013888888888901</v>
      </c>
      <c r="B6" s="5">
        <v>0.48263888888888901</v>
      </c>
      <c r="C6" s="6">
        <f t="shared" si="0"/>
        <v>6.25E-2</v>
      </c>
      <c r="D6" s="1">
        <v>48</v>
      </c>
      <c r="E6" s="7">
        <f t="shared" si="1"/>
        <v>0.53333333333333333</v>
      </c>
    </row>
    <row r="7" spans="1:5" x14ac:dyDescent="0.25">
      <c r="A7" s="5">
        <v>0.42361111111111099</v>
      </c>
      <c r="B7" s="5">
        <v>0.50694444444444398</v>
      </c>
      <c r="C7" s="6">
        <f t="shared" si="0"/>
        <v>8.3333333333332982E-2</v>
      </c>
      <c r="D7" s="1">
        <v>57</v>
      </c>
      <c r="E7" s="7">
        <f t="shared" si="1"/>
        <v>0.47500000000000203</v>
      </c>
    </row>
    <row r="8" spans="1:5" x14ac:dyDescent="0.25">
      <c r="A8" s="5">
        <v>0.42708333333333398</v>
      </c>
      <c r="B8" s="5">
        <v>0.53125</v>
      </c>
      <c r="C8" s="6">
        <f t="shared" si="0"/>
        <v>0.10416666666666602</v>
      </c>
      <c r="D8" s="1">
        <v>65</v>
      </c>
      <c r="E8" s="7">
        <f t="shared" si="1"/>
        <v>0.43333333333333607</v>
      </c>
    </row>
    <row r="9" spans="1:5" x14ac:dyDescent="0.25">
      <c r="A9" s="5">
        <v>0.43055555555555602</v>
      </c>
      <c r="B9" s="5">
        <v>0.55555555555555602</v>
      </c>
      <c r="C9" s="6">
        <f t="shared" si="0"/>
        <v>0.125</v>
      </c>
      <c r="D9" s="1">
        <v>74</v>
      </c>
      <c r="E9" s="7">
        <f t="shared" si="1"/>
        <v>0.41111111111111109</v>
      </c>
    </row>
    <row r="10" spans="1:5" x14ac:dyDescent="0.25">
      <c r="A10" s="5">
        <v>0.43402777777777801</v>
      </c>
      <c r="B10" s="5">
        <v>0.57986111111111105</v>
      </c>
      <c r="C10" s="6">
        <f t="shared" si="0"/>
        <v>0.14583333333333304</v>
      </c>
      <c r="D10" s="1">
        <v>81</v>
      </c>
      <c r="E10" s="7">
        <f t="shared" si="1"/>
        <v>0.38571428571428651</v>
      </c>
    </row>
    <row r="11" spans="1:5" x14ac:dyDescent="0.25">
      <c r="A11" s="5">
        <v>0.4375</v>
      </c>
      <c r="B11" s="5">
        <v>0.60416666666666696</v>
      </c>
      <c r="C11" s="6">
        <f t="shared" si="0"/>
        <v>0.16666666666666696</v>
      </c>
      <c r="D11" s="1">
        <v>86</v>
      </c>
      <c r="E11" s="7">
        <f t="shared" si="1"/>
        <v>0.35833333333333267</v>
      </c>
    </row>
    <row r="12" spans="1:5" x14ac:dyDescent="0.25">
      <c r="A12" s="5">
        <v>0.44097222222222299</v>
      </c>
      <c r="B12" s="5">
        <v>0.62847222222222299</v>
      </c>
      <c r="C12" s="6">
        <f t="shared" si="0"/>
        <v>0.1875</v>
      </c>
      <c r="D12" s="1">
        <v>90</v>
      </c>
      <c r="E12" s="7">
        <f t="shared" si="1"/>
        <v>0.33333333333333331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18"/>
  <sheetViews>
    <sheetView zoomScale="110" zoomScaleNormal="110" workbookViewId="0">
      <selection sqref="A1:D1"/>
    </sheetView>
  </sheetViews>
  <sheetFormatPr defaultRowHeight="15.75" x14ac:dyDescent="0.25"/>
  <cols>
    <col min="1" max="16384" width="8.88671875" style="1"/>
  </cols>
  <sheetData>
    <row r="1" spans="1:9" x14ac:dyDescent="0.25">
      <c r="A1" s="92" t="s">
        <v>6</v>
      </c>
      <c r="B1" s="92"/>
      <c r="C1" s="92"/>
      <c r="D1" s="92"/>
      <c r="E1" s="8"/>
      <c r="F1" s="9"/>
      <c r="G1" s="9"/>
      <c r="H1" s="9"/>
      <c r="I1" s="9"/>
    </row>
    <row r="2" spans="1:9" x14ac:dyDescent="0.25">
      <c r="A2" s="8"/>
      <c r="B2" s="8"/>
      <c r="C2" s="8"/>
      <c r="D2" s="8"/>
      <c r="E2" s="8"/>
      <c r="F2" s="9"/>
      <c r="G2" s="9"/>
      <c r="H2" s="9"/>
      <c r="I2" s="9"/>
    </row>
    <row r="3" spans="1:9" x14ac:dyDescent="0.25">
      <c r="A3" s="10"/>
      <c r="B3" s="11" t="s">
        <v>7</v>
      </c>
      <c r="C3" s="11" t="s">
        <v>8</v>
      </c>
      <c r="D3" s="11" t="s">
        <v>9</v>
      </c>
    </row>
    <row r="4" spans="1:9" x14ac:dyDescent="0.25">
      <c r="A4" s="12" t="s">
        <v>10</v>
      </c>
      <c r="B4" s="10">
        <v>47</v>
      </c>
      <c r="C4" s="10">
        <v>37</v>
      </c>
      <c r="D4" s="10">
        <v>16</v>
      </c>
    </row>
    <row r="5" spans="1:9" x14ac:dyDescent="0.25">
      <c r="A5" s="13" t="s">
        <v>11</v>
      </c>
      <c r="B5" s="10">
        <v>60</v>
      </c>
      <c r="C5" s="10">
        <v>21</v>
      </c>
      <c r="D5" s="10">
        <v>19</v>
      </c>
    </row>
    <row r="6" spans="1:9" x14ac:dyDescent="0.25">
      <c r="A6" s="9"/>
      <c r="B6" s="14"/>
      <c r="C6" s="14"/>
      <c r="D6" s="14"/>
    </row>
    <row r="7" spans="1:9" x14ac:dyDescent="0.25">
      <c r="A7" s="9"/>
      <c r="B7" s="9"/>
      <c r="C7" s="9"/>
      <c r="D7" s="9"/>
    </row>
    <row r="8" spans="1:9" x14ac:dyDescent="0.25">
      <c r="A8" s="9"/>
      <c r="B8" s="9"/>
      <c r="C8" s="9"/>
      <c r="D8" s="9"/>
    </row>
    <row r="9" spans="1:9" x14ac:dyDescent="0.25">
      <c r="A9" s="9"/>
      <c r="B9" s="9"/>
      <c r="C9" s="9"/>
      <c r="D9" s="9"/>
    </row>
    <row r="10" spans="1:9" x14ac:dyDescent="0.25">
      <c r="A10" s="9"/>
      <c r="B10" s="9"/>
      <c r="C10" s="9"/>
      <c r="D10" s="9"/>
    </row>
    <row r="11" spans="1:9" x14ac:dyDescent="0.25">
      <c r="A11" s="9"/>
      <c r="B11" s="9"/>
      <c r="C11" s="9"/>
      <c r="D11" s="9"/>
    </row>
    <row r="12" spans="1:9" x14ac:dyDescent="0.25">
      <c r="A12" s="9"/>
      <c r="B12" s="9"/>
      <c r="C12" s="9"/>
      <c r="D12" s="9"/>
    </row>
    <row r="13" spans="1:9" x14ac:dyDescent="0.25">
      <c r="A13" s="9"/>
      <c r="B13" s="9"/>
      <c r="C13" s="9"/>
      <c r="D13" s="9"/>
    </row>
    <row r="14" spans="1:9" x14ac:dyDescent="0.25">
      <c r="A14" s="9"/>
      <c r="B14" s="9"/>
      <c r="C14" s="9"/>
      <c r="D14" s="9"/>
    </row>
    <row r="15" spans="1:9" x14ac:dyDescent="0.25">
      <c r="A15" s="9"/>
      <c r="B15" s="9"/>
      <c r="C15" s="9"/>
      <c r="D15" s="9"/>
    </row>
    <row r="16" spans="1:9" x14ac:dyDescent="0.25">
      <c r="A16" s="9"/>
      <c r="B16" s="9"/>
      <c r="C16" s="9"/>
      <c r="D16" s="9"/>
    </row>
    <row r="17" spans="1:4" x14ac:dyDescent="0.25">
      <c r="A17" s="9"/>
      <c r="B17" s="9"/>
      <c r="C17" s="9"/>
      <c r="D17" s="9"/>
    </row>
    <row r="18" spans="1:4" x14ac:dyDescent="0.25">
      <c r="A18" s="9"/>
      <c r="B18" s="9"/>
      <c r="C18" s="9"/>
      <c r="D18" s="9"/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27"/>
  <sheetViews>
    <sheetView zoomScale="120" zoomScaleNormal="120" workbookViewId="0"/>
  </sheetViews>
  <sheetFormatPr defaultRowHeight="12.75" outlineLevelRow="2" x14ac:dyDescent="0.2"/>
  <cols>
    <col min="1" max="1" width="13.21875" style="26" bestFit="1" customWidth="1"/>
    <col min="2" max="2" width="9.109375" style="26" bestFit="1" customWidth="1"/>
    <col min="3" max="3" width="4.6640625" style="26" bestFit="1" customWidth="1"/>
    <col min="4" max="4" width="8.5546875" style="26" bestFit="1" customWidth="1"/>
    <col min="5" max="5" width="4.88671875" style="26" customWidth="1"/>
    <col min="6" max="6" width="6.33203125" style="26" customWidth="1"/>
    <col min="7" max="16384" width="8.88671875" style="26"/>
  </cols>
  <sheetData>
    <row r="1" spans="1:13" s="15" customFormat="1" x14ac:dyDescent="0.2">
      <c r="A1" s="15" t="s">
        <v>12</v>
      </c>
      <c r="B1" s="15" t="s">
        <v>13</v>
      </c>
      <c r="C1" s="15" t="s">
        <v>14</v>
      </c>
      <c r="D1" s="15" t="s">
        <v>15</v>
      </c>
      <c r="E1" s="15" t="s">
        <v>14</v>
      </c>
    </row>
    <row r="2" spans="1:13" s="19" customFormat="1" hidden="1" outlineLevel="2" x14ac:dyDescent="0.2">
      <c r="A2" s="16" t="s">
        <v>16</v>
      </c>
      <c r="B2" s="17">
        <v>47.7</v>
      </c>
      <c r="C2" s="18">
        <v>2</v>
      </c>
      <c r="D2" s="17">
        <v>22.7</v>
      </c>
      <c r="E2" s="18">
        <v>0</v>
      </c>
      <c r="I2" s="18"/>
      <c r="K2" s="18"/>
      <c r="M2" s="16"/>
    </row>
    <row r="3" spans="1:13" s="19" customFormat="1" hidden="1" outlineLevel="2" x14ac:dyDescent="0.2">
      <c r="A3" s="20" t="s">
        <v>16</v>
      </c>
      <c r="B3" s="17">
        <v>48.7</v>
      </c>
      <c r="C3" s="18">
        <v>3</v>
      </c>
      <c r="D3" s="17">
        <v>23</v>
      </c>
      <c r="E3" s="18">
        <v>3</v>
      </c>
      <c r="I3" s="21"/>
      <c r="K3" s="18"/>
      <c r="M3" s="16"/>
    </row>
    <row r="4" spans="1:13" s="19" customFormat="1" hidden="1" outlineLevel="2" x14ac:dyDescent="0.2">
      <c r="A4" s="20" t="s">
        <v>16</v>
      </c>
      <c r="B4" s="17">
        <v>49.3</v>
      </c>
      <c r="C4" s="18">
        <v>0</v>
      </c>
      <c r="D4" s="17">
        <v>23</v>
      </c>
      <c r="E4" s="18">
        <v>1</v>
      </c>
      <c r="I4" s="18"/>
      <c r="K4" s="18"/>
      <c r="M4" s="16"/>
    </row>
    <row r="5" spans="1:13" s="19" customFormat="1" hidden="1" outlineLevel="2" x14ac:dyDescent="0.2">
      <c r="A5" s="20" t="s">
        <v>16</v>
      </c>
      <c r="B5" s="17">
        <v>45.9</v>
      </c>
      <c r="C5" s="17">
        <v>2</v>
      </c>
      <c r="D5" s="17">
        <v>22.9</v>
      </c>
      <c r="E5" s="17">
        <v>1</v>
      </c>
      <c r="G5" s="18"/>
      <c r="I5" s="18"/>
      <c r="K5" s="16"/>
    </row>
    <row r="6" spans="1:13" s="19" customFormat="1" outlineLevel="1" collapsed="1" x14ac:dyDescent="0.2">
      <c r="A6" s="22" t="s">
        <v>17</v>
      </c>
      <c r="B6" s="23">
        <f>SUBTOTAL(7,B2:B5)</f>
        <v>1.4877275736280933</v>
      </c>
      <c r="C6" s="17"/>
      <c r="D6" s="23">
        <f>SUBTOTAL(7,D2:D5)</f>
        <v>0.14142135623730984</v>
      </c>
      <c r="E6" s="17"/>
      <c r="G6" s="18"/>
      <c r="I6" s="18"/>
      <c r="K6" s="16"/>
    </row>
    <row r="7" spans="1:13" s="19" customFormat="1" hidden="1" outlineLevel="2" x14ac:dyDescent="0.2">
      <c r="A7" s="16" t="s">
        <v>18</v>
      </c>
      <c r="B7" s="17">
        <v>47.5</v>
      </c>
      <c r="C7" s="18">
        <v>0</v>
      </c>
      <c r="D7" s="24">
        <v>22.7</v>
      </c>
      <c r="E7" s="21">
        <v>2</v>
      </c>
      <c r="F7" s="15"/>
    </row>
    <row r="8" spans="1:13" s="19" customFormat="1" hidden="1" outlineLevel="2" x14ac:dyDescent="0.2">
      <c r="A8" s="20" t="s">
        <v>18</v>
      </c>
      <c r="B8" s="17">
        <v>45.9</v>
      </c>
      <c r="C8" s="18">
        <v>1</v>
      </c>
      <c r="D8" s="17">
        <v>22.9</v>
      </c>
      <c r="E8" s="18">
        <v>3</v>
      </c>
      <c r="F8" s="15"/>
    </row>
    <row r="9" spans="1:13" s="19" customFormat="1" hidden="1" outlineLevel="2" x14ac:dyDescent="0.2">
      <c r="A9" s="20" t="s">
        <v>18</v>
      </c>
      <c r="B9" s="17">
        <v>43.2</v>
      </c>
      <c r="C9" s="18">
        <v>4</v>
      </c>
      <c r="D9" s="17">
        <v>22.6</v>
      </c>
      <c r="E9" s="18">
        <v>3</v>
      </c>
    </row>
    <row r="10" spans="1:13" s="19" customFormat="1" hidden="1" outlineLevel="2" x14ac:dyDescent="0.2">
      <c r="A10" s="20" t="s">
        <v>18</v>
      </c>
      <c r="B10" s="17">
        <v>44.3</v>
      </c>
      <c r="C10" s="17">
        <v>3</v>
      </c>
      <c r="D10" s="17">
        <v>20.7</v>
      </c>
      <c r="E10" s="17">
        <v>3</v>
      </c>
    </row>
    <row r="11" spans="1:13" s="19" customFormat="1" outlineLevel="1" collapsed="1" x14ac:dyDescent="0.2">
      <c r="A11" s="25" t="s">
        <v>19</v>
      </c>
      <c r="B11" s="23">
        <f>SUBTOTAL(7,B7:B10)</f>
        <v>1.8786076404259255</v>
      </c>
      <c r="C11" s="17"/>
      <c r="D11" s="23">
        <f>SUBTOTAL(7,D7:D10)</f>
        <v>1.0242883708539636</v>
      </c>
      <c r="E11" s="17"/>
    </row>
    <row r="12" spans="1:13" s="19" customFormat="1" hidden="1" outlineLevel="2" x14ac:dyDescent="0.2">
      <c r="A12" s="16" t="s">
        <v>20</v>
      </c>
      <c r="B12" s="17">
        <v>56.4</v>
      </c>
      <c r="C12" s="18">
        <v>12</v>
      </c>
      <c r="D12" s="17">
        <v>29.1</v>
      </c>
      <c r="E12" s="18">
        <v>11</v>
      </c>
    </row>
    <row r="13" spans="1:13" s="19" customFormat="1" hidden="1" outlineLevel="2" x14ac:dyDescent="0.2">
      <c r="A13" s="20" t="s">
        <v>20</v>
      </c>
      <c r="B13" s="17">
        <v>51.3</v>
      </c>
      <c r="C13" s="18">
        <v>2</v>
      </c>
      <c r="D13" s="17">
        <v>26.9</v>
      </c>
      <c r="E13" s="18">
        <v>1</v>
      </c>
    </row>
    <row r="14" spans="1:13" s="19" customFormat="1" hidden="1" outlineLevel="2" x14ac:dyDescent="0.2">
      <c r="A14" s="20" t="s">
        <v>20</v>
      </c>
      <c r="B14" s="17">
        <v>52.3</v>
      </c>
      <c r="C14" s="18">
        <v>1</v>
      </c>
      <c r="D14" s="17">
        <v>26.5</v>
      </c>
      <c r="E14" s="18">
        <v>2</v>
      </c>
      <c r="F14" s="15"/>
    </row>
    <row r="15" spans="1:13" s="19" customFormat="1" hidden="1" outlineLevel="2" x14ac:dyDescent="0.2">
      <c r="A15" s="20" t="s">
        <v>20</v>
      </c>
      <c r="B15" s="17">
        <v>49.7</v>
      </c>
      <c r="C15" s="17">
        <v>2</v>
      </c>
      <c r="D15" s="17">
        <v>25</v>
      </c>
      <c r="E15" s="17">
        <v>1</v>
      </c>
      <c r="F15" s="15"/>
    </row>
    <row r="16" spans="1:13" s="19" customFormat="1" outlineLevel="1" collapsed="1" x14ac:dyDescent="0.2">
      <c r="A16" s="25" t="s">
        <v>21</v>
      </c>
      <c r="B16" s="23">
        <f>SUBTOTAL(7,B12:B15)</f>
        <v>2.8581754086596329</v>
      </c>
      <c r="C16" s="17"/>
      <c r="D16" s="23">
        <f>SUBTOTAL(7,D12:D15)</f>
        <v>1.6938614661968874</v>
      </c>
      <c r="E16" s="17"/>
      <c r="F16" s="15"/>
    </row>
    <row r="17" spans="1:5" s="19" customFormat="1" hidden="1" outlineLevel="2" x14ac:dyDescent="0.2">
      <c r="A17" s="16" t="s">
        <v>22</v>
      </c>
      <c r="B17" s="17">
        <v>52.9</v>
      </c>
      <c r="C17" s="18">
        <v>3</v>
      </c>
      <c r="D17" s="17">
        <v>27.5</v>
      </c>
      <c r="E17" s="18">
        <v>6</v>
      </c>
    </row>
    <row r="18" spans="1:5" s="19" customFormat="1" hidden="1" outlineLevel="2" x14ac:dyDescent="0.2">
      <c r="A18" s="20" t="s">
        <v>22</v>
      </c>
      <c r="B18" s="17">
        <v>50.1</v>
      </c>
      <c r="C18" s="18">
        <v>1</v>
      </c>
      <c r="D18" s="17">
        <v>26.8</v>
      </c>
      <c r="E18" s="18">
        <v>3</v>
      </c>
    </row>
    <row r="19" spans="1:5" s="19" customFormat="1" hidden="1" outlineLevel="2" x14ac:dyDescent="0.2">
      <c r="A19" s="20" t="s">
        <v>22</v>
      </c>
      <c r="B19" s="17">
        <v>51</v>
      </c>
      <c r="C19" s="18">
        <v>1</v>
      </c>
      <c r="D19" s="17">
        <v>26.1</v>
      </c>
      <c r="E19" s="18">
        <v>1</v>
      </c>
    </row>
    <row r="20" spans="1:5" s="19" customFormat="1" hidden="1" outlineLevel="2" x14ac:dyDescent="0.2">
      <c r="A20" s="20" t="s">
        <v>22</v>
      </c>
      <c r="B20" s="17">
        <v>48.6</v>
      </c>
      <c r="C20" s="17">
        <v>1</v>
      </c>
      <c r="D20" s="17">
        <v>24.8</v>
      </c>
      <c r="E20" s="17">
        <v>0</v>
      </c>
    </row>
    <row r="21" spans="1:5" s="19" customFormat="1" outlineLevel="1" collapsed="1" x14ac:dyDescent="0.2">
      <c r="A21" s="25" t="s">
        <v>23</v>
      </c>
      <c r="B21" s="23">
        <f>SUBTOTAL(7,B17:B20)</f>
        <v>1.7972200755611416</v>
      </c>
      <c r="C21" s="17"/>
      <c r="D21" s="23">
        <f>SUBTOTAL(7,D17:D20)</f>
        <v>1.1518101695447327</v>
      </c>
      <c r="E21" s="17"/>
    </row>
    <row r="22" spans="1:5" hidden="1" outlineLevel="2" x14ac:dyDescent="0.2">
      <c r="A22" s="16" t="s">
        <v>24</v>
      </c>
      <c r="B22" s="17">
        <v>47.5</v>
      </c>
      <c r="C22" s="18">
        <v>0</v>
      </c>
      <c r="D22" s="24">
        <v>22.7</v>
      </c>
      <c r="E22" s="21">
        <v>2</v>
      </c>
    </row>
    <row r="23" spans="1:5" hidden="1" outlineLevel="2" x14ac:dyDescent="0.2">
      <c r="A23" s="20" t="s">
        <v>24</v>
      </c>
      <c r="B23" s="17">
        <v>47.5</v>
      </c>
      <c r="C23" s="18">
        <v>1</v>
      </c>
      <c r="D23" s="17">
        <v>22.9</v>
      </c>
      <c r="E23" s="18">
        <v>3</v>
      </c>
    </row>
    <row r="24" spans="1:5" hidden="1" outlineLevel="2" x14ac:dyDescent="0.2">
      <c r="A24" s="20" t="s">
        <v>24</v>
      </c>
      <c r="B24" s="17">
        <v>43.2</v>
      </c>
      <c r="C24" s="18">
        <v>4</v>
      </c>
      <c r="D24" s="17">
        <v>22.6</v>
      </c>
      <c r="E24" s="18">
        <v>3</v>
      </c>
    </row>
    <row r="25" spans="1:5" hidden="1" outlineLevel="2" x14ac:dyDescent="0.2">
      <c r="A25" s="20" t="s">
        <v>24</v>
      </c>
      <c r="B25" s="17">
        <v>44.3</v>
      </c>
      <c r="C25" s="17">
        <v>3</v>
      </c>
      <c r="D25" s="17">
        <v>22.6</v>
      </c>
      <c r="E25" s="17">
        <v>3</v>
      </c>
    </row>
    <row r="26" spans="1:5" outlineLevel="1" collapsed="1" x14ac:dyDescent="0.2">
      <c r="A26" s="25" t="s">
        <v>25</v>
      </c>
      <c r="B26" s="23">
        <f>SUBTOTAL(7,B22:B25)</f>
        <v>2.2111460075414886</v>
      </c>
      <c r="C26" s="17"/>
      <c r="D26" s="23">
        <f>SUBTOTAL(7,D22:D25)</f>
        <v>0.14142135623730817</v>
      </c>
      <c r="E26" s="17"/>
    </row>
    <row r="27" spans="1:5" x14ac:dyDescent="0.2">
      <c r="A27" s="25" t="s">
        <v>26</v>
      </c>
      <c r="B27" s="23">
        <f>SUBTOTAL(7,B2:B25)</f>
        <v>3.4277927530547601</v>
      </c>
      <c r="C27" s="17"/>
      <c r="D27" s="23">
        <f>SUBTOTAL(7,D2:D25)</f>
        <v>2.2181073012818837</v>
      </c>
      <c r="E27" s="17"/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10"/>
  <sheetViews>
    <sheetView zoomScale="110" zoomScaleNormal="110" workbookViewId="0"/>
  </sheetViews>
  <sheetFormatPr defaultRowHeight="15" x14ac:dyDescent="0.2"/>
  <cols>
    <col min="1" max="1" width="11.21875" bestFit="1" customWidth="1"/>
    <col min="2" max="2" width="10.109375" bestFit="1" customWidth="1"/>
    <col min="6" max="6" width="11.21875" bestFit="1" customWidth="1"/>
    <col min="7" max="7" width="10.109375" bestFit="1" customWidth="1"/>
  </cols>
  <sheetData>
    <row r="1" spans="1:7" ht="15.75" x14ac:dyDescent="0.25">
      <c r="A1" s="27" t="s">
        <v>27</v>
      </c>
      <c r="B1" s="27" t="s">
        <v>28</v>
      </c>
      <c r="F1" s="27"/>
      <c r="G1" s="27" t="s">
        <v>28</v>
      </c>
    </row>
    <row r="2" spans="1:7" ht="15.75" x14ac:dyDescent="0.25">
      <c r="A2" s="27">
        <v>120</v>
      </c>
      <c r="B2" s="27">
        <v>1015</v>
      </c>
      <c r="F2" s="27">
        <v>120</v>
      </c>
      <c r="G2" s="27">
        <v>1015</v>
      </c>
    </row>
    <row r="3" spans="1:7" ht="15.75" x14ac:dyDescent="0.25">
      <c r="A3" s="27">
        <v>130</v>
      </c>
      <c r="B3" s="27">
        <v>1022</v>
      </c>
      <c r="F3" s="27">
        <v>130</v>
      </c>
      <c r="G3" s="27">
        <v>1022</v>
      </c>
    </row>
    <row r="4" spans="1:7" ht="15.75" x14ac:dyDescent="0.25">
      <c r="A4" s="27">
        <v>140</v>
      </c>
      <c r="B4" s="27">
        <v>1040</v>
      </c>
      <c r="F4" s="27">
        <v>140</v>
      </c>
      <c r="G4" s="27">
        <v>1040</v>
      </c>
    </row>
    <row r="5" spans="1:7" ht="15.75" x14ac:dyDescent="0.25">
      <c r="A5" s="27">
        <v>150</v>
      </c>
      <c r="B5" s="27">
        <v>1055</v>
      </c>
      <c r="F5" s="27">
        <v>150</v>
      </c>
      <c r="G5" s="27">
        <v>1055</v>
      </c>
    </row>
    <row r="6" spans="1:7" ht="15.75" x14ac:dyDescent="0.25">
      <c r="A6" s="27">
        <v>160</v>
      </c>
      <c r="B6" s="27">
        <v>1050</v>
      </c>
      <c r="F6" s="27">
        <v>160</v>
      </c>
      <c r="G6" s="27">
        <v>1050</v>
      </c>
    </row>
    <row r="7" spans="1:7" ht="15.75" x14ac:dyDescent="0.25">
      <c r="A7" s="27">
        <v>170</v>
      </c>
      <c r="B7" s="27">
        <v>1046</v>
      </c>
      <c r="F7" s="27">
        <v>170</v>
      </c>
      <c r="G7" s="27">
        <v>1046</v>
      </c>
    </row>
    <row r="8" spans="1:7" ht="15.75" x14ac:dyDescent="0.25">
      <c r="A8" s="27">
        <v>180</v>
      </c>
      <c r="B8" s="27">
        <v>1042</v>
      </c>
      <c r="F8" s="27">
        <v>180</v>
      </c>
      <c r="G8" s="27">
        <v>1042</v>
      </c>
    </row>
    <row r="9" spans="1:7" ht="15.75" x14ac:dyDescent="0.25">
      <c r="A9" s="27">
        <v>190</v>
      </c>
      <c r="B9" s="27">
        <v>1028</v>
      </c>
      <c r="F9" s="27">
        <v>190</v>
      </c>
      <c r="G9" s="27">
        <v>1028</v>
      </c>
    </row>
    <row r="10" spans="1:7" ht="15.75" x14ac:dyDescent="0.25">
      <c r="A10" s="27">
        <v>200</v>
      </c>
      <c r="B10" s="27">
        <v>1011</v>
      </c>
      <c r="F10" s="27">
        <v>200</v>
      </c>
      <c r="G10" s="27">
        <v>1011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9"/>
  <sheetViews>
    <sheetView zoomScale="110" zoomScaleNormal="110" workbookViewId="0"/>
  </sheetViews>
  <sheetFormatPr defaultRowHeight="15" x14ac:dyDescent="0.2"/>
  <cols>
    <col min="1" max="1" width="5.33203125" bestFit="1" customWidth="1"/>
    <col min="2" max="5" width="7" bestFit="1" customWidth="1"/>
  </cols>
  <sheetData>
    <row r="1" spans="1:5" ht="15.75" x14ac:dyDescent="0.25">
      <c r="A1" s="1"/>
      <c r="B1" s="1" t="s">
        <v>29</v>
      </c>
      <c r="C1" s="1" t="s">
        <v>30</v>
      </c>
      <c r="D1" s="1" t="s">
        <v>31</v>
      </c>
      <c r="E1" s="1" t="s">
        <v>32</v>
      </c>
    </row>
    <row r="2" spans="1:5" ht="15.75" x14ac:dyDescent="0.25">
      <c r="A2" s="1" t="s">
        <v>33</v>
      </c>
      <c r="B2" s="1">
        <v>1.24</v>
      </c>
      <c r="C2" s="1">
        <v>1.78</v>
      </c>
      <c r="D2" s="1">
        <v>1.45</v>
      </c>
      <c r="E2" s="1">
        <v>1.92</v>
      </c>
    </row>
    <row r="3" spans="1:5" ht="15.75" x14ac:dyDescent="0.25">
      <c r="A3" s="1" t="s">
        <v>34</v>
      </c>
      <c r="B3" s="28">
        <v>1.3</v>
      </c>
      <c r="C3" s="28">
        <v>2.15</v>
      </c>
      <c r="D3" s="28">
        <v>2.41</v>
      </c>
      <c r="E3" s="28">
        <v>2.04</v>
      </c>
    </row>
    <row r="4" spans="1:5" ht="15.75" x14ac:dyDescent="0.25">
      <c r="A4" s="1" t="s">
        <v>35</v>
      </c>
      <c r="B4" s="28">
        <v>2.04</v>
      </c>
      <c r="C4" s="28">
        <v>2.99</v>
      </c>
      <c r="D4" s="28">
        <v>2.64</v>
      </c>
      <c r="E4" s="28">
        <v>2.1</v>
      </c>
    </row>
    <row r="5" spans="1:5" ht="15.75" x14ac:dyDescent="0.25">
      <c r="A5" s="1" t="s">
        <v>36</v>
      </c>
      <c r="B5" s="28">
        <v>2.4300000000000002</v>
      </c>
      <c r="C5" s="28">
        <v>3.9</v>
      </c>
      <c r="D5" s="28">
        <v>3.18</v>
      </c>
      <c r="E5" s="28">
        <v>2.86</v>
      </c>
    </row>
    <row r="6" spans="1:5" ht="15.75" x14ac:dyDescent="0.25">
      <c r="A6" s="1" t="s">
        <v>37</v>
      </c>
      <c r="B6" s="28">
        <v>3.38</v>
      </c>
      <c r="C6" s="28">
        <v>4.4800000000000004</v>
      </c>
      <c r="D6" s="28">
        <v>3.72</v>
      </c>
      <c r="E6" s="28">
        <v>3.26</v>
      </c>
    </row>
    <row r="7" spans="1:5" ht="15.75" x14ac:dyDescent="0.25">
      <c r="A7" s="1" t="s">
        <v>38</v>
      </c>
      <c r="B7" s="28">
        <v>3.86</v>
      </c>
      <c r="C7" s="28">
        <v>5.39</v>
      </c>
      <c r="D7" s="28">
        <v>4.59</v>
      </c>
      <c r="E7" s="28">
        <v>3.58</v>
      </c>
    </row>
    <row r="8" spans="1:5" ht="15.75" x14ac:dyDescent="0.25">
      <c r="A8" s="1" t="s">
        <v>39</v>
      </c>
      <c r="B8" s="28">
        <v>4.01</v>
      </c>
      <c r="C8" s="28">
        <v>5.43</v>
      </c>
      <c r="D8" s="28">
        <v>5</v>
      </c>
      <c r="E8" s="28">
        <v>4.42</v>
      </c>
    </row>
    <row r="9" spans="1:5" ht="15.75" x14ac:dyDescent="0.25">
      <c r="A9" s="1" t="s">
        <v>40</v>
      </c>
      <c r="B9" s="29">
        <f>AVERAGE(B2:B8)</f>
        <v>2.6085714285714281</v>
      </c>
      <c r="C9" s="29">
        <f t="shared" ref="C9:E9" si="0">AVERAGE(C2:C8)</f>
        <v>3.7314285714285718</v>
      </c>
      <c r="D9" s="29">
        <f t="shared" si="0"/>
        <v>3.2842857142857147</v>
      </c>
      <c r="E9" s="29">
        <f t="shared" si="0"/>
        <v>2.882857142857143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14"/>
  <sheetViews>
    <sheetView zoomScale="120" zoomScaleNormal="120" workbookViewId="0"/>
  </sheetViews>
  <sheetFormatPr defaultRowHeight="15" x14ac:dyDescent="0.2"/>
  <cols>
    <col min="1" max="1" width="3" bestFit="1" customWidth="1"/>
    <col min="2" max="2" width="11.5546875" bestFit="1" customWidth="1"/>
    <col min="3" max="3" width="10.5546875" bestFit="1" customWidth="1"/>
  </cols>
  <sheetData>
    <row r="1" spans="1:3" ht="15.75" x14ac:dyDescent="0.25">
      <c r="A1" s="30"/>
      <c r="B1" s="30" t="s">
        <v>41</v>
      </c>
      <c r="C1" s="30" t="s">
        <v>42</v>
      </c>
    </row>
    <row r="2" spans="1:3" ht="15.75" x14ac:dyDescent="0.25">
      <c r="A2" s="31">
        <v>10</v>
      </c>
      <c r="B2" s="31">
        <v>0</v>
      </c>
      <c r="C2" s="31">
        <v>0</v>
      </c>
    </row>
    <row r="3" spans="1:3" ht="15.75" x14ac:dyDescent="0.25">
      <c r="A3" s="31">
        <v>15</v>
      </c>
      <c r="B3" s="31">
        <v>0</v>
      </c>
      <c r="C3" s="31">
        <v>1</v>
      </c>
    </row>
    <row r="4" spans="1:3" ht="15.75" x14ac:dyDescent="0.25">
      <c r="A4" s="31">
        <v>20</v>
      </c>
      <c r="B4" s="31">
        <v>3</v>
      </c>
      <c r="C4" s="31">
        <v>2</v>
      </c>
    </row>
    <row r="5" spans="1:3" ht="15.75" x14ac:dyDescent="0.25">
      <c r="A5" s="31">
        <v>25</v>
      </c>
      <c r="B5" s="31">
        <v>5</v>
      </c>
      <c r="C5" s="31">
        <v>5</v>
      </c>
    </row>
    <row r="6" spans="1:3" ht="15.75" x14ac:dyDescent="0.25">
      <c r="A6" s="31">
        <v>30</v>
      </c>
      <c r="B6" s="31">
        <v>10</v>
      </c>
      <c r="C6" s="31">
        <v>10</v>
      </c>
    </row>
    <row r="7" spans="1:3" ht="15.75" x14ac:dyDescent="0.25">
      <c r="A7" s="31">
        <v>35</v>
      </c>
      <c r="B7" s="31">
        <v>11</v>
      </c>
      <c r="C7" s="31">
        <v>15</v>
      </c>
    </row>
    <row r="8" spans="1:3" ht="15.75" x14ac:dyDescent="0.25">
      <c r="A8" s="31">
        <v>40</v>
      </c>
      <c r="B8" s="31">
        <v>21</v>
      </c>
      <c r="C8" s="31">
        <v>19</v>
      </c>
    </row>
    <row r="9" spans="1:3" ht="15.75" x14ac:dyDescent="0.25">
      <c r="A9" s="31">
        <v>45</v>
      </c>
      <c r="B9" s="31">
        <v>19</v>
      </c>
      <c r="C9" s="31">
        <v>19</v>
      </c>
    </row>
    <row r="10" spans="1:3" ht="15.75" x14ac:dyDescent="0.25">
      <c r="A10" s="31">
        <v>50</v>
      </c>
      <c r="B10" s="31">
        <v>13</v>
      </c>
      <c r="C10" s="31">
        <v>15</v>
      </c>
    </row>
    <row r="11" spans="1:3" ht="15.75" x14ac:dyDescent="0.25">
      <c r="A11" s="31">
        <v>55</v>
      </c>
      <c r="B11" s="31">
        <v>5</v>
      </c>
      <c r="C11" s="31">
        <v>9</v>
      </c>
    </row>
    <row r="12" spans="1:3" ht="15.75" x14ac:dyDescent="0.25">
      <c r="A12" s="31">
        <v>60</v>
      </c>
      <c r="B12" s="31">
        <v>5</v>
      </c>
      <c r="C12" s="31">
        <v>4</v>
      </c>
    </row>
    <row r="13" spans="1:3" ht="15.75" x14ac:dyDescent="0.25">
      <c r="A13" s="31">
        <v>65</v>
      </c>
      <c r="B13" s="31">
        <v>4</v>
      </c>
      <c r="C13" s="31">
        <v>1</v>
      </c>
    </row>
    <row r="14" spans="1:3" ht="15.75" x14ac:dyDescent="0.25">
      <c r="A14" s="31">
        <v>70</v>
      </c>
      <c r="B14" s="31">
        <v>0</v>
      </c>
      <c r="C14" s="3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26"/>
  <sheetViews>
    <sheetView zoomScale="106" zoomScaleNormal="106" workbookViewId="0"/>
  </sheetViews>
  <sheetFormatPr defaultRowHeight="15.75" x14ac:dyDescent="0.25"/>
  <cols>
    <col min="1" max="1" width="5" style="28" bestFit="1" customWidth="1"/>
    <col min="2" max="3" width="4.77734375" style="1" bestFit="1" customWidth="1"/>
    <col min="4" max="16384" width="8.88671875" style="1"/>
  </cols>
  <sheetData>
    <row r="1" spans="1:3" s="33" customFormat="1" x14ac:dyDescent="0.25">
      <c r="A1" s="32" t="s">
        <v>43</v>
      </c>
      <c r="B1" s="33" t="s">
        <v>44</v>
      </c>
      <c r="C1" s="34">
        <v>0.95</v>
      </c>
    </row>
    <row r="2" spans="1:3" x14ac:dyDescent="0.25">
      <c r="A2" s="35">
        <v>-3</v>
      </c>
      <c r="B2" s="36">
        <f>NORMSDIST(A2)</f>
        <v>1.3498980316300933E-3</v>
      </c>
      <c r="C2" s="37"/>
    </row>
    <row r="3" spans="1:3" x14ac:dyDescent="0.25">
      <c r="A3" s="35">
        <v>-2.75</v>
      </c>
      <c r="B3" s="36">
        <f>NORMSDIST(A3)-NORMSDIST(A2)</f>
        <v>1.6298652034244618E-3</v>
      </c>
      <c r="C3" s="37"/>
    </row>
    <row r="4" spans="1:3" x14ac:dyDescent="0.25">
      <c r="A4" s="35">
        <v>-2.5</v>
      </c>
      <c r="B4" s="36">
        <f t="shared" ref="B4:B26" si="0">NORMSDIST(A4)-NORMSDIST(A3)</f>
        <v>3.229902090721578E-3</v>
      </c>
      <c r="C4" s="37"/>
    </row>
    <row r="5" spans="1:3" x14ac:dyDescent="0.25">
      <c r="A5" s="35">
        <v>-2.25</v>
      </c>
      <c r="B5" s="36">
        <f t="shared" si="0"/>
        <v>6.0148073292685626E-3</v>
      </c>
      <c r="C5" s="37"/>
    </row>
    <row r="6" spans="1:3" x14ac:dyDescent="0.25">
      <c r="A6" s="35">
        <v>-2</v>
      </c>
      <c r="B6" s="36">
        <f t="shared" si="0"/>
        <v>1.0525659293134496E-2</v>
      </c>
      <c r="C6" s="37"/>
    </row>
    <row r="7" spans="1:3" x14ac:dyDescent="0.25">
      <c r="A7" s="35">
        <v>-1.75</v>
      </c>
      <c r="B7" s="36">
        <f t="shared" si="0"/>
        <v>1.7309024915637908E-2</v>
      </c>
      <c r="C7" s="37">
        <f t="shared" ref="C7:C22" si="1">B7</f>
        <v>1.7309024915637908E-2</v>
      </c>
    </row>
    <row r="8" spans="1:3" x14ac:dyDescent="0.25">
      <c r="A8" s="35">
        <v>-1.5</v>
      </c>
      <c r="B8" s="36">
        <f t="shared" si="0"/>
        <v>2.6748044405040958E-2</v>
      </c>
      <c r="C8" s="37">
        <f t="shared" si="1"/>
        <v>2.6748044405040958E-2</v>
      </c>
    </row>
    <row r="9" spans="1:3" x14ac:dyDescent="0.25">
      <c r="A9" s="35">
        <v>-1.25</v>
      </c>
      <c r="B9" s="36">
        <f t="shared" si="0"/>
        <v>3.8842572397997197E-2</v>
      </c>
      <c r="C9" s="37">
        <f t="shared" si="1"/>
        <v>3.8842572397997197E-2</v>
      </c>
    </row>
    <row r="10" spans="1:3" x14ac:dyDescent="0.25">
      <c r="A10" s="35">
        <v>-1</v>
      </c>
      <c r="B10" s="36">
        <f t="shared" si="0"/>
        <v>5.3005480264601737E-2</v>
      </c>
      <c r="C10" s="37">
        <f t="shared" si="1"/>
        <v>5.3005480264601737E-2</v>
      </c>
    </row>
    <row r="11" spans="1:3" x14ac:dyDescent="0.25">
      <c r="A11" s="35">
        <v>-0.75</v>
      </c>
      <c r="B11" s="36">
        <f t="shared" si="0"/>
        <v>6.7972098445411216E-2</v>
      </c>
      <c r="C11" s="37">
        <f t="shared" si="1"/>
        <v>6.7972098445411216E-2</v>
      </c>
    </row>
    <row r="12" spans="1:3" x14ac:dyDescent="0.25">
      <c r="A12" s="35">
        <v>-0.5</v>
      </c>
      <c r="B12" s="36">
        <f t="shared" si="0"/>
        <v>8.1910186349118674E-2</v>
      </c>
      <c r="C12" s="37">
        <f t="shared" si="1"/>
        <v>8.1910186349118674E-2</v>
      </c>
    </row>
    <row r="13" spans="1:3" x14ac:dyDescent="0.25">
      <c r="A13" s="35">
        <v>-0.25</v>
      </c>
      <c r="B13" s="36">
        <f t="shared" si="0"/>
        <v>9.2756135591089417E-2</v>
      </c>
      <c r="C13" s="37">
        <f t="shared" si="1"/>
        <v>9.2756135591089417E-2</v>
      </c>
    </row>
    <row r="14" spans="1:3" x14ac:dyDescent="0.25">
      <c r="A14" s="35">
        <v>0</v>
      </c>
      <c r="B14" s="36">
        <f t="shared" si="0"/>
        <v>9.8706325682923701E-2</v>
      </c>
      <c r="C14" s="37">
        <f t="shared" si="1"/>
        <v>9.8706325682923701E-2</v>
      </c>
    </row>
    <row r="15" spans="1:3" x14ac:dyDescent="0.25">
      <c r="A15" s="35">
        <v>0.25</v>
      </c>
      <c r="B15" s="36">
        <f t="shared" si="0"/>
        <v>9.8706325682923701E-2</v>
      </c>
      <c r="C15" s="37">
        <f t="shared" si="1"/>
        <v>9.8706325682923701E-2</v>
      </c>
    </row>
    <row r="16" spans="1:3" x14ac:dyDescent="0.25">
      <c r="A16" s="35">
        <v>0.5</v>
      </c>
      <c r="B16" s="36">
        <f t="shared" si="0"/>
        <v>9.2756135591089417E-2</v>
      </c>
      <c r="C16" s="37">
        <f t="shared" si="1"/>
        <v>9.2756135591089417E-2</v>
      </c>
    </row>
    <row r="17" spans="1:3" x14ac:dyDescent="0.25">
      <c r="A17" s="35">
        <v>0.75</v>
      </c>
      <c r="B17" s="36">
        <f t="shared" si="0"/>
        <v>8.1910186349118619E-2</v>
      </c>
      <c r="C17" s="37">
        <f t="shared" si="1"/>
        <v>8.1910186349118619E-2</v>
      </c>
    </row>
    <row r="18" spans="1:3" x14ac:dyDescent="0.25">
      <c r="A18" s="35">
        <v>1</v>
      </c>
      <c r="B18" s="36">
        <f t="shared" si="0"/>
        <v>6.79720984454113E-2</v>
      </c>
      <c r="C18" s="37">
        <f t="shared" si="1"/>
        <v>6.79720984454113E-2</v>
      </c>
    </row>
    <row r="19" spans="1:3" x14ac:dyDescent="0.25">
      <c r="A19" s="35">
        <v>1.25</v>
      </c>
      <c r="B19" s="36">
        <f t="shared" si="0"/>
        <v>5.3005480264601723E-2</v>
      </c>
      <c r="C19" s="36">
        <f t="shared" si="1"/>
        <v>5.3005480264601723E-2</v>
      </c>
    </row>
    <row r="20" spans="1:3" x14ac:dyDescent="0.25">
      <c r="A20" s="35">
        <v>1.5</v>
      </c>
      <c r="B20" s="36">
        <f t="shared" si="0"/>
        <v>3.8842572397997155E-2</v>
      </c>
      <c r="C20" s="36">
        <f t="shared" si="1"/>
        <v>3.8842572397997155E-2</v>
      </c>
    </row>
    <row r="21" spans="1:3" x14ac:dyDescent="0.25">
      <c r="A21" s="35">
        <v>1.75</v>
      </c>
      <c r="B21" s="36">
        <f t="shared" si="0"/>
        <v>2.6748044405040972E-2</v>
      </c>
      <c r="C21" s="36">
        <f t="shared" si="1"/>
        <v>2.6748044405040972E-2</v>
      </c>
    </row>
    <row r="22" spans="1:3" x14ac:dyDescent="0.25">
      <c r="A22" s="35">
        <v>2</v>
      </c>
      <c r="B22" s="36">
        <f t="shared" si="0"/>
        <v>1.7309024915637905E-2</v>
      </c>
      <c r="C22" s="36">
        <f t="shared" si="1"/>
        <v>1.7309024915637905E-2</v>
      </c>
    </row>
    <row r="23" spans="1:3" x14ac:dyDescent="0.25">
      <c r="A23" s="35">
        <v>2.25</v>
      </c>
      <c r="B23" s="36">
        <f t="shared" si="0"/>
        <v>1.0525659293134537E-2</v>
      </c>
      <c r="C23" s="27"/>
    </row>
    <row r="24" spans="1:3" x14ac:dyDescent="0.25">
      <c r="A24" s="35">
        <v>2.5</v>
      </c>
      <c r="B24" s="36">
        <f t="shared" si="0"/>
        <v>6.0148073292685122E-3</v>
      </c>
      <c r="C24" s="27"/>
    </row>
    <row r="25" spans="1:3" x14ac:dyDescent="0.25">
      <c r="A25" s="35">
        <v>2.75</v>
      </c>
      <c r="B25" s="36">
        <f t="shared" si="0"/>
        <v>3.2299020907216036E-3</v>
      </c>
      <c r="C25" s="27"/>
    </row>
    <row r="26" spans="1:3" x14ac:dyDescent="0.25">
      <c r="A26" s="35">
        <v>3</v>
      </c>
      <c r="B26" s="36">
        <f t="shared" si="0"/>
        <v>1.6298652034244521E-3</v>
      </c>
      <c r="C26" s="27"/>
    </row>
  </sheetData>
  <pageMargins left="0.7" right="0.7" top="0.75" bottom="0.75" header="0.3" footer="0.3"/>
  <pageSetup orientation="portrait" horizontalDpi="200" verticalDpi="200" copies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E9"/>
  <sheetViews>
    <sheetView zoomScale="120" zoomScaleNormal="120" workbookViewId="0"/>
  </sheetViews>
  <sheetFormatPr defaultRowHeight="12.75" x14ac:dyDescent="0.2"/>
  <cols>
    <col min="1" max="1" width="5.21875" style="26" bestFit="1" customWidth="1"/>
    <col min="2" max="5" width="4.21875" style="26" bestFit="1" customWidth="1"/>
    <col min="6" max="257" width="8.88671875" style="26"/>
    <col min="258" max="258" width="11.33203125" style="26" bestFit="1" customWidth="1"/>
    <col min="259" max="513" width="8.88671875" style="26"/>
    <col min="514" max="514" width="11.33203125" style="26" bestFit="1" customWidth="1"/>
    <col min="515" max="769" width="8.88671875" style="26"/>
    <col min="770" max="770" width="11.33203125" style="26" bestFit="1" customWidth="1"/>
    <col min="771" max="1025" width="8.88671875" style="26"/>
    <col min="1026" max="1026" width="11.33203125" style="26" bestFit="1" customWidth="1"/>
    <col min="1027" max="1281" width="8.88671875" style="26"/>
    <col min="1282" max="1282" width="11.33203125" style="26" bestFit="1" customWidth="1"/>
    <col min="1283" max="1537" width="8.88671875" style="26"/>
    <col min="1538" max="1538" width="11.33203125" style="26" bestFit="1" customWidth="1"/>
    <col min="1539" max="1793" width="8.88671875" style="26"/>
    <col min="1794" max="1794" width="11.33203125" style="26" bestFit="1" customWidth="1"/>
    <col min="1795" max="2049" width="8.88671875" style="26"/>
    <col min="2050" max="2050" width="11.33203125" style="26" bestFit="1" customWidth="1"/>
    <col min="2051" max="2305" width="8.88671875" style="26"/>
    <col min="2306" max="2306" width="11.33203125" style="26" bestFit="1" customWidth="1"/>
    <col min="2307" max="2561" width="8.88671875" style="26"/>
    <col min="2562" max="2562" width="11.33203125" style="26" bestFit="1" customWidth="1"/>
    <col min="2563" max="2817" width="8.88671875" style="26"/>
    <col min="2818" max="2818" width="11.33203125" style="26" bestFit="1" customWidth="1"/>
    <col min="2819" max="3073" width="8.88671875" style="26"/>
    <col min="3074" max="3074" width="11.33203125" style="26" bestFit="1" customWidth="1"/>
    <col min="3075" max="3329" width="8.88671875" style="26"/>
    <col min="3330" max="3330" width="11.33203125" style="26" bestFit="1" customWidth="1"/>
    <col min="3331" max="3585" width="8.88671875" style="26"/>
    <col min="3586" max="3586" width="11.33203125" style="26" bestFit="1" customWidth="1"/>
    <col min="3587" max="3841" width="8.88671875" style="26"/>
    <col min="3842" max="3842" width="11.33203125" style="26" bestFit="1" customWidth="1"/>
    <col min="3843" max="4097" width="8.88671875" style="26"/>
    <col min="4098" max="4098" width="11.33203125" style="26" bestFit="1" customWidth="1"/>
    <col min="4099" max="4353" width="8.88671875" style="26"/>
    <col min="4354" max="4354" width="11.33203125" style="26" bestFit="1" customWidth="1"/>
    <col min="4355" max="4609" width="8.88671875" style="26"/>
    <col min="4610" max="4610" width="11.33203125" style="26" bestFit="1" customWidth="1"/>
    <col min="4611" max="4865" width="8.88671875" style="26"/>
    <col min="4866" max="4866" width="11.33203125" style="26" bestFit="1" customWidth="1"/>
    <col min="4867" max="5121" width="8.88671875" style="26"/>
    <col min="5122" max="5122" width="11.33203125" style="26" bestFit="1" customWidth="1"/>
    <col min="5123" max="5377" width="8.88671875" style="26"/>
    <col min="5378" max="5378" width="11.33203125" style="26" bestFit="1" customWidth="1"/>
    <col min="5379" max="5633" width="8.88671875" style="26"/>
    <col min="5634" max="5634" width="11.33203125" style="26" bestFit="1" customWidth="1"/>
    <col min="5635" max="5889" width="8.88671875" style="26"/>
    <col min="5890" max="5890" width="11.33203125" style="26" bestFit="1" customWidth="1"/>
    <col min="5891" max="6145" width="8.88671875" style="26"/>
    <col min="6146" max="6146" width="11.33203125" style="26" bestFit="1" customWidth="1"/>
    <col min="6147" max="6401" width="8.88671875" style="26"/>
    <col min="6402" max="6402" width="11.33203125" style="26" bestFit="1" customWidth="1"/>
    <col min="6403" max="6657" width="8.88671875" style="26"/>
    <col min="6658" max="6658" width="11.33203125" style="26" bestFit="1" customWidth="1"/>
    <col min="6659" max="6913" width="8.88671875" style="26"/>
    <col min="6914" max="6914" width="11.33203125" style="26" bestFit="1" customWidth="1"/>
    <col min="6915" max="7169" width="8.88671875" style="26"/>
    <col min="7170" max="7170" width="11.33203125" style="26" bestFit="1" customWidth="1"/>
    <col min="7171" max="7425" width="8.88671875" style="26"/>
    <col min="7426" max="7426" width="11.33203125" style="26" bestFit="1" customWidth="1"/>
    <col min="7427" max="7681" width="8.88671875" style="26"/>
    <col min="7682" max="7682" width="11.33203125" style="26" bestFit="1" customWidth="1"/>
    <col min="7683" max="7937" width="8.88671875" style="26"/>
    <col min="7938" max="7938" width="11.33203125" style="26" bestFit="1" customWidth="1"/>
    <col min="7939" max="8193" width="8.88671875" style="26"/>
    <col min="8194" max="8194" width="11.33203125" style="26" bestFit="1" customWidth="1"/>
    <col min="8195" max="8449" width="8.88671875" style="26"/>
    <col min="8450" max="8450" width="11.33203125" style="26" bestFit="1" customWidth="1"/>
    <col min="8451" max="8705" width="8.88671875" style="26"/>
    <col min="8706" max="8706" width="11.33203125" style="26" bestFit="1" customWidth="1"/>
    <col min="8707" max="8961" width="8.88671875" style="26"/>
    <col min="8962" max="8962" width="11.33203125" style="26" bestFit="1" customWidth="1"/>
    <col min="8963" max="9217" width="8.88671875" style="26"/>
    <col min="9218" max="9218" width="11.33203125" style="26" bestFit="1" customWidth="1"/>
    <col min="9219" max="9473" width="8.88671875" style="26"/>
    <col min="9474" max="9474" width="11.33203125" style="26" bestFit="1" customWidth="1"/>
    <col min="9475" max="9729" width="8.88671875" style="26"/>
    <col min="9730" max="9730" width="11.33203125" style="26" bestFit="1" customWidth="1"/>
    <col min="9731" max="9985" width="8.88671875" style="26"/>
    <col min="9986" max="9986" width="11.33203125" style="26" bestFit="1" customWidth="1"/>
    <col min="9987" max="10241" width="8.88671875" style="26"/>
    <col min="10242" max="10242" width="11.33203125" style="26" bestFit="1" customWidth="1"/>
    <col min="10243" max="10497" width="8.88671875" style="26"/>
    <col min="10498" max="10498" width="11.33203125" style="26" bestFit="1" customWidth="1"/>
    <col min="10499" max="10753" width="8.88671875" style="26"/>
    <col min="10754" max="10754" width="11.33203125" style="26" bestFit="1" customWidth="1"/>
    <col min="10755" max="11009" width="8.88671875" style="26"/>
    <col min="11010" max="11010" width="11.33203125" style="26" bestFit="1" customWidth="1"/>
    <col min="11011" max="11265" width="8.88671875" style="26"/>
    <col min="11266" max="11266" width="11.33203125" style="26" bestFit="1" customWidth="1"/>
    <col min="11267" max="11521" width="8.88671875" style="26"/>
    <col min="11522" max="11522" width="11.33203125" style="26" bestFit="1" customWidth="1"/>
    <col min="11523" max="11777" width="8.88671875" style="26"/>
    <col min="11778" max="11778" width="11.33203125" style="26" bestFit="1" customWidth="1"/>
    <col min="11779" max="12033" width="8.88671875" style="26"/>
    <col min="12034" max="12034" width="11.33203125" style="26" bestFit="1" customWidth="1"/>
    <col min="12035" max="12289" width="8.88671875" style="26"/>
    <col min="12290" max="12290" width="11.33203125" style="26" bestFit="1" customWidth="1"/>
    <col min="12291" max="12545" width="8.88671875" style="26"/>
    <col min="12546" max="12546" width="11.33203125" style="26" bestFit="1" customWidth="1"/>
    <col min="12547" max="12801" width="8.88671875" style="26"/>
    <col min="12802" max="12802" width="11.33203125" style="26" bestFit="1" customWidth="1"/>
    <col min="12803" max="13057" width="8.88671875" style="26"/>
    <col min="13058" max="13058" width="11.33203125" style="26" bestFit="1" customWidth="1"/>
    <col min="13059" max="13313" width="8.88671875" style="26"/>
    <col min="13314" max="13314" width="11.33203125" style="26" bestFit="1" customWidth="1"/>
    <col min="13315" max="13569" width="8.88671875" style="26"/>
    <col min="13570" max="13570" width="11.33203125" style="26" bestFit="1" customWidth="1"/>
    <col min="13571" max="13825" width="8.88671875" style="26"/>
    <col min="13826" max="13826" width="11.33203125" style="26" bestFit="1" customWidth="1"/>
    <col min="13827" max="14081" width="8.88671875" style="26"/>
    <col min="14082" max="14082" width="11.33203125" style="26" bestFit="1" customWidth="1"/>
    <col min="14083" max="14337" width="8.88671875" style="26"/>
    <col min="14338" max="14338" width="11.33203125" style="26" bestFit="1" customWidth="1"/>
    <col min="14339" max="14593" width="8.88671875" style="26"/>
    <col min="14594" max="14594" width="11.33203125" style="26" bestFit="1" customWidth="1"/>
    <col min="14595" max="14849" width="8.88671875" style="26"/>
    <col min="14850" max="14850" width="11.33203125" style="26" bestFit="1" customWidth="1"/>
    <col min="14851" max="15105" width="8.88671875" style="26"/>
    <col min="15106" max="15106" width="11.33203125" style="26" bestFit="1" customWidth="1"/>
    <col min="15107" max="15361" width="8.88671875" style="26"/>
    <col min="15362" max="15362" width="11.33203125" style="26" bestFit="1" customWidth="1"/>
    <col min="15363" max="15617" width="8.88671875" style="26"/>
    <col min="15618" max="15618" width="11.33203125" style="26" bestFit="1" customWidth="1"/>
    <col min="15619" max="15873" width="8.88671875" style="26"/>
    <col min="15874" max="15874" width="11.33203125" style="26" bestFit="1" customWidth="1"/>
    <col min="15875" max="16129" width="8.88671875" style="26"/>
    <col min="16130" max="16130" width="11.33203125" style="26" bestFit="1" customWidth="1"/>
    <col min="16131" max="16384" width="8.88671875" style="26"/>
  </cols>
  <sheetData>
    <row r="1" spans="1:5" x14ac:dyDescent="0.2">
      <c r="A1" s="15"/>
      <c r="B1" s="15" t="s">
        <v>45</v>
      </c>
      <c r="C1" s="15" t="s">
        <v>33</v>
      </c>
      <c r="D1" s="15" t="s">
        <v>34</v>
      </c>
      <c r="E1" s="15" t="s">
        <v>35</v>
      </c>
    </row>
    <row r="2" spans="1:5" x14ac:dyDescent="0.2">
      <c r="A2" s="22" t="s">
        <v>46</v>
      </c>
      <c r="B2" s="38">
        <v>670.1</v>
      </c>
      <c r="C2" s="39">
        <v>162.81</v>
      </c>
      <c r="D2" s="39">
        <v>150.24099999999999</v>
      </c>
      <c r="E2" s="39">
        <v>114.96057999999999</v>
      </c>
    </row>
    <row r="3" spans="1:5" x14ac:dyDescent="0.2">
      <c r="A3" s="22" t="s">
        <v>47</v>
      </c>
      <c r="B3" s="38">
        <v>719.4</v>
      </c>
      <c r="C3" s="39">
        <v>164.25</v>
      </c>
      <c r="D3" s="39">
        <v>153.45200000000003</v>
      </c>
      <c r="E3" s="39">
        <v>115.67205</v>
      </c>
    </row>
    <row r="4" spans="1:5" x14ac:dyDescent="0.2">
      <c r="A4" s="22" t="s">
        <v>48</v>
      </c>
      <c r="B4" s="38">
        <v>768.7</v>
      </c>
      <c r="C4" s="39">
        <v>172.44</v>
      </c>
      <c r="D4" s="39">
        <v>154.804</v>
      </c>
      <c r="E4" s="39">
        <v>122.38863000000001</v>
      </c>
    </row>
    <row r="5" spans="1:5" x14ac:dyDescent="0.2">
      <c r="A5" s="22" t="s">
        <v>49</v>
      </c>
      <c r="B5" s="38">
        <v>818</v>
      </c>
      <c r="C5" s="39">
        <v>182.34</v>
      </c>
      <c r="D5" s="39">
        <v>177.78799999999998</v>
      </c>
      <c r="E5" s="39">
        <v>136.80719000000002</v>
      </c>
    </row>
    <row r="6" spans="1:5" x14ac:dyDescent="0.2">
      <c r="A6" s="22" t="s">
        <v>50</v>
      </c>
      <c r="B6" s="38">
        <v>867.3</v>
      </c>
      <c r="C6" s="39">
        <v>188.73</v>
      </c>
      <c r="D6" s="39">
        <v>181.67500000000001</v>
      </c>
      <c r="E6" s="39">
        <v>139.66329000000002</v>
      </c>
    </row>
    <row r="8" spans="1:5" x14ac:dyDescent="0.2">
      <c r="A8" s="40"/>
      <c r="B8" s="40"/>
    </row>
    <row r="9" spans="1:5" x14ac:dyDescent="0.2">
      <c r="A9" s="40"/>
      <c r="B9" s="40"/>
    </row>
  </sheetData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110" zoomScaleNormal="110" workbookViewId="0">
      <selection activeCell="D2" sqref="D2:D14"/>
    </sheetView>
  </sheetViews>
  <sheetFormatPr defaultRowHeight="15" x14ac:dyDescent="0.2"/>
  <cols>
    <col min="1" max="1" width="4.6640625" customWidth="1"/>
    <col min="2" max="2" width="11.5546875" bestFit="1" customWidth="1"/>
    <col min="3" max="3" width="10.5546875" bestFit="1" customWidth="1"/>
    <col min="4" max="4" width="11" bestFit="1" customWidth="1"/>
  </cols>
  <sheetData>
    <row r="1" spans="1:4" ht="15.75" x14ac:dyDescent="0.25">
      <c r="A1" s="30"/>
      <c r="B1" s="30" t="s">
        <v>41</v>
      </c>
      <c r="C1" s="30" t="s">
        <v>42</v>
      </c>
      <c r="D1" s="30" t="s">
        <v>51</v>
      </c>
    </row>
    <row r="2" spans="1:4" ht="15.75" x14ac:dyDescent="0.25">
      <c r="A2" s="31">
        <v>10</v>
      </c>
      <c r="B2" s="31">
        <v>0</v>
      </c>
      <c r="C2" s="31">
        <v>0</v>
      </c>
      <c r="D2" s="31"/>
    </row>
    <row r="3" spans="1:4" ht="15.75" x14ac:dyDescent="0.25">
      <c r="A3" s="31">
        <v>15</v>
      </c>
      <c r="B3" s="31">
        <v>0</v>
      </c>
      <c r="C3" s="31">
        <v>1</v>
      </c>
      <c r="D3" s="31"/>
    </row>
    <row r="4" spans="1:4" ht="15.75" x14ac:dyDescent="0.25">
      <c r="A4" s="31">
        <v>20</v>
      </c>
      <c r="B4" s="31">
        <v>3</v>
      </c>
      <c r="C4" s="31">
        <v>2</v>
      </c>
      <c r="D4" s="31"/>
    </row>
    <row r="5" spans="1:4" ht="15.75" x14ac:dyDescent="0.25">
      <c r="A5" s="31">
        <v>25</v>
      </c>
      <c r="B5" s="31">
        <v>5</v>
      </c>
      <c r="C5" s="31">
        <v>5</v>
      </c>
      <c r="D5" s="31"/>
    </row>
    <row r="6" spans="1:4" ht="15.75" x14ac:dyDescent="0.25">
      <c r="A6" s="31">
        <v>30</v>
      </c>
      <c r="B6" s="31">
        <v>10</v>
      </c>
      <c r="C6" s="31">
        <v>10</v>
      </c>
      <c r="D6" s="31"/>
    </row>
    <row r="7" spans="1:4" ht="15.75" x14ac:dyDescent="0.25">
      <c r="A7" s="31">
        <v>35</v>
      </c>
      <c r="B7" s="31">
        <v>11</v>
      </c>
      <c r="C7" s="31">
        <v>15</v>
      </c>
      <c r="D7" s="31"/>
    </row>
    <row r="8" spans="1:4" ht="15.75" x14ac:dyDescent="0.25">
      <c r="A8" s="31">
        <v>40</v>
      </c>
      <c r="B8" s="31">
        <v>21</v>
      </c>
      <c r="C8" s="31">
        <v>19</v>
      </c>
      <c r="D8" s="31"/>
    </row>
    <row r="9" spans="1:4" ht="15.75" x14ac:dyDescent="0.25">
      <c r="A9" s="31">
        <v>45</v>
      </c>
      <c r="B9" s="31">
        <v>19</v>
      </c>
      <c r="C9" s="31">
        <v>19</v>
      </c>
      <c r="D9" s="31"/>
    </row>
    <row r="10" spans="1:4" ht="15.75" x14ac:dyDescent="0.25">
      <c r="A10" s="31">
        <v>50</v>
      </c>
      <c r="B10" s="31">
        <v>13</v>
      </c>
      <c r="C10" s="31">
        <v>15</v>
      </c>
      <c r="D10" s="31"/>
    </row>
    <row r="11" spans="1:4" ht="15.75" x14ac:dyDescent="0.25">
      <c r="A11" s="31">
        <v>55</v>
      </c>
      <c r="B11" s="31">
        <v>5</v>
      </c>
      <c r="C11" s="31">
        <v>9</v>
      </c>
      <c r="D11" s="31"/>
    </row>
    <row r="12" spans="1:4" ht="15.75" x14ac:dyDescent="0.25">
      <c r="A12" s="31">
        <v>60</v>
      </c>
      <c r="B12" s="31">
        <v>5</v>
      </c>
      <c r="C12" s="31">
        <v>4</v>
      </c>
      <c r="D12" s="31"/>
    </row>
    <row r="13" spans="1:4" ht="15.75" x14ac:dyDescent="0.25">
      <c r="A13" s="31">
        <v>65</v>
      </c>
      <c r="B13" s="31">
        <v>4</v>
      </c>
      <c r="C13" s="31">
        <v>1</v>
      </c>
      <c r="D13" s="31"/>
    </row>
    <row r="14" spans="1:4" ht="15.75" x14ac:dyDescent="0.25">
      <c r="A14" s="31">
        <v>70</v>
      </c>
      <c r="B14" s="31">
        <v>0</v>
      </c>
      <c r="C14" s="31">
        <v>0</v>
      </c>
      <c r="D14" s="31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zoomScale="130" zoomScaleNormal="130" workbookViewId="0"/>
  </sheetViews>
  <sheetFormatPr defaultRowHeight="12.75" x14ac:dyDescent="0.2"/>
  <cols>
    <col min="1" max="1" width="3.21875" style="26" bestFit="1" customWidth="1"/>
    <col min="2" max="2" width="7" style="26" bestFit="1" customWidth="1"/>
    <col min="3" max="3" width="7.6640625" style="26" bestFit="1" customWidth="1"/>
    <col min="4" max="16384" width="8.88671875" style="26"/>
  </cols>
  <sheetData>
    <row r="1" spans="1:3" ht="21" customHeight="1" x14ac:dyDescent="0.2">
      <c r="A1" s="41" t="s">
        <v>52</v>
      </c>
      <c r="B1" s="41" t="s">
        <v>53</v>
      </c>
      <c r="C1" s="42" t="s">
        <v>54</v>
      </c>
    </row>
    <row r="2" spans="1:3" x14ac:dyDescent="0.2">
      <c r="A2" s="9">
        <v>2</v>
      </c>
      <c r="B2" s="43">
        <v>7.1428571428571425E-2</v>
      </c>
      <c r="C2" s="44">
        <f>1/B2</f>
        <v>14</v>
      </c>
    </row>
    <row r="3" spans="1:3" x14ac:dyDescent="0.2">
      <c r="A3" s="9">
        <v>10</v>
      </c>
      <c r="B3" s="43">
        <v>7.6923076923076927E-2</v>
      </c>
      <c r="C3" s="44">
        <f>1/B3</f>
        <v>13</v>
      </c>
    </row>
    <row r="4" spans="1:3" x14ac:dyDescent="0.2">
      <c r="A4" s="9">
        <v>15</v>
      </c>
      <c r="B4" s="43">
        <v>8.3333333333333329E-2</v>
      </c>
      <c r="C4" s="44">
        <f>1/B4</f>
        <v>12</v>
      </c>
    </row>
    <row r="5" spans="1:3" x14ac:dyDescent="0.2">
      <c r="A5" s="9">
        <v>20</v>
      </c>
      <c r="B5" s="43">
        <v>9.0909090909090912E-2</v>
      </c>
      <c r="C5" s="44">
        <f>1/B5</f>
        <v>11</v>
      </c>
    </row>
    <row r="6" spans="1:3" x14ac:dyDescent="0.2">
      <c r="A6" s="9">
        <v>25</v>
      </c>
      <c r="B6" s="43">
        <v>0.1</v>
      </c>
      <c r="C6" s="44">
        <f>1/B6</f>
        <v>10</v>
      </c>
    </row>
    <row r="7" spans="1:3" x14ac:dyDescent="0.2">
      <c r="A7" s="9">
        <v>33</v>
      </c>
      <c r="B7" s="43">
        <v>0.125</v>
      </c>
      <c r="C7" s="44">
        <f>1/B7</f>
        <v>8</v>
      </c>
    </row>
    <row r="8" spans="1:3" x14ac:dyDescent="0.2">
      <c r="A8" s="9">
        <v>39</v>
      </c>
      <c r="B8" s="43">
        <v>0.16666666666666666</v>
      </c>
      <c r="C8" s="44">
        <f>1/B8</f>
        <v>6</v>
      </c>
    </row>
    <row r="9" spans="1:3" x14ac:dyDescent="0.2">
      <c r="A9" s="9">
        <v>45</v>
      </c>
      <c r="B9" s="43">
        <v>0.25</v>
      </c>
      <c r="C9" s="44">
        <f>1/B9</f>
        <v>4</v>
      </c>
    </row>
    <row r="10" spans="1:3" x14ac:dyDescent="0.2">
      <c r="A10" s="9">
        <v>55</v>
      </c>
      <c r="B10" s="43">
        <v>0.5</v>
      </c>
      <c r="C10" s="44">
        <f>1/B10</f>
        <v>2</v>
      </c>
    </row>
    <row r="11" spans="1:3" x14ac:dyDescent="0.2">
      <c r="A11" s="9">
        <v>70</v>
      </c>
      <c r="B11" s="43">
        <v>1</v>
      </c>
      <c r="C11" s="44">
        <f>1/B11</f>
        <v>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F9"/>
  <sheetViews>
    <sheetView zoomScale="140" zoomScaleNormal="140" workbookViewId="0"/>
  </sheetViews>
  <sheetFormatPr defaultRowHeight="12.75" x14ac:dyDescent="0.2"/>
  <cols>
    <col min="1" max="2" width="5.44140625" style="26" bestFit="1" customWidth="1"/>
    <col min="3" max="4" width="6.21875" style="26" bestFit="1" customWidth="1"/>
    <col min="5" max="5" width="5.109375" style="26" bestFit="1" customWidth="1"/>
    <col min="6" max="6" width="5.109375" style="26" customWidth="1"/>
    <col min="7" max="256" width="8.88671875" style="26"/>
    <col min="257" max="258" width="5.44140625" style="26" bestFit="1" customWidth="1"/>
    <col min="259" max="260" width="6.21875" style="26" bestFit="1" customWidth="1"/>
    <col min="261" max="261" width="5.109375" style="26" bestFit="1" customWidth="1"/>
    <col min="262" max="262" width="5.109375" style="26" customWidth="1"/>
    <col min="263" max="512" width="8.88671875" style="26"/>
    <col min="513" max="514" width="5.44140625" style="26" bestFit="1" customWidth="1"/>
    <col min="515" max="516" width="6.21875" style="26" bestFit="1" customWidth="1"/>
    <col min="517" max="517" width="5.109375" style="26" bestFit="1" customWidth="1"/>
    <col min="518" max="518" width="5.109375" style="26" customWidth="1"/>
    <col min="519" max="768" width="8.88671875" style="26"/>
    <col min="769" max="770" width="5.44140625" style="26" bestFit="1" customWidth="1"/>
    <col min="771" max="772" width="6.21875" style="26" bestFit="1" customWidth="1"/>
    <col min="773" max="773" width="5.109375" style="26" bestFit="1" customWidth="1"/>
    <col min="774" max="774" width="5.109375" style="26" customWidth="1"/>
    <col min="775" max="1024" width="8.88671875" style="26"/>
    <col min="1025" max="1026" width="5.44140625" style="26" bestFit="1" customWidth="1"/>
    <col min="1027" max="1028" width="6.21875" style="26" bestFit="1" customWidth="1"/>
    <col min="1029" max="1029" width="5.109375" style="26" bestFit="1" customWidth="1"/>
    <col min="1030" max="1030" width="5.109375" style="26" customWidth="1"/>
    <col min="1031" max="1280" width="8.88671875" style="26"/>
    <col min="1281" max="1282" width="5.44140625" style="26" bestFit="1" customWidth="1"/>
    <col min="1283" max="1284" width="6.21875" style="26" bestFit="1" customWidth="1"/>
    <col min="1285" max="1285" width="5.109375" style="26" bestFit="1" customWidth="1"/>
    <col min="1286" max="1286" width="5.109375" style="26" customWidth="1"/>
    <col min="1287" max="1536" width="8.88671875" style="26"/>
    <col min="1537" max="1538" width="5.44140625" style="26" bestFit="1" customWidth="1"/>
    <col min="1539" max="1540" width="6.21875" style="26" bestFit="1" customWidth="1"/>
    <col min="1541" max="1541" width="5.109375" style="26" bestFit="1" customWidth="1"/>
    <col min="1542" max="1542" width="5.109375" style="26" customWidth="1"/>
    <col min="1543" max="1792" width="8.88671875" style="26"/>
    <col min="1793" max="1794" width="5.44140625" style="26" bestFit="1" customWidth="1"/>
    <col min="1795" max="1796" width="6.21875" style="26" bestFit="1" customWidth="1"/>
    <col min="1797" max="1797" width="5.109375" style="26" bestFit="1" customWidth="1"/>
    <col min="1798" max="1798" width="5.109375" style="26" customWidth="1"/>
    <col min="1799" max="2048" width="8.88671875" style="26"/>
    <col min="2049" max="2050" width="5.44140625" style="26" bestFit="1" customWidth="1"/>
    <col min="2051" max="2052" width="6.21875" style="26" bestFit="1" customWidth="1"/>
    <col min="2053" max="2053" width="5.109375" style="26" bestFit="1" customWidth="1"/>
    <col min="2054" max="2054" width="5.109375" style="26" customWidth="1"/>
    <col min="2055" max="2304" width="8.88671875" style="26"/>
    <col min="2305" max="2306" width="5.44140625" style="26" bestFit="1" customWidth="1"/>
    <col min="2307" max="2308" width="6.21875" style="26" bestFit="1" customWidth="1"/>
    <col min="2309" max="2309" width="5.109375" style="26" bestFit="1" customWidth="1"/>
    <col min="2310" max="2310" width="5.109375" style="26" customWidth="1"/>
    <col min="2311" max="2560" width="8.88671875" style="26"/>
    <col min="2561" max="2562" width="5.44140625" style="26" bestFit="1" customWidth="1"/>
    <col min="2563" max="2564" width="6.21875" style="26" bestFit="1" customWidth="1"/>
    <col min="2565" max="2565" width="5.109375" style="26" bestFit="1" customWidth="1"/>
    <col min="2566" max="2566" width="5.109375" style="26" customWidth="1"/>
    <col min="2567" max="2816" width="8.88671875" style="26"/>
    <col min="2817" max="2818" width="5.44140625" style="26" bestFit="1" customWidth="1"/>
    <col min="2819" max="2820" width="6.21875" style="26" bestFit="1" customWidth="1"/>
    <col min="2821" max="2821" width="5.109375" style="26" bestFit="1" customWidth="1"/>
    <col min="2822" max="2822" width="5.109375" style="26" customWidth="1"/>
    <col min="2823" max="3072" width="8.88671875" style="26"/>
    <col min="3073" max="3074" width="5.44140625" style="26" bestFit="1" customWidth="1"/>
    <col min="3075" max="3076" width="6.21875" style="26" bestFit="1" customWidth="1"/>
    <col min="3077" max="3077" width="5.109375" style="26" bestFit="1" customWidth="1"/>
    <col min="3078" max="3078" width="5.109375" style="26" customWidth="1"/>
    <col min="3079" max="3328" width="8.88671875" style="26"/>
    <col min="3329" max="3330" width="5.44140625" style="26" bestFit="1" customWidth="1"/>
    <col min="3331" max="3332" width="6.21875" style="26" bestFit="1" customWidth="1"/>
    <col min="3333" max="3333" width="5.109375" style="26" bestFit="1" customWidth="1"/>
    <col min="3334" max="3334" width="5.109375" style="26" customWidth="1"/>
    <col min="3335" max="3584" width="8.88671875" style="26"/>
    <col min="3585" max="3586" width="5.44140625" style="26" bestFit="1" customWidth="1"/>
    <col min="3587" max="3588" width="6.21875" style="26" bestFit="1" customWidth="1"/>
    <col min="3589" max="3589" width="5.109375" style="26" bestFit="1" customWidth="1"/>
    <col min="3590" max="3590" width="5.109375" style="26" customWidth="1"/>
    <col min="3591" max="3840" width="8.88671875" style="26"/>
    <col min="3841" max="3842" width="5.44140625" style="26" bestFit="1" customWidth="1"/>
    <col min="3843" max="3844" width="6.21875" style="26" bestFit="1" customWidth="1"/>
    <col min="3845" max="3845" width="5.109375" style="26" bestFit="1" customWidth="1"/>
    <col min="3846" max="3846" width="5.109375" style="26" customWidth="1"/>
    <col min="3847" max="4096" width="8.88671875" style="26"/>
    <col min="4097" max="4098" width="5.44140625" style="26" bestFit="1" customWidth="1"/>
    <col min="4099" max="4100" width="6.21875" style="26" bestFit="1" customWidth="1"/>
    <col min="4101" max="4101" width="5.109375" style="26" bestFit="1" customWidth="1"/>
    <col min="4102" max="4102" width="5.109375" style="26" customWidth="1"/>
    <col min="4103" max="4352" width="8.88671875" style="26"/>
    <col min="4353" max="4354" width="5.44140625" style="26" bestFit="1" customWidth="1"/>
    <col min="4355" max="4356" width="6.21875" style="26" bestFit="1" customWidth="1"/>
    <col min="4357" max="4357" width="5.109375" style="26" bestFit="1" customWidth="1"/>
    <col min="4358" max="4358" width="5.109375" style="26" customWidth="1"/>
    <col min="4359" max="4608" width="8.88671875" style="26"/>
    <col min="4609" max="4610" width="5.44140625" style="26" bestFit="1" customWidth="1"/>
    <col min="4611" max="4612" width="6.21875" style="26" bestFit="1" customWidth="1"/>
    <col min="4613" max="4613" width="5.109375" style="26" bestFit="1" customWidth="1"/>
    <col min="4614" max="4614" width="5.109375" style="26" customWidth="1"/>
    <col min="4615" max="4864" width="8.88671875" style="26"/>
    <col min="4865" max="4866" width="5.44140625" style="26" bestFit="1" customWidth="1"/>
    <col min="4867" max="4868" width="6.21875" style="26" bestFit="1" customWidth="1"/>
    <col min="4869" max="4869" width="5.109375" style="26" bestFit="1" customWidth="1"/>
    <col min="4870" max="4870" width="5.109375" style="26" customWidth="1"/>
    <col min="4871" max="5120" width="8.88671875" style="26"/>
    <col min="5121" max="5122" width="5.44140625" style="26" bestFit="1" customWidth="1"/>
    <col min="5123" max="5124" width="6.21875" style="26" bestFit="1" customWidth="1"/>
    <col min="5125" max="5125" width="5.109375" style="26" bestFit="1" customWidth="1"/>
    <col min="5126" max="5126" width="5.109375" style="26" customWidth="1"/>
    <col min="5127" max="5376" width="8.88671875" style="26"/>
    <col min="5377" max="5378" width="5.44140625" style="26" bestFit="1" customWidth="1"/>
    <col min="5379" max="5380" width="6.21875" style="26" bestFit="1" customWidth="1"/>
    <col min="5381" max="5381" width="5.109375" style="26" bestFit="1" customWidth="1"/>
    <col min="5382" max="5382" width="5.109375" style="26" customWidth="1"/>
    <col min="5383" max="5632" width="8.88671875" style="26"/>
    <col min="5633" max="5634" width="5.44140625" style="26" bestFit="1" customWidth="1"/>
    <col min="5635" max="5636" width="6.21875" style="26" bestFit="1" customWidth="1"/>
    <col min="5637" max="5637" width="5.109375" style="26" bestFit="1" customWidth="1"/>
    <col min="5638" max="5638" width="5.109375" style="26" customWidth="1"/>
    <col min="5639" max="5888" width="8.88671875" style="26"/>
    <col min="5889" max="5890" width="5.44140625" style="26" bestFit="1" customWidth="1"/>
    <col min="5891" max="5892" width="6.21875" style="26" bestFit="1" customWidth="1"/>
    <col min="5893" max="5893" width="5.109375" style="26" bestFit="1" customWidth="1"/>
    <col min="5894" max="5894" width="5.109375" style="26" customWidth="1"/>
    <col min="5895" max="6144" width="8.88671875" style="26"/>
    <col min="6145" max="6146" width="5.44140625" style="26" bestFit="1" customWidth="1"/>
    <col min="6147" max="6148" width="6.21875" style="26" bestFit="1" customWidth="1"/>
    <col min="6149" max="6149" width="5.109375" style="26" bestFit="1" customWidth="1"/>
    <col min="6150" max="6150" width="5.109375" style="26" customWidth="1"/>
    <col min="6151" max="6400" width="8.88671875" style="26"/>
    <col min="6401" max="6402" width="5.44140625" style="26" bestFit="1" customWidth="1"/>
    <col min="6403" max="6404" width="6.21875" style="26" bestFit="1" customWidth="1"/>
    <col min="6405" max="6405" width="5.109375" style="26" bestFit="1" customWidth="1"/>
    <col min="6406" max="6406" width="5.109375" style="26" customWidth="1"/>
    <col min="6407" max="6656" width="8.88671875" style="26"/>
    <col min="6657" max="6658" width="5.44140625" style="26" bestFit="1" customWidth="1"/>
    <col min="6659" max="6660" width="6.21875" style="26" bestFit="1" customWidth="1"/>
    <col min="6661" max="6661" width="5.109375" style="26" bestFit="1" customWidth="1"/>
    <col min="6662" max="6662" width="5.109375" style="26" customWidth="1"/>
    <col min="6663" max="6912" width="8.88671875" style="26"/>
    <col min="6913" max="6914" width="5.44140625" style="26" bestFit="1" customWidth="1"/>
    <col min="6915" max="6916" width="6.21875" style="26" bestFit="1" customWidth="1"/>
    <col min="6917" max="6917" width="5.109375" style="26" bestFit="1" customWidth="1"/>
    <col min="6918" max="6918" width="5.109375" style="26" customWidth="1"/>
    <col min="6919" max="7168" width="8.88671875" style="26"/>
    <col min="7169" max="7170" width="5.44140625" style="26" bestFit="1" customWidth="1"/>
    <col min="7171" max="7172" width="6.21875" style="26" bestFit="1" customWidth="1"/>
    <col min="7173" max="7173" width="5.109375" style="26" bestFit="1" customWidth="1"/>
    <col min="7174" max="7174" width="5.109375" style="26" customWidth="1"/>
    <col min="7175" max="7424" width="8.88671875" style="26"/>
    <col min="7425" max="7426" width="5.44140625" style="26" bestFit="1" customWidth="1"/>
    <col min="7427" max="7428" width="6.21875" style="26" bestFit="1" customWidth="1"/>
    <col min="7429" max="7429" width="5.109375" style="26" bestFit="1" customWidth="1"/>
    <col min="7430" max="7430" width="5.109375" style="26" customWidth="1"/>
    <col min="7431" max="7680" width="8.88671875" style="26"/>
    <col min="7681" max="7682" width="5.44140625" style="26" bestFit="1" customWidth="1"/>
    <col min="7683" max="7684" width="6.21875" style="26" bestFit="1" customWidth="1"/>
    <col min="7685" max="7685" width="5.109375" style="26" bestFit="1" customWidth="1"/>
    <col min="7686" max="7686" width="5.109375" style="26" customWidth="1"/>
    <col min="7687" max="7936" width="8.88671875" style="26"/>
    <col min="7937" max="7938" width="5.44140625" style="26" bestFit="1" customWidth="1"/>
    <col min="7939" max="7940" width="6.21875" style="26" bestFit="1" customWidth="1"/>
    <col min="7941" max="7941" width="5.109375" style="26" bestFit="1" customWidth="1"/>
    <col min="7942" max="7942" width="5.109375" style="26" customWidth="1"/>
    <col min="7943" max="8192" width="8.88671875" style="26"/>
    <col min="8193" max="8194" width="5.44140625" style="26" bestFit="1" customWidth="1"/>
    <col min="8195" max="8196" width="6.21875" style="26" bestFit="1" customWidth="1"/>
    <col min="8197" max="8197" width="5.109375" style="26" bestFit="1" customWidth="1"/>
    <col min="8198" max="8198" width="5.109375" style="26" customWidth="1"/>
    <col min="8199" max="8448" width="8.88671875" style="26"/>
    <col min="8449" max="8450" width="5.44140625" style="26" bestFit="1" customWidth="1"/>
    <col min="8451" max="8452" width="6.21875" style="26" bestFit="1" customWidth="1"/>
    <col min="8453" max="8453" width="5.109375" style="26" bestFit="1" customWidth="1"/>
    <col min="8454" max="8454" width="5.109375" style="26" customWidth="1"/>
    <col min="8455" max="8704" width="8.88671875" style="26"/>
    <col min="8705" max="8706" width="5.44140625" style="26" bestFit="1" customWidth="1"/>
    <col min="8707" max="8708" width="6.21875" style="26" bestFit="1" customWidth="1"/>
    <col min="8709" max="8709" width="5.109375" style="26" bestFit="1" customWidth="1"/>
    <col min="8710" max="8710" width="5.109375" style="26" customWidth="1"/>
    <col min="8711" max="8960" width="8.88671875" style="26"/>
    <col min="8961" max="8962" width="5.44140625" style="26" bestFit="1" customWidth="1"/>
    <col min="8963" max="8964" width="6.21875" style="26" bestFit="1" customWidth="1"/>
    <col min="8965" max="8965" width="5.109375" style="26" bestFit="1" customWidth="1"/>
    <col min="8966" max="8966" width="5.109375" style="26" customWidth="1"/>
    <col min="8967" max="9216" width="8.88671875" style="26"/>
    <col min="9217" max="9218" width="5.44140625" style="26" bestFit="1" customWidth="1"/>
    <col min="9219" max="9220" width="6.21875" style="26" bestFit="1" customWidth="1"/>
    <col min="9221" max="9221" width="5.109375" style="26" bestFit="1" customWidth="1"/>
    <col min="9222" max="9222" width="5.109375" style="26" customWidth="1"/>
    <col min="9223" max="9472" width="8.88671875" style="26"/>
    <col min="9473" max="9474" width="5.44140625" style="26" bestFit="1" customWidth="1"/>
    <col min="9475" max="9476" width="6.21875" style="26" bestFit="1" customWidth="1"/>
    <col min="9477" max="9477" width="5.109375" style="26" bestFit="1" customWidth="1"/>
    <col min="9478" max="9478" width="5.109375" style="26" customWidth="1"/>
    <col min="9479" max="9728" width="8.88671875" style="26"/>
    <col min="9729" max="9730" width="5.44140625" style="26" bestFit="1" customWidth="1"/>
    <col min="9731" max="9732" width="6.21875" style="26" bestFit="1" customWidth="1"/>
    <col min="9733" max="9733" width="5.109375" style="26" bestFit="1" customWidth="1"/>
    <col min="9734" max="9734" width="5.109375" style="26" customWidth="1"/>
    <col min="9735" max="9984" width="8.88671875" style="26"/>
    <col min="9985" max="9986" width="5.44140625" style="26" bestFit="1" customWidth="1"/>
    <col min="9987" max="9988" width="6.21875" style="26" bestFit="1" customWidth="1"/>
    <col min="9989" max="9989" width="5.109375" style="26" bestFit="1" customWidth="1"/>
    <col min="9990" max="9990" width="5.109375" style="26" customWidth="1"/>
    <col min="9991" max="10240" width="8.88671875" style="26"/>
    <col min="10241" max="10242" width="5.44140625" style="26" bestFit="1" customWidth="1"/>
    <col min="10243" max="10244" width="6.21875" style="26" bestFit="1" customWidth="1"/>
    <col min="10245" max="10245" width="5.109375" style="26" bestFit="1" customWidth="1"/>
    <col min="10246" max="10246" width="5.109375" style="26" customWidth="1"/>
    <col min="10247" max="10496" width="8.88671875" style="26"/>
    <col min="10497" max="10498" width="5.44140625" style="26" bestFit="1" customWidth="1"/>
    <col min="10499" max="10500" width="6.21875" style="26" bestFit="1" customWidth="1"/>
    <col min="10501" max="10501" width="5.109375" style="26" bestFit="1" customWidth="1"/>
    <col min="10502" max="10502" width="5.109375" style="26" customWidth="1"/>
    <col min="10503" max="10752" width="8.88671875" style="26"/>
    <col min="10753" max="10754" width="5.44140625" style="26" bestFit="1" customWidth="1"/>
    <col min="10755" max="10756" width="6.21875" style="26" bestFit="1" customWidth="1"/>
    <col min="10757" max="10757" width="5.109375" style="26" bestFit="1" customWidth="1"/>
    <col min="10758" max="10758" width="5.109375" style="26" customWidth="1"/>
    <col min="10759" max="11008" width="8.88671875" style="26"/>
    <col min="11009" max="11010" width="5.44140625" style="26" bestFit="1" customWidth="1"/>
    <col min="11011" max="11012" width="6.21875" style="26" bestFit="1" customWidth="1"/>
    <col min="11013" max="11013" width="5.109375" style="26" bestFit="1" customWidth="1"/>
    <col min="11014" max="11014" width="5.109375" style="26" customWidth="1"/>
    <col min="11015" max="11264" width="8.88671875" style="26"/>
    <col min="11265" max="11266" width="5.44140625" style="26" bestFit="1" customWidth="1"/>
    <col min="11267" max="11268" width="6.21875" style="26" bestFit="1" customWidth="1"/>
    <col min="11269" max="11269" width="5.109375" style="26" bestFit="1" customWidth="1"/>
    <col min="11270" max="11270" width="5.109375" style="26" customWidth="1"/>
    <col min="11271" max="11520" width="8.88671875" style="26"/>
    <col min="11521" max="11522" width="5.44140625" style="26" bestFit="1" customWidth="1"/>
    <col min="11523" max="11524" width="6.21875" style="26" bestFit="1" customWidth="1"/>
    <col min="11525" max="11525" width="5.109375" style="26" bestFit="1" customWidth="1"/>
    <col min="11526" max="11526" width="5.109375" style="26" customWidth="1"/>
    <col min="11527" max="11776" width="8.88671875" style="26"/>
    <col min="11777" max="11778" width="5.44140625" style="26" bestFit="1" customWidth="1"/>
    <col min="11779" max="11780" width="6.21875" style="26" bestFit="1" customWidth="1"/>
    <col min="11781" max="11781" width="5.109375" style="26" bestFit="1" customWidth="1"/>
    <col min="11782" max="11782" width="5.109375" style="26" customWidth="1"/>
    <col min="11783" max="12032" width="8.88671875" style="26"/>
    <col min="12033" max="12034" width="5.44140625" style="26" bestFit="1" customWidth="1"/>
    <col min="12035" max="12036" width="6.21875" style="26" bestFit="1" customWidth="1"/>
    <col min="12037" max="12037" width="5.109375" style="26" bestFit="1" customWidth="1"/>
    <col min="12038" max="12038" width="5.109375" style="26" customWidth="1"/>
    <col min="12039" max="12288" width="8.88671875" style="26"/>
    <col min="12289" max="12290" width="5.44140625" style="26" bestFit="1" customWidth="1"/>
    <col min="12291" max="12292" width="6.21875" style="26" bestFit="1" customWidth="1"/>
    <col min="12293" max="12293" width="5.109375" style="26" bestFit="1" customWidth="1"/>
    <col min="12294" max="12294" width="5.109375" style="26" customWidth="1"/>
    <col min="12295" max="12544" width="8.88671875" style="26"/>
    <col min="12545" max="12546" width="5.44140625" style="26" bestFit="1" customWidth="1"/>
    <col min="12547" max="12548" width="6.21875" style="26" bestFit="1" customWidth="1"/>
    <col min="12549" max="12549" width="5.109375" style="26" bestFit="1" customWidth="1"/>
    <col min="12550" max="12550" width="5.109375" style="26" customWidth="1"/>
    <col min="12551" max="12800" width="8.88671875" style="26"/>
    <col min="12801" max="12802" width="5.44140625" style="26" bestFit="1" customWidth="1"/>
    <col min="12803" max="12804" width="6.21875" style="26" bestFit="1" customWidth="1"/>
    <col min="12805" max="12805" width="5.109375" style="26" bestFit="1" customWidth="1"/>
    <col min="12806" max="12806" width="5.109375" style="26" customWidth="1"/>
    <col min="12807" max="13056" width="8.88671875" style="26"/>
    <col min="13057" max="13058" width="5.44140625" style="26" bestFit="1" customWidth="1"/>
    <col min="13059" max="13060" width="6.21875" style="26" bestFit="1" customWidth="1"/>
    <col min="13061" max="13061" width="5.109375" style="26" bestFit="1" customWidth="1"/>
    <col min="13062" max="13062" width="5.109375" style="26" customWidth="1"/>
    <col min="13063" max="13312" width="8.88671875" style="26"/>
    <col min="13313" max="13314" width="5.44140625" style="26" bestFit="1" customWidth="1"/>
    <col min="13315" max="13316" width="6.21875" style="26" bestFit="1" customWidth="1"/>
    <col min="13317" max="13317" width="5.109375" style="26" bestFit="1" customWidth="1"/>
    <col min="13318" max="13318" width="5.109375" style="26" customWidth="1"/>
    <col min="13319" max="13568" width="8.88671875" style="26"/>
    <col min="13569" max="13570" width="5.44140625" style="26" bestFit="1" customWidth="1"/>
    <col min="13571" max="13572" width="6.21875" style="26" bestFit="1" customWidth="1"/>
    <col min="13573" max="13573" width="5.109375" style="26" bestFit="1" customWidth="1"/>
    <col min="13574" max="13574" width="5.109375" style="26" customWidth="1"/>
    <col min="13575" max="13824" width="8.88671875" style="26"/>
    <col min="13825" max="13826" width="5.44140625" style="26" bestFit="1" customWidth="1"/>
    <col min="13827" max="13828" width="6.21875" style="26" bestFit="1" customWidth="1"/>
    <col min="13829" max="13829" width="5.109375" style="26" bestFit="1" customWidth="1"/>
    <col min="13830" max="13830" width="5.109375" style="26" customWidth="1"/>
    <col min="13831" max="14080" width="8.88671875" style="26"/>
    <col min="14081" max="14082" width="5.44140625" style="26" bestFit="1" customWidth="1"/>
    <col min="14083" max="14084" width="6.21875" style="26" bestFit="1" customWidth="1"/>
    <col min="14085" max="14085" width="5.109375" style="26" bestFit="1" customWidth="1"/>
    <col min="14086" max="14086" width="5.109375" style="26" customWidth="1"/>
    <col min="14087" max="14336" width="8.88671875" style="26"/>
    <col min="14337" max="14338" width="5.44140625" style="26" bestFit="1" customWidth="1"/>
    <col min="14339" max="14340" width="6.21875" style="26" bestFit="1" customWidth="1"/>
    <col min="14341" max="14341" width="5.109375" style="26" bestFit="1" customWidth="1"/>
    <col min="14342" max="14342" width="5.109375" style="26" customWidth="1"/>
    <col min="14343" max="14592" width="8.88671875" style="26"/>
    <col min="14593" max="14594" width="5.44140625" style="26" bestFit="1" customWidth="1"/>
    <col min="14595" max="14596" width="6.21875" style="26" bestFit="1" customWidth="1"/>
    <col min="14597" max="14597" width="5.109375" style="26" bestFit="1" customWidth="1"/>
    <col min="14598" max="14598" width="5.109375" style="26" customWidth="1"/>
    <col min="14599" max="14848" width="8.88671875" style="26"/>
    <col min="14849" max="14850" width="5.44140625" style="26" bestFit="1" customWidth="1"/>
    <col min="14851" max="14852" width="6.21875" style="26" bestFit="1" customWidth="1"/>
    <col min="14853" max="14853" width="5.109375" style="26" bestFit="1" customWidth="1"/>
    <col min="14854" max="14854" width="5.109375" style="26" customWidth="1"/>
    <col min="14855" max="15104" width="8.88671875" style="26"/>
    <col min="15105" max="15106" width="5.44140625" style="26" bestFit="1" customWidth="1"/>
    <col min="15107" max="15108" width="6.21875" style="26" bestFit="1" customWidth="1"/>
    <col min="15109" max="15109" width="5.109375" style="26" bestFit="1" customWidth="1"/>
    <col min="15110" max="15110" width="5.109375" style="26" customWidth="1"/>
    <col min="15111" max="15360" width="8.88671875" style="26"/>
    <col min="15361" max="15362" width="5.44140625" style="26" bestFit="1" customWidth="1"/>
    <col min="15363" max="15364" width="6.21875" style="26" bestFit="1" customWidth="1"/>
    <col min="15365" max="15365" width="5.109375" style="26" bestFit="1" customWidth="1"/>
    <col min="15366" max="15366" width="5.109375" style="26" customWidth="1"/>
    <col min="15367" max="15616" width="8.88671875" style="26"/>
    <col min="15617" max="15618" width="5.44140625" style="26" bestFit="1" customWidth="1"/>
    <col min="15619" max="15620" width="6.21875" style="26" bestFit="1" customWidth="1"/>
    <col min="15621" max="15621" width="5.109375" style="26" bestFit="1" customWidth="1"/>
    <col min="15622" max="15622" width="5.109375" style="26" customWidth="1"/>
    <col min="15623" max="15872" width="8.88671875" style="26"/>
    <col min="15873" max="15874" width="5.44140625" style="26" bestFit="1" customWidth="1"/>
    <col min="15875" max="15876" width="6.21875" style="26" bestFit="1" customWidth="1"/>
    <col min="15877" max="15877" width="5.109375" style="26" bestFit="1" customWidth="1"/>
    <col min="15878" max="15878" width="5.109375" style="26" customWidth="1"/>
    <col min="15879" max="16128" width="8.88671875" style="26"/>
    <col min="16129" max="16130" width="5.44140625" style="26" bestFit="1" customWidth="1"/>
    <col min="16131" max="16132" width="6.21875" style="26" bestFit="1" customWidth="1"/>
    <col min="16133" max="16133" width="5.109375" style="26" bestFit="1" customWidth="1"/>
    <col min="16134" max="16134" width="5.109375" style="26" customWidth="1"/>
    <col min="16135" max="16384" width="8.88671875" style="26"/>
  </cols>
  <sheetData>
    <row r="1" spans="1:6" ht="13.5" thickBot="1" x14ac:dyDescent="0.25">
      <c r="B1" s="45" t="s">
        <v>55</v>
      </c>
      <c r="C1" s="46" t="s">
        <v>56</v>
      </c>
      <c r="D1" s="47" t="s">
        <v>57</v>
      </c>
      <c r="E1" s="48" t="s">
        <v>58</v>
      </c>
      <c r="F1" s="48" t="s">
        <v>59</v>
      </c>
    </row>
    <row r="2" spans="1:6" ht="13.5" thickBot="1" x14ac:dyDescent="0.25">
      <c r="A2" s="49" t="s">
        <v>29</v>
      </c>
      <c r="B2" s="50">
        <v>0.45</v>
      </c>
      <c r="C2" s="50">
        <v>0.55000000000000004</v>
      </c>
      <c r="D2" s="50">
        <v>0.7</v>
      </c>
      <c r="E2" s="51">
        <f>AVERAGE(B2:D2)</f>
        <v>0.56666666666666665</v>
      </c>
      <c r="F2" s="52">
        <f>STDEV(B2:D2)</f>
        <v>0.12583057392117952</v>
      </c>
    </row>
    <row r="3" spans="1:6" x14ac:dyDescent="0.2">
      <c r="A3" s="50" t="s">
        <v>30</v>
      </c>
      <c r="B3" s="50">
        <v>0.3</v>
      </c>
      <c r="C3" s="50">
        <v>0.34</v>
      </c>
      <c r="D3" s="50">
        <v>0.39</v>
      </c>
      <c r="E3" s="51">
        <f>AVERAGE(B3:D3)</f>
        <v>0.34333333333333332</v>
      </c>
      <c r="F3" s="51">
        <f>STDEV(B3:D3)</f>
        <v>4.5092497528229226E-2</v>
      </c>
    </row>
    <row r="4" spans="1:6" x14ac:dyDescent="0.2">
      <c r="A4" s="50" t="s">
        <v>31</v>
      </c>
      <c r="B4" s="50">
        <v>0.32</v>
      </c>
      <c r="C4" s="50">
        <v>0.37</v>
      </c>
      <c r="D4" s="50">
        <v>0.43</v>
      </c>
      <c r="E4" s="51">
        <f>AVERAGE(B4:D4)</f>
        <v>0.37333333333333329</v>
      </c>
      <c r="F4" s="51">
        <f>STDEV(B4:D4)</f>
        <v>5.5075705472861516E-2</v>
      </c>
    </row>
    <row r="5" spans="1:6" ht="13.5" thickBot="1" x14ac:dyDescent="0.25">
      <c r="A5" s="53" t="s">
        <v>58</v>
      </c>
      <c r="B5" s="50">
        <f>AVERAGE(B2:B4)</f>
        <v>0.35666666666666669</v>
      </c>
      <c r="C5" s="50">
        <f>AVERAGE(C2:C4)</f>
        <v>0.4200000000000001</v>
      </c>
      <c r="D5" s="50">
        <f>AVERAGE(D2:D4)</f>
        <v>0.5066666666666666</v>
      </c>
      <c r="E5" s="54"/>
    </row>
    <row r="6" spans="1:6" ht="13.5" thickBot="1" x14ac:dyDescent="0.25">
      <c r="A6" s="53" t="s">
        <v>59</v>
      </c>
      <c r="B6" s="55">
        <f>STDEV(B2:B4)</f>
        <v>8.1445278152470726E-2</v>
      </c>
      <c r="C6" s="56">
        <f>STDEV(C2:C4)</f>
        <v>0.11357816691600509</v>
      </c>
      <c r="D6" s="57">
        <f>STDEV(D2:D4)</f>
        <v>0.16862186493255646</v>
      </c>
    </row>
    <row r="7" spans="1:6" x14ac:dyDescent="0.2">
      <c r="B7" s="54"/>
      <c r="C7" s="54"/>
      <c r="D7" s="54"/>
    </row>
    <row r="8" spans="1:6" x14ac:dyDescent="0.2">
      <c r="B8" s="54"/>
      <c r="C8" s="54"/>
      <c r="D8" s="54"/>
    </row>
    <row r="9" spans="1:6" x14ac:dyDescent="0.2">
      <c r="B9" s="54"/>
      <c r="C9" s="54"/>
      <c r="D9" s="54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E18"/>
  <sheetViews>
    <sheetView zoomScale="110" zoomScaleNormal="110" workbookViewId="0">
      <selection sqref="A1:D1"/>
    </sheetView>
  </sheetViews>
  <sheetFormatPr defaultRowHeight="15.75" x14ac:dyDescent="0.25"/>
  <cols>
    <col min="1" max="4" width="9" style="1" bestFit="1" customWidth="1"/>
    <col min="5" max="16384" width="8.88671875" style="1"/>
  </cols>
  <sheetData>
    <row r="1" spans="1:5" x14ac:dyDescent="0.25">
      <c r="A1" s="93" t="s">
        <v>60</v>
      </c>
      <c r="B1" s="94"/>
      <c r="C1" s="94"/>
      <c r="D1" s="94"/>
    </row>
    <row r="3" spans="1:5" x14ac:dyDescent="0.25">
      <c r="A3" s="58" t="s">
        <v>61</v>
      </c>
      <c r="B3" s="58" t="s">
        <v>62</v>
      </c>
      <c r="C3" s="58" t="s">
        <v>63</v>
      </c>
      <c r="D3" s="58" t="s">
        <v>64</v>
      </c>
    </row>
    <row r="4" spans="1:5" x14ac:dyDescent="0.25">
      <c r="A4" s="59">
        <v>180</v>
      </c>
      <c r="B4" s="59">
        <v>161</v>
      </c>
      <c r="C4" s="59">
        <v>172</v>
      </c>
      <c r="D4" s="59">
        <v>157</v>
      </c>
    </row>
    <row r="5" spans="1:5" x14ac:dyDescent="0.25">
      <c r="A5" s="59">
        <v>183</v>
      </c>
      <c r="B5" s="59">
        <v>163</v>
      </c>
      <c r="C5" s="59">
        <v>173</v>
      </c>
      <c r="D5" s="59">
        <v>158</v>
      </c>
    </row>
    <row r="6" spans="1:5" x14ac:dyDescent="0.25">
      <c r="A6" s="59">
        <v>186</v>
      </c>
      <c r="B6" s="59">
        <v>165</v>
      </c>
      <c r="C6" s="59">
        <v>174</v>
      </c>
      <c r="D6" s="59">
        <v>159</v>
      </c>
    </row>
    <row r="7" spans="1:5" x14ac:dyDescent="0.25">
      <c r="A7" s="59">
        <v>189</v>
      </c>
      <c r="B7" s="59">
        <v>167</v>
      </c>
      <c r="C7" s="59">
        <v>175</v>
      </c>
      <c r="D7" s="59">
        <v>160</v>
      </c>
    </row>
    <row r="8" spans="1:5" x14ac:dyDescent="0.25">
      <c r="A8" s="59">
        <v>192</v>
      </c>
      <c r="B8" s="59">
        <v>169</v>
      </c>
      <c r="C8" s="59">
        <v>176</v>
      </c>
      <c r="D8" s="59">
        <v>161</v>
      </c>
    </row>
    <row r="9" spans="1:5" x14ac:dyDescent="0.25">
      <c r="A9" s="59">
        <v>195</v>
      </c>
      <c r="B9" s="59">
        <v>171</v>
      </c>
      <c r="C9" s="59">
        <v>177</v>
      </c>
      <c r="D9" s="60"/>
    </row>
    <row r="10" spans="1:5" x14ac:dyDescent="0.25">
      <c r="A10" s="59">
        <v>198</v>
      </c>
      <c r="B10" s="59">
        <v>173</v>
      </c>
      <c r="C10" s="59">
        <v>178</v>
      </c>
      <c r="D10" s="61"/>
    </row>
    <row r="11" spans="1:5" x14ac:dyDescent="0.25">
      <c r="A11" s="59">
        <v>201</v>
      </c>
      <c r="B11" s="61"/>
      <c r="C11" s="60"/>
      <c r="D11" s="61"/>
    </row>
    <row r="12" spans="1:5" x14ac:dyDescent="0.25">
      <c r="A12" s="59">
        <v>204</v>
      </c>
      <c r="B12" s="61"/>
      <c r="C12" s="62"/>
      <c r="D12" s="62"/>
    </row>
    <row r="14" spans="1:5" x14ac:dyDescent="0.25">
      <c r="A14" s="58" t="s">
        <v>61</v>
      </c>
      <c r="B14" s="58" t="s">
        <v>62</v>
      </c>
      <c r="C14" s="58" t="s">
        <v>63</v>
      </c>
      <c r="D14" s="58" t="s">
        <v>64</v>
      </c>
    </row>
    <row r="15" spans="1:5" x14ac:dyDescent="0.25">
      <c r="A15" s="59">
        <f>AVERAGE(A4:A12)</f>
        <v>192</v>
      </c>
      <c r="B15" s="59">
        <f>AVERAGE(B4:B12)</f>
        <v>167</v>
      </c>
      <c r="C15" s="59">
        <f>AVERAGE(C4:C12)</f>
        <v>175</v>
      </c>
      <c r="D15" s="59">
        <f>AVERAGE(D4:D12)</f>
        <v>159</v>
      </c>
      <c r="E15" s="59" t="s">
        <v>40</v>
      </c>
    </row>
    <row r="16" spans="1:5" x14ac:dyDescent="0.25">
      <c r="A16" s="63">
        <f>STDEV(A4:A12)</f>
        <v>8.2158383625774913</v>
      </c>
      <c r="B16" s="63">
        <f>STDEV(B4:B12)</f>
        <v>4.3204937989385739</v>
      </c>
      <c r="C16" s="63">
        <f>STDEV(C4:C12)</f>
        <v>2.1602468994692869</v>
      </c>
      <c r="D16" s="63">
        <f>STDEV(D4:D12)</f>
        <v>1.5811388300841898</v>
      </c>
      <c r="E16" s="59" t="s">
        <v>59</v>
      </c>
    </row>
    <row r="17" spans="1:5" x14ac:dyDescent="0.25">
      <c r="A17" s="59">
        <f>COUNT(A4:A12)</f>
        <v>9</v>
      </c>
      <c r="B17" s="59">
        <f>COUNT(B4:B12)</f>
        <v>7</v>
      </c>
      <c r="C17" s="59">
        <f>COUNT(C4:C12)</f>
        <v>7</v>
      </c>
      <c r="D17" s="59">
        <f>COUNT(D4:D12)</f>
        <v>5</v>
      </c>
      <c r="E17" s="59" t="s">
        <v>65</v>
      </c>
    </row>
    <row r="18" spans="1:5" x14ac:dyDescent="0.25">
      <c r="A18" s="63">
        <f>A16/SQRT(A17)*1.96</f>
        <v>5.367681063550628</v>
      </c>
      <c r="B18" s="63">
        <f>B16/SQRT(B17)*1.96</f>
        <v>3.2006665972366859</v>
      </c>
      <c r="C18" s="63">
        <f>C16/SQRT(C17)*1.96</f>
        <v>1.6003332986183429</v>
      </c>
      <c r="D18" s="63">
        <f>D16/SQRT(D17)*1.96</f>
        <v>1.3859292911256331</v>
      </c>
      <c r="E18" s="63" t="s">
        <v>66</v>
      </c>
    </row>
  </sheetData>
  <mergeCells count="1">
    <mergeCell ref="A1:D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zoomScale="120" zoomScaleNormal="120" workbookViewId="0"/>
  </sheetViews>
  <sheetFormatPr defaultRowHeight="12.75" x14ac:dyDescent="0.2"/>
  <cols>
    <col min="1" max="1" width="3.77734375" style="9" bestFit="1" customWidth="1"/>
    <col min="2" max="2" width="6.88671875" style="9" bestFit="1" customWidth="1"/>
    <col min="3" max="3" width="6.44140625" style="9" customWidth="1"/>
    <col min="4" max="4" width="6.88671875" style="9" customWidth="1"/>
    <col min="5" max="256" width="8.88671875" style="9"/>
    <col min="257" max="257" width="7.77734375" style="9" customWidth="1"/>
    <col min="258" max="258" width="9.109375" style="9" customWidth="1"/>
    <col min="259" max="512" width="8.88671875" style="9"/>
    <col min="513" max="513" width="7.77734375" style="9" customWidth="1"/>
    <col min="514" max="514" width="9.109375" style="9" customWidth="1"/>
    <col min="515" max="768" width="8.88671875" style="9"/>
    <col min="769" max="769" width="7.77734375" style="9" customWidth="1"/>
    <col min="770" max="770" width="9.109375" style="9" customWidth="1"/>
    <col min="771" max="1024" width="8.88671875" style="9"/>
    <col min="1025" max="1025" width="7.77734375" style="9" customWidth="1"/>
    <col min="1026" max="1026" width="9.109375" style="9" customWidth="1"/>
    <col min="1027" max="1280" width="8.88671875" style="9"/>
    <col min="1281" max="1281" width="7.77734375" style="9" customWidth="1"/>
    <col min="1282" max="1282" width="9.109375" style="9" customWidth="1"/>
    <col min="1283" max="1536" width="8.88671875" style="9"/>
    <col min="1537" max="1537" width="7.77734375" style="9" customWidth="1"/>
    <col min="1538" max="1538" width="9.109375" style="9" customWidth="1"/>
    <col min="1539" max="1792" width="8.88671875" style="9"/>
    <col min="1793" max="1793" width="7.77734375" style="9" customWidth="1"/>
    <col min="1794" max="1794" width="9.109375" style="9" customWidth="1"/>
    <col min="1795" max="2048" width="8.88671875" style="9"/>
    <col min="2049" max="2049" width="7.77734375" style="9" customWidth="1"/>
    <col min="2050" max="2050" width="9.109375" style="9" customWidth="1"/>
    <col min="2051" max="2304" width="8.88671875" style="9"/>
    <col min="2305" max="2305" width="7.77734375" style="9" customWidth="1"/>
    <col min="2306" max="2306" width="9.109375" style="9" customWidth="1"/>
    <col min="2307" max="2560" width="8.88671875" style="9"/>
    <col min="2561" max="2561" width="7.77734375" style="9" customWidth="1"/>
    <col min="2562" max="2562" width="9.109375" style="9" customWidth="1"/>
    <col min="2563" max="2816" width="8.88671875" style="9"/>
    <col min="2817" max="2817" width="7.77734375" style="9" customWidth="1"/>
    <col min="2818" max="2818" width="9.109375" style="9" customWidth="1"/>
    <col min="2819" max="3072" width="8.88671875" style="9"/>
    <col min="3073" max="3073" width="7.77734375" style="9" customWidth="1"/>
    <col min="3074" max="3074" width="9.109375" style="9" customWidth="1"/>
    <col min="3075" max="3328" width="8.88671875" style="9"/>
    <col min="3329" max="3329" width="7.77734375" style="9" customWidth="1"/>
    <col min="3330" max="3330" width="9.109375" style="9" customWidth="1"/>
    <col min="3331" max="3584" width="8.88671875" style="9"/>
    <col min="3585" max="3585" width="7.77734375" style="9" customWidth="1"/>
    <col min="3586" max="3586" width="9.109375" style="9" customWidth="1"/>
    <col min="3587" max="3840" width="8.88671875" style="9"/>
    <col min="3841" max="3841" width="7.77734375" style="9" customWidth="1"/>
    <col min="3842" max="3842" width="9.109375" style="9" customWidth="1"/>
    <col min="3843" max="4096" width="8.88671875" style="9"/>
    <col min="4097" max="4097" width="7.77734375" style="9" customWidth="1"/>
    <col min="4098" max="4098" width="9.109375" style="9" customWidth="1"/>
    <col min="4099" max="4352" width="8.88671875" style="9"/>
    <col min="4353" max="4353" width="7.77734375" style="9" customWidth="1"/>
    <col min="4354" max="4354" width="9.109375" style="9" customWidth="1"/>
    <col min="4355" max="4608" width="8.88671875" style="9"/>
    <col min="4609" max="4609" width="7.77734375" style="9" customWidth="1"/>
    <col min="4610" max="4610" width="9.109375" style="9" customWidth="1"/>
    <col min="4611" max="4864" width="8.88671875" style="9"/>
    <col min="4865" max="4865" width="7.77734375" style="9" customWidth="1"/>
    <col min="4866" max="4866" width="9.109375" style="9" customWidth="1"/>
    <col min="4867" max="5120" width="8.88671875" style="9"/>
    <col min="5121" max="5121" width="7.77734375" style="9" customWidth="1"/>
    <col min="5122" max="5122" width="9.109375" style="9" customWidth="1"/>
    <col min="5123" max="5376" width="8.88671875" style="9"/>
    <col min="5377" max="5377" width="7.77734375" style="9" customWidth="1"/>
    <col min="5378" max="5378" width="9.109375" style="9" customWidth="1"/>
    <col min="5379" max="5632" width="8.88671875" style="9"/>
    <col min="5633" max="5633" width="7.77734375" style="9" customWidth="1"/>
    <col min="5634" max="5634" width="9.109375" style="9" customWidth="1"/>
    <col min="5635" max="5888" width="8.88671875" style="9"/>
    <col min="5889" max="5889" width="7.77734375" style="9" customWidth="1"/>
    <col min="5890" max="5890" width="9.109375" style="9" customWidth="1"/>
    <col min="5891" max="6144" width="8.88671875" style="9"/>
    <col min="6145" max="6145" width="7.77734375" style="9" customWidth="1"/>
    <col min="6146" max="6146" width="9.109375" style="9" customWidth="1"/>
    <col min="6147" max="6400" width="8.88671875" style="9"/>
    <col min="6401" max="6401" width="7.77734375" style="9" customWidth="1"/>
    <col min="6402" max="6402" width="9.109375" style="9" customWidth="1"/>
    <col min="6403" max="6656" width="8.88671875" style="9"/>
    <col min="6657" max="6657" width="7.77734375" style="9" customWidth="1"/>
    <col min="6658" max="6658" width="9.109375" style="9" customWidth="1"/>
    <col min="6659" max="6912" width="8.88671875" style="9"/>
    <col min="6913" max="6913" width="7.77734375" style="9" customWidth="1"/>
    <col min="6914" max="6914" width="9.109375" style="9" customWidth="1"/>
    <col min="6915" max="7168" width="8.88671875" style="9"/>
    <col min="7169" max="7169" width="7.77734375" style="9" customWidth="1"/>
    <col min="7170" max="7170" width="9.109375" style="9" customWidth="1"/>
    <col min="7171" max="7424" width="8.88671875" style="9"/>
    <col min="7425" max="7425" width="7.77734375" style="9" customWidth="1"/>
    <col min="7426" max="7426" width="9.109375" style="9" customWidth="1"/>
    <col min="7427" max="7680" width="8.88671875" style="9"/>
    <col min="7681" max="7681" width="7.77734375" style="9" customWidth="1"/>
    <col min="7682" max="7682" width="9.109375" style="9" customWidth="1"/>
    <col min="7683" max="7936" width="8.88671875" style="9"/>
    <col min="7937" max="7937" width="7.77734375" style="9" customWidth="1"/>
    <col min="7938" max="7938" width="9.109375" style="9" customWidth="1"/>
    <col min="7939" max="8192" width="8.88671875" style="9"/>
    <col min="8193" max="8193" width="7.77734375" style="9" customWidth="1"/>
    <col min="8194" max="8194" width="9.109375" style="9" customWidth="1"/>
    <col min="8195" max="8448" width="8.88671875" style="9"/>
    <col min="8449" max="8449" width="7.77734375" style="9" customWidth="1"/>
    <col min="8450" max="8450" width="9.109375" style="9" customWidth="1"/>
    <col min="8451" max="8704" width="8.88671875" style="9"/>
    <col min="8705" max="8705" width="7.77734375" style="9" customWidth="1"/>
    <col min="8706" max="8706" width="9.109375" style="9" customWidth="1"/>
    <col min="8707" max="8960" width="8.88671875" style="9"/>
    <col min="8961" max="8961" width="7.77734375" style="9" customWidth="1"/>
    <col min="8962" max="8962" width="9.109375" style="9" customWidth="1"/>
    <col min="8963" max="9216" width="8.88671875" style="9"/>
    <col min="9217" max="9217" width="7.77734375" style="9" customWidth="1"/>
    <col min="9218" max="9218" width="9.109375" style="9" customWidth="1"/>
    <col min="9219" max="9472" width="8.88671875" style="9"/>
    <col min="9473" max="9473" width="7.77734375" style="9" customWidth="1"/>
    <col min="9474" max="9474" width="9.109375" style="9" customWidth="1"/>
    <col min="9475" max="9728" width="8.88671875" style="9"/>
    <col min="9729" max="9729" width="7.77734375" style="9" customWidth="1"/>
    <col min="9730" max="9730" width="9.109375" style="9" customWidth="1"/>
    <col min="9731" max="9984" width="8.88671875" style="9"/>
    <col min="9985" max="9985" width="7.77734375" style="9" customWidth="1"/>
    <col min="9986" max="9986" width="9.109375" style="9" customWidth="1"/>
    <col min="9987" max="10240" width="8.88671875" style="9"/>
    <col min="10241" max="10241" width="7.77734375" style="9" customWidth="1"/>
    <col min="10242" max="10242" width="9.109375" style="9" customWidth="1"/>
    <col min="10243" max="10496" width="8.88671875" style="9"/>
    <col min="10497" max="10497" width="7.77734375" style="9" customWidth="1"/>
    <col min="10498" max="10498" width="9.109375" style="9" customWidth="1"/>
    <col min="10499" max="10752" width="8.88671875" style="9"/>
    <col min="10753" max="10753" width="7.77734375" style="9" customWidth="1"/>
    <col min="10754" max="10754" width="9.109375" style="9" customWidth="1"/>
    <col min="10755" max="11008" width="8.88671875" style="9"/>
    <col min="11009" max="11009" width="7.77734375" style="9" customWidth="1"/>
    <col min="11010" max="11010" width="9.109375" style="9" customWidth="1"/>
    <col min="11011" max="11264" width="8.88671875" style="9"/>
    <col min="11265" max="11265" width="7.77734375" style="9" customWidth="1"/>
    <col min="11266" max="11266" width="9.109375" style="9" customWidth="1"/>
    <col min="11267" max="11520" width="8.88671875" style="9"/>
    <col min="11521" max="11521" width="7.77734375" style="9" customWidth="1"/>
    <col min="11522" max="11522" width="9.109375" style="9" customWidth="1"/>
    <col min="11523" max="11776" width="8.88671875" style="9"/>
    <col min="11777" max="11777" width="7.77734375" style="9" customWidth="1"/>
    <col min="11778" max="11778" width="9.109375" style="9" customWidth="1"/>
    <col min="11779" max="12032" width="8.88671875" style="9"/>
    <col min="12033" max="12033" width="7.77734375" style="9" customWidth="1"/>
    <col min="12034" max="12034" width="9.109375" style="9" customWidth="1"/>
    <col min="12035" max="12288" width="8.88671875" style="9"/>
    <col min="12289" max="12289" width="7.77734375" style="9" customWidth="1"/>
    <col min="12290" max="12290" width="9.109375" style="9" customWidth="1"/>
    <col min="12291" max="12544" width="8.88671875" style="9"/>
    <col min="12545" max="12545" width="7.77734375" style="9" customWidth="1"/>
    <col min="12546" max="12546" width="9.109375" style="9" customWidth="1"/>
    <col min="12547" max="12800" width="8.88671875" style="9"/>
    <col min="12801" max="12801" width="7.77734375" style="9" customWidth="1"/>
    <col min="12802" max="12802" width="9.109375" style="9" customWidth="1"/>
    <col min="12803" max="13056" width="8.88671875" style="9"/>
    <col min="13057" max="13057" width="7.77734375" style="9" customWidth="1"/>
    <col min="13058" max="13058" width="9.109375" style="9" customWidth="1"/>
    <col min="13059" max="13312" width="8.88671875" style="9"/>
    <col min="13313" max="13313" width="7.77734375" style="9" customWidth="1"/>
    <col min="13314" max="13314" width="9.109375" style="9" customWidth="1"/>
    <col min="13315" max="13568" width="8.88671875" style="9"/>
    <col min="13569" max="13569" width="7.77734375" style="9" customWidth="1"/>
    <col min="13570" max="13570" width="9.109375" style="9" customWidth="1"/>
    <col min="13571" max="13824" width="8.88671875" style="9"/>
    <col min="13825" max="13825" width="7.77734375" style="9" customWidth="1"/>
    <col min="13826" max="13826" width="9.109375" style="9" customWidth="1"/>
    <col min="13827" max="14080" width="8.88671875" style="9"/>
    <col min="14081" max="14081" width="7.77734375" style="9" customWidth="1"/>
    <col min="14082" max="14082" width="9.109375" style="9" customWidth="1"/>
    <col min="14083" max="14336" width="8.88671875" style="9"/>
    <col min="14337" max="14337" width="7.77734375" style="9" customWidth="1"/>
    <col min="14338" max="14338" width="9.109375" style="9" customWidth="1"/>
    <col min="14339" max="14592" width="8.88671875" style="9"/>
    <col min="14593" max="14593" width="7.77734375" style="9" customWidth="1"/>
    <col min="14594" max="14594" width="9.109375" style="9" customWidth="1"/>
    <col min="14595" max="14848" width="8.88671875" style="9"/>
    <col min="14849" max="14849" width="7.77734375" style="9" customWidth="1"/>
    <col min="14850" max="14850" width="9.109375" style="9" customWidth="1"/>
    <col min="14851" max="15104" width="8.88671875" style="9"/>
    <col min="15105" max="15105" width="7.77734375" style="9" customWidth="1"/>
    <col min="15106" max="15106" width="9.109375" style="9" customWidth="1"/>
    <col min="15107" max="15360" width="8.88671875" style="9"/>
    <col min="15361" max="15361" width="7.77734375" style="9" customWidth="1"/>
    <col min="15362" max="15362" width="9.109375" style="9" customWidth="1"/>
    <col min="15363" max="15616" width="8.88671875" style="9"/>
    <col min="15617" max="15617" width="7.77734375" style="9" customWidth="1"/>
    <col min="15618" max="15618" width="9.109375" style="9" customWidth="1"/>
    <col min="15619" max="15872" width="8.88671875" style="9"/>
    <col min="15873" max="15873" width="7.77734375" style="9" customWidth="1"/>
    <col min="15874" max="15874" width="9.109375" style="9" customWidth="1"/>
    <col min="15875" max="16128" width="8.88671875" style="9"/>
    <col min="16129" max="16129" width="7.77734375" style="9" customWidth="1"/>
    <col min="16130" max="16130" width="9.109375" style="9" customWidth="1"/>
    <col min="16131" max="16384" width="8.88671875" style="9"/>
  </cols>
  <sheetData>
    <row r="1" spans="1:2" x14ac:dyDescent="0.2">
      <c r="B1" s="9" t="s">
        <v>68</v>
      </c>
    </row>
    <row r="2" spans="1:2" x14ac:dyDescent="0.2">
      <c r="A2" s="9">
        <v>80</v>
      </c>
      <c r="B2" s="9">
        <v>5.0999999999999996</v>
      </c>
    </row>
    <row r="3" spans="1:2" x14ac:dyDescent="0.2">
      <c r="A3" s="9">
        <v>86</v>
      </c>
      <c r="B3" s="9">
        <v>5.4</v>
      </c>
    </row>
    <row r="4" spans="1:2" x14ac:dyDescent="0.2">
      <c r="A4" s="9">
        <v>92</v>
      </c>
      <c r="B4" s="9">
        <v>6.7</v>
      </c>
    </row>
    <row r="5" spans="1:2" x14ac:dyDescent="0.2">
      <c r="A5" s="9">
        <v>93</v>
      </c>
      <c r="B5" s="9">
        <v>7.3</v>
      </c>
    </row>
    <row r="6" spans="1:2" x14ac:dyDescent="0.2">
      <c r="A6" s="9">
        <v>96</v>
      </c>
      <c r="B6" s="9">
        <v>6.5</v>
      </c>
    </row>
    <row r="7" spans="1:2" x14ac:dyDescent="0.2">
      <c r="A7" s="9">
        <v>99</v>
      </c>
      <c r="B7" s="9">
        <v>7.2</v>
      </c>
    </row>
    <row r="8" spans="1:2" x14ac:dyDescent="0.2">
      <c r="A8" s="9">
        <v>103</v>
      </c>
      <c r="B8" s="9">
        <v>7.5</v>
      </c>
    </row>
    <row r="9" spans="1:2" x14ac:dyDescent="0.2">
      <c r="A9" s="9">
        <v>108</v>
      </c>
      <c r="B9" s="9">
        <v>7.7</v>
      </c>
    </row>
    <row r="10" spans="1:2" x14ac:dyDescent="0.2">
      <c r="A10" s="9">
        <v>117</v>
      </c>
      <c r="B10" s="9">
        <v>8.5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2.75" x14ac:dyDescent="0.2"/>
  <cols>
    <col min="1" max="1" width="6" style="67" bestFit="1" customWidth="1"/>
    <col min="2" max="2" width="7.21875" style="67" bestFit="1" customWidth="1"/>
    <col min="3" max="3" width="3.44140625" style="67" bestFit="1" customWidth="1"/>
    <col min="4" max="4" width="3.5546875" style="67" bestFit="1" customWidth="1"/>
    <col min="5" max="246" width="8.88671875" style="67"/>
    <col min="247" max="247" width="9.44140625" style="67" customWidth="1"/>
    <col min="248" max="248" width="13.6640625" style="67" customWidth="1"/>
    <col min="249" max="249" width="9.109375" style="67" bestFit="1" customWidth="1"/>
    <col min="250" max="250" width="4.6640625" style="67" bestFit="1" customWidth="1"/>
    <col min="251" max="251" width="8.5546875" style="67" bestFit="1" customWidth="1"/>
    <col min="252" max="252" width="4.88671875" style="67" customWidth="1"/>
    <col min="253" max="253" width="8.5546875" style="67" bestFit="1" customWidth="1"/>
    <col min="254" max="254" width="4.6640625" style="67" bestFit="1" customWidth="1"/>
    <col min="255" max="255" width="6.33203125" style="67" customWidth="1"/>
    <col min="256" max="256" width="4.6640625" style="67" customWidth="1"/>
    <col min="257" max="257" width="13.6640625" style="67" bestFit="1" customWidth="1"/>
    <col min="258" max="502" width="8.88671875" style="67"/>
    <col min="503" max="503" width="9.44140625" style="67" customWidth="1"/>
    <col min="504" max="504" width="13.6640625" style="67" customWidth="1"/>
    <col min="505" max="505" width="9.109375" style="67" bestFit="1" customWidth="1"/>
    <col min="506" max="506" width="4.6640625" style="67" bestFit="1" customWidth="1"/>
    <col min="507" max="507" width="8.5546875" style="67" bestFit="1" customWidth="1"/>
    <col min="508" max="508" width="4.88671875" style="67" customWidth="1"/>
    <col min="509" max="509" width="8.5546875" style="67" bestFit="1" customWidth="1"/>
    <col min="510" max="510" width="4.6640625" style="67" bestFit="1" customWidth="1"/>
    <col min="511" max="511" width="6.33203125" style="67" customWidth="1"/>
    <col min="512" max="512" width="4.6640625" style="67" customWidth="1"/>
    <col min="513" max="513" width="13.6640625" style="67" bestFit="1" customWidth="1"/>
    <col min="514" max="758" width="8.88671875" style="67"/>
    <col min="759" max="759" width="9.44140625" style="67" customWidth="1"/>
    <col min="760" max="760" width="13.6640625" style="67" customWidth="1"/>
    <col min="761" max="761" width="9.109375" style="67" bestFit="1" customWidth="1"/>
    <col min="762" max="762" width="4.6640625" style="67" bestFit="1" customWidth="1"/>
    <col min="763" max="763" width="8.5546875" style="67" bestFit="1" customWidth="1"/>
    <col min="764" max="764" width="4.88671875" style="67" customWidth="1"/>
    <col min="765" max="765" width="8.5546875" style="67" bestFit="1" customWidth="1"/>
    <col min="766" max="766" width="4.6640625" style="67" bestFit="1" customWidth="1"/>
    <col min="767" max="767" width="6.33203125" style="67" customWidth="1"/>
    <col min="768" max="768" width="4.6640625" style="67" customWidth="1"/>
    <col min="769" max="769" width="13.6640625" style="67" bestFit="1" customWidth="1"/>
    <col min="770" max="1014" width="8.88671875" style="67"/>
    <col min="1015" max="1015" width="9.44140625" style="67" customWidth="1"/>
    <col min="1016" max="1016" width="13.6640625" style="67" customWidth="1"/>
    <col min="1017" max="1017" width="9.109375" style="67" bestFit="1" customWidth="1"/>
    <col min="1018" max="1018" width="4.6640625" style="67" bestFit="1" customWidth="1"/>
    <col min="1019" max="1019" width="8.5546875" style="67" bestFit="1" customWidth="1"/>
    <col min="1020" max="1020" width="4.88671875" style="67" customWidth="1"/>
    <col min="1021" max="1021" width="8.5546875" style="67" bestFit="1" customWidth="1"/>
    <col min="1022" max="1022" width="4.6640625" style="67" bestFit="1" customWidth="1"/>
    <col min="1023" max="1023" width="6.33203125" style="67" customWidth="1"/>
    <col min="1024" max="1024" width="4.6640625" style="67" customWidth="1"/>
    <col min="1025" max="1025" width="13.6640625" style="67" bestFit="1" customWidth="1"/>
    <col min="1026" max="1270" width="8.88671875" style="67"/>
    <col min="1271" max="1271" width="9.44140625" style="67" customWidth="1"/>
    <col min="1272" max="1272" width="13.6640625" style="67" customWidth="1"/>
    <col min="1273" max="1273" width="9.109375" style="67" bestFit="1" customWidth="1"/>
    <col min="1274" max="1274" width="4.6640625" style="67" bestFit="1" customWidth="1"/>
    <col min="1275" max="1275" width="8.5546875" style="67" bestFit="1" customWidth="1"/>
    <col min="1276" max="1276" width="4.88671875" style="67" customWidth="1"/>
    <col min="1277" max="1277" width="8.5546875" style="67" bestFit="1" customWidth="1"/>
    <col min="1278" max="1278" width="4.6640625" style="67" bestFit="1" customWidth="1"/>
    <col min="1279" max="1279" width="6.33203125" style="67" customWidth="1"/>
    <col min="1280" max="1280" width="4.6640625" style="67" customWidth="1"/>
    <col min="1281" max="1281" width="13.6640625" style="67" bestFit="1" customWidth="1"/>
    <col min="1282" max="1526" width="8.88671875" style="67"/>
    <col min="1527" max="1527" width="9.44140625" style="67" customWidth="1"/>
    <col min="1528" max="1528" width="13.6640625" style="67" customWidth="1"/>
    <col min="1529" max="1529" width="9.109375" style="67" bestFit="1" customWidth="1"/>
    <col min="1530" max="1530" width="4.6640625" style="67" bestFit="1" customWidth="1"/>
    <col min="1531" max="1531" width="8.5546875" style="67" bestFit="1" customWidth="1"/>
    <col min="1532" max="1532" width="4.88671875" style="67" customWidth="1"/>
    <col min="1533" max="1533" width="8.5546875" style="67" bestFit="1" customWidth="1"/>
    <col min="1534" max="1534" width="4.6640625" style="67" bestFit="1" customWidth="1"/>
    <col min="1535" max="1535" width="6.33203125" style="67" customWidth="1"/>
    <col min="1536" max="1536" width="4.6640625" style="67" customWidth="1"/>
    <col min="1537" max="1537" width="13.6640625" style="67" bestFit="1" customWidth="1"/>
    <col min="1538" max="1782" width="8.88671875" style="67"/>
    <col min="1783" max="1783" width="9.44140625" style="67" customWidth="1"/>
    <col min="1784" max="1784" width="13.6640625" style="67" customWidth="1"/>
    <col min="1785" max="1785" width="9.109375" style="67" bestFit="1" customWidth="1"/>
    <col min="1786" max="1786" width="4.6640625" style="67" bestFit="1" customWidth="1"/>
    <col min="1787" max="1787" width="8.5546875" style="67" bestFit="1" customWidth="1"/>
    <col min="1788" max="1788" width="4.88671875" style="67" customWidth="1"/>
    <col min="1789" max="1789" width="8.5546875" style="67" bestFit="1" customWidth="1"/>
    <col min="1790" max="1790" width="4.6640625" style="67" bestFit="1" customWidth="1"/>
    <col min="1791" max="1791" width="6.33203125" style="67" customWidth="1"/>
    <col min="1792" max="1792" width="4.6640625" style="67" customWidth="1"/>
    <col min="1793" max="1793" width="13.6640625" style="67" bestFit="1" customWidth="1"/>
    <col min="1794" max="2038" width="8.88671875" style="67"/>
    <col min="2039" max="2039" width="9.44140625" style="67" customWidth="1"/>
    <col min="2040" max="2040" width="13.6640625" style="67" customWidth="1"/>
    <col min="2041" max="2041" width="9.109375" style="67" bestFit="1" customWidth="1"/>
    <col min="2042" max="2042" width="4.6640625" style="67" bestFit="1" customWidth="1"/>
    <col min="2043" max="2043" width="8.5546875" style="67" bestFit="1" customWidth="1"/>
    <col min="2044" max="2044" width="4.88671875" style="67" customWidth="1"/>
    <col min="2045" max="2045" width="8.5546875" style="67" bestFit="1" customWidth="1"/>
    <col min="2046" max="2046" width="4.6640625" style="67" bestFit="1" customWidth="1"/>
    <col min="2047" max="2047" width="6.33203125" style="67" customWidth="1"/>
    <col min="2048" max="2048" width="4.6640625" style="67" customWidth="1"/>
    <col min="2049" max="2049" width="13.6640625" style="67" bestFit="1" customWidth="1"/>
    <col min="2050" max="2294" width="8.88671875" style="67"/>
    <col min="2295" max="2295" width="9.44140625" style="67" customWidth="1"/>
    <col min="2296" max="2296" width="13.6640625" style="67" customWidth="1"/>
    <col min="2297" max="2297" width="9.109375" style="67" bestFit="1" customWidth="1"/>
    <col min="2298" max="2298" width="4.6640625" style="67" bestFit="1" customWidth="1"/>
    <col min="2299" max="2299" width="8.5546875" style="67" bestFit="1" customWidth="1"/>
    <col min="2300" max="2300" width="4.88671875" style="67" customWidth="1"/>
    <col min="2301" max="2301" width="8.5546875" style="67" bestFit="1" customWidth="1"/>
    <col min="2302" max="2302" width="4.6640625" style="67" bestFit="1" customWidth="1"/>
    <col min="2303" max="2303" width="6.33203125" style="67" customWidth="1"/>
    <col min="2304" max="2304" width="4.6640625" style="67" customWidth="1"/>
    <col min="2305" max="2305" width="13.6640625" style="67" bestFit="1" customWidth="1"/>
    <col min="2306" max="2550" width="8.88671875" style="67"/>
    <col min="2551" max="2551" width="9.44140625" style="67" customWidth="1"/>
    <col min="2552" max="2552" width="13.6640625" style="67" customWidth="1"/>
    <col min="2553" max="2553" width="9.109375" style="67" bestFit="1" customWidth="1"/>
    <col min="2554" max="2554" width="4.6640625" style="67" bestFit="1" customWidth="1"/>
    <col min="2555" max="2555" width="8.5546875" style="67" bestFit="1" customWidth="1"/>
    <col min="2556" max="2556" width="4.88671875" style="67" customWidth="1"/>
    <col min="2557" max="2557" width="8.5546875" style="67" bestFit="1" customWidth="1"/>
    <col min="2558" max="2558" width="4.6640625" style="67" bestFit="1" customWidth="1"/>
    <col min="2559" max="2559" width="6.33203125" style="67" customWidth="1"/>
    <col min="2560" max="2560" width="4.6640625" style="67" customWidth="1"/>
    <col min="2561" max="2561" width="13.6640625" style="67" bestFit="1" customWidth="1"/>
    <col min="2562" max="2806" width="8.88671875" style="67"/>
    <col min="2807" max="2807" width="9.44140625" style="67" customWidth="1"/>
    <col min="2808" max="2808" width="13.6640625" style="67" customWidth="1"/>
    <col min="2809" max="2809" width="9.109375" style="67" bestFit="1" customWidth="1"/>
    <col min="2810" max="2810" width="4.6640625" style="67" bestFit="1" customWidth="1"/>
    <col min="2811" max="2811" width="8.5546875" style="67" bestFit="1" customWidth="1"/>
    <col min="2812" max="2812" width="4.88671875" style="67" customWidth="1"/>
    <col min="2813" max="2813" width="8.5546875" style="67" bestFit="1" customWidth="1"/>
    <col min="2814" max="2814" width="4.6640625" style="67" bestFit="1" customWidth="1"/>
    <col min="2815" max="2815" width="6.33203125" style="67" customWidth="1"/>
    <col min="2816" max="2816" width="4.6640625" style="67" customWidth="1"/>
    <col min="2817" max="2817" width="13.6640625" style="67" bestFit="1" customWidth="1"/>
    <col min="2818" max="3062" width="8.88671875" style="67"/>
    <col min="3063" max="3063" width="9.44140625" style="67" customWidth="1"/>
    <col min="3064" max="3064" width="13.6640625" style="67" customWidth="1"/>
    <col min="3065" max="3065" width="9.109375" style="67" bestFit="1" customWidth="1"/>
    <col min="3066" max="3066" width="4.6640625" style="67" bestFit="1" customWidth="1"/>
    <col min="3067" max="3067" width="8.5546875" style="67" bestFit="1" customWidth="1"/>
    <col min="3068" max="3068" width="4.88671875" style="67" customWidth="1"/>
    <col min="3069" max="3069" width="8.5546875" style="67" bestFit="1" customWidth="1"/>
    <col min="3070" max="3070" width="4.6640625" style="67" bestFit="1" customWidth="1"/>
    <col min="3071" max="3071" width="6.33203125" style="67" customWidth="1"/>
    <col min="3072" max="3072" width="4.6640625" style="67" customWidth="1"/>
    <col min="3073" max="3073" width="13.6640625" style="67" bestFit="1" customWidth="1"/>
    <col min="3074" max="3318" width="8.88671875" style="67"/>
    <col min="3319" max="3319" width="9.44140625" style="67" customWidth="1"/>
    <col min="3320" max="3320" width="13.6640625" style="67" customWidth="1"/>
    <col min="3321" max="3321" width="9.109375" style="67" bestFit="1" customWidth="1"/>
    <col min="3322" max="3322" width="4.6640625" style="67" bestFit="1" customWidth="1"/>
    <col min="3323" max="3323" width="8.5546875" style="67" bestFit="1" customWidth="1"/>
    <col min="3324" max="3324" width="4.88671875" style="67" customWidth="1"/>
    <col min="3325" max="3325" width="8.5546875" style="67" bestFit="1" customWidth="1"/>
    <col min="3326" max="3326" width="4.6640625" style="67" bestFit="1" customWidth="1"/>
    <col min="3327" max="3327" width="6.33203125" style="67" customWidth="1"/>
    <col min="3328" max="3328" width="4.6640625" style="67" customWidth="1"/>
    <col min="3329" max="3329" width="13.6640625" style="67" bestFit="1" customWidth="1"/>
    <col min="3330" max="3574" width="8.88671875" style="67"/>
    <col min="3575" max="3575" width="9.44140625" style="67" customWidth="1"/>
    <col min="3576" max="3576" width="13.6640625" style="67" customWidth="1"/>
    <col min="3577" max="3577" width="9.109375" style="67" bestFit="1" customWidth="1"/>
    <col min="3578" max="3578" width="4.6640625" style="67" bestFit="1" customWidth="1"/>
    <col min="3579" max="3579" width="8.5546875" style="67" bestFit="1" customWidth="1"/>
    <col min="3580" max="3580" width="4.88671875" style="67" customWidth="1"/>
    <col min="3581" max="3581" width="8.5546875" style="67" bestFit="1" customWidth="1"/>
    <col min="3582" max="3582" width="4.6640625" style="67" bestFit="1" customWidth="1"/>
    <col min="3583" max="3583" width="6.33203125" style="67" customWidth="1"/>
    <col min="3584" max="3584" width="4.6640625" style="67" customWidth="1"/>
    <col min="3585" max="3585" width="13.6640625" style="67" bestFit="1" customWidth="1"/>
    <col min="3586" max="3830" width="8.88671875" style="67"/>
    <col min="3831" max="3831" width="9.44140625" style="67" customWidth="1"/>
    <col min="3832" max="3832" width="13.6640625" style="67" customWidth="1"/>
    <col min="3833" max="3833" width="9.109375" style="67" bestFit="1" customWidth="1"/>
    <col min="3834" max="3834" width="4.6640625" style="67" bestFit="1" customWidth="1"/>
    <col min="3835" max="3835" width="8.5546875" style="67" bestFit="1" customWidth="1"/>
    <col min="3836" max="3836" width="4.88671875" style="67" customWidth="1"/>
    <col min="3837" max="3837" width="8.5546875" style="67" bestFit="1" customWidth="1"/>
    <col min="3838" max="3838" width="4.6640625" style="67" bestFit="1" customWidth="1"/>
    <col min="3839" max="3839" width="6.33203125" style="67" customWidth="1"/>
    <col min="3840" max="3840" width="4.6640625" style="67" customWidth="1"/>
    <col min="3841" max="3841" width="13.6640625" style="67" bestFit="1" customWidth="1"/>
    <col min="3842" max="4086" width="8.88671875" style="67"/>
    <col min="4087" max="4087" width="9.44140625" style="67" customWidth="1"/>
    <col min="4088" max="4088" width="13.6640625" style="67" customWidth="1"/>
    <col min="4089" max="4089" width="9.109375" style="67" bestFit="1" customWidth="1"/>
    <col min="4090" max="4090" width="4.6640625" style="67" bestFit="1" customWidth="1"/>
    <col min="4091" max="4091" width="8.5546875" style="67" bestFit="1" customWidth="1"/>
    <col min="4092" max="4092" width="4.88671875" style="67" customWidth="1"/>
    <col min="4093" max="4093" width="8.5546875" style="67" bestFit="1" customWidth="1"/>
    <col min="4094" max="4094" width="4.6640625" style="67" bestFit="1" customWidth="1"/>
    <col min="4095" max="4095" width="6.33203125" style="67" customWidth="1"/>
    <col min="4096" max="4096" width="4.6640625" style="67" customWidth="1"/>
    <col min="4097" max="4097" width="13.6640625" style="67" bestFit="1" customWidth="1"/>
    <col min="4098" max="4342" width="8.88671875" style="67"/>
    <col min="4343" max="4343" width="9.44140625" style="67" customWidth="1"/>
    <col min="4344" max="4344" width="13.6640625" style="67" customWidth="1"/>
    <col min="4345" max="4345" width="9.109375" style="67" bestFit="1" customWidth="1"/>
    <col min="4346" max="4346" width="4.6640625" style="67" bestFit="1" customWidth="1"/>
    <col min="4347" max="4347" width="8.5546875" style="67" bestFit="1" customWidth="1"/>
    <col min="4348" max="4348" width="4.88671875" style="67" customWidth="1"/>
    <col min="4349" max="4349" width="8.5546875" style="67" bestFit="1" customWidth="1"/>
    <col min="4350" max="4350" width="4.6640625" style="67" bestFit="1" customWidth="1"/>
    <col min="4351" max="4351" width="6.33203125" style="67" customWidth="1"/>
    <col min="4352" max="4352" width="4.6640625" style="67" customWidth="1"/>
    <col min="4353" max="4353" width="13.6640625" style="67" bestFit="1" customWidth="1"/>
    <col min="4354" max="4598" width="8.88671875" style="67"/>
    <col min="4599" max="4599" width="9.44140625" style="67" customWidth="1"/>
    <col min="4600" max="4600" width="13.6640625" style="67" customWidth="1"/>
    <col min="4601" max="4601" width="9.109375" style="67" bestFit="1" customWidth="1"/>
    <col min="4602" max="4602" width="4.6640625" style="67" bestFit="1" customWidth="1"/>
    <col min="4603" max="4603" width="8.5546875" style="67" bestFit="1" customWidth="1"/>
    <col min="4604" max="4604" width="4.88671875" style="67" customWidth="1"/>
    <col min="4605" max="4605" width="8.5546875" style="67" bestFit="1" customWidth="1"/>
    <col min="4606" max="4606" width="4.6640625" style="67" bestFit="1" customWidth="1"/>
    <col min="4607" max="4607" width="6.33203125" style="67" customWidth="1"/>
    <col min="4608" max="4608" width="4.6640625" style="67" customWidth="1"/>
    <col min="4609" max="4609" width="13.6640625" style="67" bestFit="1" customWidth="1"/>
    <col min="4610" max="4854" width="8.88671875" style="67"/>
    <col min="4855" max="4855" width="9.44140625" style="67" customWidth="1"/>
    <col min="4856" max="4856" width="13.6640625" style="67" customWidth="1"/>
    <col min="4857" max="4857" width="9.109375" style="67" bestFit="1" customWidth="1"/>
    <col min="4858" max="4858" width="4.6640625" style="67" bestFit="1" customWidth="1"/>
    <col min="4859" max="4859" width="8.5546875" style="67" bestFit="1" customWidth="1"/>
    <col min="4860" max="4860" width="4.88671875" style="67" customWidth="1"/>
    <col min="4861" max="4861" width="8.5546875" style="67" bestFit="1" customWidth="1"/>
    <col min="4862" max="4862" width="4.6640625" style="67" bestFit="1" customWidth="1"/>
    <col min="4863" max="4863" width="6.33203125" style="67" customWidth="1"/>
    <col min="4864" max="4864" width="4.6640625" style="67" customWidth="1"/>
    <col min="4865" max="4865" width="13.6640625" style="67" bestFit="1" customWidth="1"/>
    <col min="4866" max="5110" width="8.88671875" style="67"/>
    <col min="5111" max="5111" width="9.44140625" style="67" customWidth="1"/>
    <col min="5112" max="5112" width="13.6640625" style="67" customWidth="1"/>
    <col min="5113" max="5113" width="9.109375" style="67" bestFit="1" customWidth="1"/>
    <col min="5114" max="5114" width="4.6640625" style="67" bestFit="1" customWidth="1"/>
    <col min="5115" max="5115" width="8.5546875" style="67" bestFit="1" customWidth="1"/>
    <col min="5116" max="5116" width="4.88671875" style="67" customWidth="1"/>
    <col min="5117" max="5117" width="8.5546875" style="67" bestFit="1" customWidth="1"/>
    <col min="5118" max="5118" width="4.6640625" style="67" bestFit="1" customWidth="1"/>
    <col min="5119" max="5119" width="6.33203125" style="67" customWidth="1"/>
    <col min="5120" max="5120" width="4.6640625" style="67" customWidth="1"/>
    <col min="5121" max="5121" width="13.6640625" style="67" bestFit="1" customWidth="1"/>
    <col min="5122" max="5366" width="8.88671875" style="67"/>
    <col min="5367" max="5367" width="9.44140625" style="67" customWidth="1"/>
    <col min="5368" max="5368" width="13.6640625" style="67" customWidth="1"/>
    <col min="5369" max="5369" width="9.109375" style="67" bestFit="1" customWidth="1"/>
    <col min="5370" max="5370" width="4.6640625" style="67" bestFit="1" customWidth="1"/>
    <col min="5371" max="5371" width="8.5546875" style="67" bestFit="1" customWidth="1"/>
    <col min="5372" max="5372" width="4.88671875" style="67" customWidth="1"/>
    <col min="5373" max="5373" width="8.5546875" style="67" bestFit="1" customWidth="1"/>
    <col min="5374" max="5374" width="4.6640625" style="67" bestFit="1" customWidth="1"/>
    <col min="5375" max="5375" width="6.33203125" style="67" customWidth="1"/>
    <col min="5376" max="5376" width="4.6640625" style="67" customWidth="1"/>
    <col min="5377" max="5377" width="13.6640625" style="67" bestFit="1" customWidth="1"/>
    <col min="5378" max="5622" width="8.88671875" style="67"/>
    <col min="5623" max="5623" width="9.44140625" style="67" customWidth="1"/>
    <col min="5624" max="5624" width="13.6640625" style="67" customWidth="1"/>
    <col min="5625" max="5625" width="9.109375" style="67" bestFit="1" customWidth="1"/>
    <col min="5626" max="5626" width="4.6640625" style="67" bestFit="1" customWidth="1"/>
    <col min="5627" max="5627" width="8.5546875" style="67" bestFit="1" customWidth="1"/>
    <col min="5628" max="5628" width="4.88671875" style="67" customWidth="1"/>
    <col min="5629" max="5629" width="8.5546875" style="67" bestFit="1" customWidth="1"/>
    <col min="5630" max="5630" width="4.6640625" style="67" bestFit="1" customWidth="1"/>
    <col min="5631" max="5631" width="6.33203125" style="67" customWidth="1"/>
    <col min="5632" max="5632" width="4.6640625" style="67" customWidth="1"/>
    <col min="5633" max="5633" width="13.6640625" style="67" bestFit="1" customWidth="1"/>
    <col min="5634" max="5878" width="8.88671875" style="67"/>
    <col min="5879" max="5879" width="9.44140625" style="67" customWidth="1"/>
    <col min="5880" max="5880" width="13.6640625" style="67" customWidth="1"/>
    <col min="5881" max="5881" width="9.109375" style="67" bestFit="1" customWidth="1"/>
    <col min="5882" max="5882" width="4.6640625" style="67" bestFit="1" customWidth="1"/>
    <col min="5883" max="5883" width="8.5546875" style="67" bestFit="1" customWidth="1"/>
    <col min="5884" max="5884" width="4.88671875" style="67" customWidth="1"/>
    <col min="5885" max="5885" width="8.5546875" style="67" bestFit="1" customWidth="1"/>
    <col min="5886" max="5886" width="4.6640625" style="67" bestFit="1" customWidth="1"/>
    <col min="5887" max="5887" width="6.33203125" style="67" customWidth="1"/>
    <col min="5888" max="5888" width="4.6640625" style="67" customWidth="1"/>
    <col min="5889" max="5889" width="13.6640625" style="67" bestFit="1" customWidth="1"/>
    <col min="5890" max="6134" width="8.88671875" style="67"/>
    <col min="6135" max="6135" width="9.44140625" style="67" customWidth="1"/>
    <col min="6136" max="6136" width="13.6640625" style="67" customWidth="1"/>
    <col min="6137" max="6137" width="9.109375" style="67" bestFit="1" customWidth="1"/>
    <col min="6138" max="6138" width="4.6640625" style="67" bestFit="1" customWidth="1"/>
    <col min="6139" max="6139" width="8.5546875" style="67" bestFit="1" customWidth="1"/>
    <col min="6140" max="6140" width="4.88671875" style="67" customWidth="1"/>
    <col min="6141" max="6141" width="8.5546875" style="67" bestFit="1" customWidth="1"/>
    <col min="6142" max="6142" width="4.6640625" style="67" bestFit="1" customWidth="1"/>
    <col min="6143" max="6143" width="6.33203125" style="67" customWidth="1"/>
    <col min="6144" max="6144" width="4.6640625" style="67" customWidth="1"/>
    <col min="6145" max="6145" width="13.6640625" style="67" bestFit="1" customWidth="1"/>
    <col min="6146" max="6390" width="8.88671875" style="67"/>
    <col min="6391" max="6391" width="9.44140625" style="67" customWidth="1"/>
    <col min="6392" max="6392" width="13.6640625" style="67" customWidth="1"/>
    <col min="6393" max="6393" width="9.109375" style="67" bestFit="1" customWidth="1"/>
    <col min="6394" max="6394" width="4.6640625" style="67" bestFit="1" customWidth="1"/>
    <col min="6395" max="6395" width="8.5546875" style="67" bestFit="1" customWidth="1"/>
    <col min="6396" max="6396" width="4.88671875" style="67" customWidth="1"/>
    <col min="6397" max="6397" width="8.5546875" style="67" bestFit="1" customWidth="1"/>
    <col min="6398" max="6398" width="4.6640625" style="67" bestFit="1" customWidth="1"/>
    <col min="6399" max="6399" width="6.33203125" style="67" customWidth="1"/>
    <col min="6400" max="6400" width="4.6640625" style="67" customWidth="1"/>
    <col min="6401" max="6401" width="13.6640625" style="67" bestFit="1" customWidth="1"/>
    <col min="6402" max="6646" width="8.88671875" style="67"/>
    <col min="6647" max="6647" width="9.44140625" style="67" customWidth="1"/>
    <col min="6648" max="6648" width="13.6640625" style="67" customWidth="1"/>
    <col min="6649" max="6649" width="9.109375" style="67" bestFit="1" customWidth="1"/>
    <col min="6650" max="6650" width="4.6640625" style="67" bestFit="1" customWidth="1"/>
    <col min="6651" max="6651" width="8.5546875" style="67" bestFit="1" customWidth="1"/>
    <col min="6652" max="6652" width="4.88671875" style="67" customWidth="1"/>
    <col min="6653" max="6653" width="8.5546875" style="67" bestFit="1" customWidth="1"/>
    <col min="6654" max="6654" width="4.6640625" style="67" bestFit="1" customWidth="1"/>
    <col min="6655" max="6655" width="6.33203125" style="67" customWidth="1"/>
    <col min="6656" max="6656" width="4.6640625" style="67" customWidth="1"/>
    <col min="6657" max="6657" width="13.6640625" style="67" bestFit="1" customWidth="1"/>
    <col min="6658" max="6902" width="8.88671875" style="67"/>
    <col min="6903" max="6903" width="9.44140625" style="67" customWidth="1"/>
    <col min="6904" max="6904" width="13.6640625" style="67" customWidth="1"/>
    <col min="6905" max="6905" width="9.109375" style="67" bestFit="1" customWidth="1"/>
    <col min="6906" max="6906" width="4.6640625" style="67" bestFit="1" customWidth="1"/>
    <col min="6907" max="6907" width="8.5546875" style="67" bestFit="1" customWidth="1"/>
    <col min="6908" max="6908" width="4.88671875" style="67" customWidth="1"/>
    <col min="6909" max="6909" width="8.5546875" style="67" bestFit="1" customWidth="1"/>
    <col min="6910" max="6910" width="4.6640625" style="67" bestFit="1" customWidth="1"/>
    <col min="6911" max="6911" width="6.33203125" style="67" customWidth="1"/>
    <col min="6912" max="6912" width="4.6640625" style="67" customWidth="1"/>
    <col min="6913" max="6913" width="13.6640625" style="67" bestFit="1" customWidth="1"/>
    <col min="6914" max="7158" width="8.88671875" style="67"/>
    <col min="7159" max="7159" width="9.44140625" style="67" customWidth="1"/>
    <col min="7160" max="7160" width="13.6640625" style="67" customWidth="1"/>
    <col min="7161" max="7161" width="9.109375" style="67" bestFit="1" customWidth="1"/>
    <col min="7162" max="7162" width="4.6640625" style="67" bestFit="1" customWidth="1"/>
    <col min="7163" max="7163" width="8.5546875" style="67" bestFit="1" customWidth="1"/>
    <col min="7164" max="7164" width="4.88671875" style="67" customWidth="1"/>
    <col min="7165" max="7165" width="8.5546875" style="67" bestFit="1" customWidth="1"/>
    <col min="7166" max="7166" width="4.6640625" style="67" bestFit="1" customWidth="1"/>
    <col min="7167" max="7167" width="6.33203125" style="67" customWidth="1"/>
    <col min="7168" max="7168" width="4.6640625" style="67" customWidth="1"/>
    <col min="7169" max="7169" width="13.6640625" style="67" bestFit="1" customWidth="1"/>
    <col min="7170" max="7414" width="8.88671875" style="67"/>
    <col min="7415" max="7415" width="9.44140625" style="67" customWidth="1"/>
    <col min="7416" max="7416" width="13.6640625" style="67" customWidth="1"/>
    <col min="7417" max="7417" width="9.109375" style="67" bestFit="1" customWidth="1"/>
    <col min="7418" max="7418" width="4.6640625" style="67" bestFit="1" customWidth="1"/>
    <col min="7419" max="7419" width="8.5546875" style="67" bestFit="1" customWidth="1"/>
    <col min="7420" max="7420" width="4.88671875" style="67" customWidth="1"/>
    <col min="7421" max="7421" width="8.5546875" style="67" bestFit="1" customWidth="1"/>
    <col min="7422" max="7422" width="4.6640625" style="67" bestFit="1" customWidth="1"/>
    <col min="7423" max="7423" width="6.33203125" style="67" customWidth="1"/>
    <col min="7424" max="7424" width="4.6640625" style="67" customWidth="1"/>
    <col min="7425" max="7425" width="13.6640625" style="67" bestFit="1" customWidth="1"/>
    <col min="7426" max="7670" width="8.88671875" style="67"/>
    <col min="7671" max="7671" width="9.44140625" style="67" customWidth="1"/>
    <col min="7672" max="7672" width="13.6640625" style="67" customWidth="1"/>
    <col min="7673" max="7673" width="9.109375" style="67" bestFit="1" customWidth="1"/>
    <col min="7674" max="7674" width="4.6640625" style="67" bestFit="1" customWidth="1"/>
    <col min="7675" max="7675" width="8.5546875" style="67" bestFit="1" customWidth="1"/>
    <col min="7676" max="7676" width="4.88671875" style="67" customWidth="1"/>
    <col min="7677" max="7677" width="8.5546875" style="67" bestFit="1" customWidth="1"/>
    <col min="7678" max="7678" width="4.6640625" style="67" bestFit="1" customWidth="1"/>
    <col min="7679" max="7679" width="6.33203125" style="67" customWidth="1"/>
    <col min="7680" max="7680" width="4.6640625" style="67" customWidth="1"/>
    <col min="7681" max="7681" width="13.6640625" style="67" bestFit="1" customWidth="1"/>
    <col min="7682" max="7926" width="8.88671875" style="67"/>
    <col min="7927" max="7927" width="9.44140625" style="67" customWidth="1"/>
    <col min="7928" max="7928" width="13.6640625" style="67" customWidth="1"/>
    <col min="7929" max="7929" width="9.109375" style="67" bestFit="1" customWidth="1"/>
    <col min="7930" max="7930" width="4.6640625" style="67" bestFit="1" customWidth="1"/>
    <col min="7931" max="7931" width="8.5546875" style="67" bestFit="1" customWidth="1"/>
    <col min="7932" max="7932" width="4.88671875" style="67" customWidth="1"/>
    <col min="7933" max="7933" width="8.5546875" style="67" bestFit="1" customWidth="1"/>
    <col min="7934" max="7934" width="4.6640625" style="67" bestFit="1" customWidth="1"/>
    <col min="7935" max="7935" width="6.33203125" style="67" customWidth="1"/>
    <col min="7936" max="7936" width="4.6640625" style="67" customWidth="1"/>
    <col min="7937" max="7937" width="13.6640625" style="67" bestFit="1" customWidth="1"/>
    <col min="7938" max="8182" width="8.88671875" style="67"/>
    <col min="8183" max="8183" width="9.44140625" style="67" customWidth="1"/>
    <col min="8184" max="8184" width="13.6640625" style="67" customWidth="1"/>
    <col min="8185" max="8185" width="9.109375" style="67" bestFit="1" customWidth="1"/>
    <col min="8186" max="8186" width="4.6640625" style="67" bestFit="1" customWidth="1"/>
    <col min="8187" max="8187" width="8.5546875" style="67" bestFit="1" customWidth="1"/>
    <col min="8188" max="8188" width="4.88671875" style="67" customWidth="1"/>
    <col min="8189" max="8189" width="8.5546875" style="67" bestFit="1" customWidth="1"/>
    <col min="8190" max="8190" width="4.6640625" style="67" bestFit="1" customWidth="1"/>
    <col min="8191" max="8191" width="6.33203125" style="67" customWidth="1"/>
    <col min="8192" max="8192" width="4.6640625" style="67" customWidth="1"/>
    <col min="8193" max="8193" width="13.6640625" style="67" bestFit="1" customWidth="1"/>
    <col min="8194" max="8438" width="8.88671875" style="67"/>
    <col min="8439" max="8439" width="9.44140625" style="67" customWidth="1"/>
    <col min="8440" max="8440" width="13.6640625" style="67" customWidth="1"/>
    <col min="8441" max="8441" width="9.109375" style="67" bestFit="1" customWidth="1"/>
    <col min="8442" max="8442" width="4.6640625" style="67" bestFit="1" customWidth="1"/>
    <col min="8443" max="8443" width="8.5546875" style="67" bestFit="1" customWidth="1"/>
    <col min="8444" max="8444" width="4.88671875" style="67" customWidth="1"/>
    <col min="8445" max="8445" width="8.5546875" style="67" bestFit="1" customWidth="1"/>
    <col min="8446" max="8446" width="4.6640625" style="67" bestFit="1" customWidth="1"/>
    <col min="8447" max="8447" width="6.33203125" style="67" customWidth="1"/>
    <col min="8448" max="8448" width="4.6640625" style="67" customWidth="1"/>
    <col min="8449" max="8449" width="13.6640625" style="67" bestFit="1" customWidth="1"/>
    <col min="8450" max="8694" width="8.88671875" style="67"/>
    <col min="8695" max="8695" width="9.44140625" style="67" customWidth="1"/>
    <col min="8696" max="8696" width="13.6640625" style="67" customWidth="1"/>
    <col min="8697" max="8697" width="9.109375" style="67" bestFit="1" customWidth="1"/>
    <col min="8698" max="8698" width="4.6640625" style="67" bestFit="1" customWidth="1"/>
    <col min="8699" max="8699" width="8.5546875" style="67" bestFit="1" customWidth="1"/>
    <col min="8700" max="8700" width="4.88671875" style="67" customWidth="1"/>
    <col min="8701" max="8701" width="8.5546875" style="67" bestFit="1" customWidth="1"/>
    <col min="8702" max="8702" width="4.6640625" style="67" bestFit="1" customWidth="1"/>
    <col min="8703" max="8703" width="6.33203125" style="67" customWidth="1"/>
    <col min="8704" max="8704" width="4.6640625" style="67" customWidth="1"/>
    <col min="8705" max="8705" width="13.6640625" style="67" bestFit="1" customWidth="1"/>
    <col min="8706" max="8950" width="8.88671875" style="67"/>
    <col min="8951" max="8951" width="9.44140625" style="67" customWidth="1"/>
    <col min="8952" max="8952" width="13.6640625" style="67" customWidth="1"/>
    <col min="8953" max="8953" width="9.109375" style="67" bestFit="1" customWidth="1"/>
    <col min="8954" max="8954" width="4.6640625" style="67" bestFit="1" customWidth="1"/>
    <col min="8955" max="8955" width="8.5546875" style="67" bestFit="1" customWidth="1"/>
    <col min="8956" max="8956" width="4.88671875" style="67" customWidth="1"/>
    <col min="8957" max="8957" width="8.5546875" style="67" bestFit="1" customWidth="1"/>
    <col min="8958" max="8958" width="4.6640625" style="67" bestFit="1" customWidth="1"/>
    <col min="8959" max="8959" width="6.33203125" style="67" customWidth="1"/>
    <col min="8960" max="8960" width="4.6640625" style="67" customWidth="1"/>
    <col min="8961" max="8961" width="13.6640625" style="67" bestFit="1" customWidth="1"/>
    <col min="8962" max="9206" width="8.88671875" style="67"/>
    <col min="9207" max="9207" width="9.44140625" style="67" customWidth="1"/>
    <col min="9208" max="9208" width="13.6640625" style="67" customWidth="1"/>
    <col min="9209" max="9209" width="9.109375" style="67" bestFit="1" customWidth="1"/>
    <col min="9210" max="9210" width="4.6640625" style="67" bestFit="1" customWidth="1"/>
    <col min="9211" max="9211" width="8.5546875" style="67" bestFit="1" customWidth="1"/>
    <col min="9212" max="9212" width="4.88671875" style="67" customWidth="1"/>
    <col min="9213" max="9213" width="8.5546875" style="67" bestFit="1" customWidth="1"/>
    <col min="9214" max="9214" width="4.6640625" style="67" bestFit="1" customWidth="1"/>
    <col min="9215" max="9215" width="6.33203125" style="67" customWidth="1"/>
    <col min="9216" max="9216" width="4.6640625" style="67" customWidth="1"/>
    <col min="9217" max="9217" width="13.6640625" style="67" bestFit="1" customWidth="1"/>
    <col min="9218" max="9462" width="8.88671875" style="67"/>
    <col min="9463" max="9463" width="9.44140625" style="67" customWidth="1"/>
    <col min="9464" max="9464" width="13.6640625" style="67" customWidth="1"/>
    <col min="9465" max="9465" width="9.109375" style="67" bestFit="1" customWidth="1"/>
    <col min="9466" max="9466" width="4.6640625" style="67" bestFit="1" customWidth="1"/>
    <col min="9467" max="9467" width="8.5546875" style="67" bestFit="1" customWidth="1"/>
    <col min="9468" max="9468" width="4.88671875" style="67" customWidth="1"/>
    <col min="9469" max="9469" width="8.5546875" style="67" bestFit="1" customWidth="1"/>
    <col min="9470" max="9470" width="4.6640625" style="67" bestFit="1" customWidth="1"/>
    <col min="9471" max="9471" width="6.33203125" style="67" customWidth="1"/>
    <col min="9472" max="9472" width="4.6640625" style="67" customWidth="1"/>
    <col min="9473" max="9473" width="13.6640625" style="67" bestFit="1" customWidth="1"/>
    <col min="9474" max="9718" width="8.88671875" style="67"/>
    <col min="9719" max="9719" width="9.44140625" style="67" customWidth="1"/>
    <col min="9720" max="9720" width="13.6640625" style="67" customWidth="1"/>
    <col min="9721" max="9721" width="9.109375" style="67" bestFit="1" customWidth="1"/>
    <col min="9722" max="9722" width="4.6640625" style="67" bestFit="1" customWidth="1"/>
    <col min="9723" max="9723" width="8.5546875" style="67" bestFit="1" customWidth="1"/>
    <col min="9724" max="9724" width="4.88671875" style="67" customWidth="1"/>
    <col min="9725" max="9725" width="8.5546875" style="67" bestFit="1" customWidth="1"/>
    <col min="9726" max="9726" width="4.6640625" style="67" bestFit="1" customWidth="1"/>
    <col min="9727" max="9727" width="6.33203125" style="67" customWidth="1"/>
    <col min="9728" max="9728" width="4.6640625" style="67" customWidth="1"/>
    <col min="9729" max="9729" width="13.6640625" style="67" bestFit="1" customWidth="1"/>
    <col min="9730" max="9974" width="8.88671875" style="67"/>
    <col min="9975" max="9975" width="9.44140625" style="67" customWidth="1"/>
    <col min="9976" max="9976" width="13.6640625" style="67" customWidth="1"/>
    <col min="9977" max="9977" width="9.109375" style="67" bestFit="1" customWidth="1"/>
    <col min="9978" max="9978" width="4.6640625" style="67" bestFit="1" customWidth="1"/>
    <col min="9979" max="9979" width="8.5546875" style="67" bestFit="1" customWidth="1"/>
    <col min="9980" max="9980" width="4.88671875" style="67" customWidth="1"/>
    <col min="9981" max="9981" width="8.5546875" style="67" bestFit="1" customWidth="1"/>
    <col min="9982" max="9982" width="4.6640625" style="67" bestFit="1" customWidth="1"/>
    <col min="9983" max="9983" width="6.33203125" style="67" customWidth="1"/>
    <col min="9984" max="9984" width="4.6640625" style="67" customWidth="1"/>
    <col min="9985" max="9985" width="13.6640625" style="67" bestFit="1" customWidth="1"/>
    <col min="9986" max="10230" width="8.88671875" style="67"/>
    <col min="10231" max="10231" width="9.44140625" style="67" customWidth="1"/>
    <col min="10232" max="10232" width="13.6640625" style="67" customWidth="1"/>
    <col min="10233" max="10233" width="9.109375" style="67" bestFit="1" customWidth="1"/>
    <col min="10234" max="10234" width="4.6640625" style="67" bestFit="1" customWidth="1"/>
    <col min="10235" max="10235" width="8.5546875" style="67" bestFit="1" customWidth="1"/>
    <col min="10236" max="10236" width="4.88671875" style="67" customWidth="1"/>
    <col min="10237" max="10237" width="8.5546875" style="67" bestFit="1" customWidth="1"/>
    <col min="10238" max="10238" width="4.6640625" style="67" bestFit="1" customWidth="1"/>
    <col min="10239" max="10239" width="6.33203125" style="67" customWidth="1"/>
    <col min="10240" max="10240" width="4.6640625" style="67" customWidth="1"/>
    <col min="10241" max="10241" width="13.6640625" style="67" bestFit="1" customWidth="1"/>
    <col min="10242" max="10486" width="8.88671875" style="67"/>
    <col min="10487" max="10487" width="9.44140625" style="67" customWidth="1"/>
    <col min="10488" max="10488" width="13.6640625" style="67" customWidth="1"/>
    <col min="10489" max="10489" width="9.109375" style="67" bestFit="1" customWidth="1"/>
    <col min="10490" max="10490" width="4.6640625" style="67" bestFit="1" customWidth="1"/>
    <col min="10491" max="10491" width="8.5546875" style="67" bestFit="1" customWidth="1"/>
    <col min="10492" max="10492" width="4.88671875" style="67" customWidth="1"/>
    <col min="10493" max="10493" width="8.5546875" style="67" bestFit="1" customWidth="1"/>
    <col min="10494" max="10494" width="4.6640625" style="67" bestFit="1" customWidth="1"/>
    <col min="10495" max="10495" width="6.33203125" style="67" customWidth="1"/>
    <col min="10496" max="10496" width="4.6640625" style="67" customWidth="1"/>
    <col min="10497" max="10497" width="13.6640625" style="67" bestFit="1" customWidth="1"/>
    <col min="10498" max="10742" width="8.88671875" style="67"/>
    <col min="10743" max="10743" width="9.44140625" style="67" customWidth="1"/>
    <col min="10744" max="10744" width="13.6640625" style="67" customWidth="1"/>
    <col min="10745" max="10745" width="9.109375" style="67" bestFit="1" customWidth="1"/>
    <col min="10746" max="10746" width="4.6640625" style="67" bestFit="1" customWidth="1"/>
    <col min="10747" max="10747" width="8.5546875" style="67" bestFit="1" customWidth="1"/>
    <col min="10748" max="10748" width="4.88671875" style="67" customWidth="1"/>
    <col min="10749" max="10749" width="8.5546875" style="67" bestFit="1" customWidth="1"/>
    <col min="10750" max="10750" width="4.6640625" style="67" bestFit="1" customWidth="1"/>
    <col min="10751" max="10751" width="6.33203125" style="67" customWidth="1"/>
    <col min="10752" max="10752" width="4.6640625" style="67" customWidth="1"/>
    <col min="10753" max="10753" width="13.6640625" style="67" bestFit="1" customWidth="1"/>
    <col min="10754" max="10998" width="8.88671875" style="67"/>
    <col min="10999" max="10999" width="9.44140625" style="67" customWidth="1"/>
    <col min="11000" max="11000" width="13.6640625" style="67" customWidth="1"/>
    <col min="11001" max="11001" width="9.109375" style="67" bestFit="1" customWidth="1"/>
    <col min="11002" max="11002" width="4.6640625" style="67" bestFit="1" customWidth="1"/>
    <col min="11003" max="11003" width="8.5546875" style="67" bestFit="1" customWidth="1"/>
    <col min="11004" max="11004" width="4.88671875" style="67" customWidth="1"/>
    <col min="11005" max="11005" width="8.5546875" style="67" bestFit="1" customWidth="1"/>
    <col min="11006" max="11006" width="4.6640625" style="67" bestFit="1" customWidth="1"/>
    <col min="11007" max="11007" width="6.33203125" style="67" customWidth="1"/>
    <col min="11008" max="11008" width="4.6640625" style="67" customWidth="1"/>
    <col min="11009" max="11009" width="13.6640625" style="67" bestFit="1" customWidth="1"/>
    <col min="11010" max="11254" width="8.88671875" style="67"/>
    <col min="11255" max="11255" width="9.44140625" style="67" customWidth="1"/>
    <col min="11256" max="11256" width="13.6640625" style="67" customWidth="1"/>
    <col min="11257" max="11257" width="9.109375" style="67" bestFit="1" customWidth="1"/>
    <col min="11258" max="11258" width="4.6640625" style="67" bestFit="1" customWidth="1"/>
    <col min="11259" max="11259" width="8.5546875" style="67" bestFit="1" customWidth="1"/>
    <col min="11260" max="11260" width="4.88671875" style="67" customWidth="1"/>
    <col min="11261" max="11261" width="8.5546875" style="67" bestFit="1" customWidth="1"/>
    <col min="11262" max="11262" width="4.6640625" style="67" bestFit="1" customWidth="1"/>
    <col min="11263" max="11263" width="6.33203125" style="67" customWidth="1"/>
    <col min="11264" max="11264" width="4.6640625" style="67" customWidth="1"/>
    <col min="11265" max="11265" width="13.6640625" style="67" bestFit="1" customWidth="1"/>
    <col min="11266" max="11510" width="8.88671875" style="67"/>
    <col min="11511" max="11511" width="9.44140625" style="67" customWidth="1"/>
    <col min="11512" max="11512" width="13.6640625" style="67" customWidth="1"/>
    <col min="11513" max="11513" width="9.109375" style="67" bestFit="1" customWidth="1"/>
    <col min="11514" max="11514" width="4.6640625" style="67" bestFit="1" customWidth="1"/>
    <col min="11515" max="11515" width="8.5546875" style="67" bestFit="1" customWidth="1"/>
    <col min="11516" max="11516" width="4.88671875" style="67" customWidth="1"/>
    <col min="11517" max="11517" width="8.5546875" style="67" bestFit="1" customWidth="1"/>
    <col min="11518" max="11518" width="4.6640625" style="67" bestFit="1" customWidth="1"/>
    <col min="11519" max="11519" width="6.33203125" style="67" customWidth="1"/>
    <col min="11520" max="11520" width="4.6640625" style="67" customWidth="1"/>
    <col min="11521" max="11521" width="13.6640625" style="67" bestFit="1" customWidth="1"/>
    <col min="11522" max="11766" width="8.88671875" style="67"/>
    <col min="11767" max="11767" width="9.44140625" style="67" customWidth="1"/>
    <col min="11768" max="11768" width="13.6640625" style="67" customWidth="1"/>
    <col min="11769" max="11769" width="9.109375" style="67" bestFit="1" customWidth="1"/>
    <col min="11770" max="11770" width="4.6640625" style="67" bestFit="1" customWidth="1"/>
    <col min="11771" max="11771" width="8.5546875" style="67" bestFit="1" customWidth="1"/>
    <col min="11772" max="11772" width="4.88671875" style="67" customWidth="1"/>
    <col min="11773" max="11773" width="8.5546875" style="67" bestFit="1" customWidth="1"/>
    <col min="11774" max="11774" width="4.6640625" style="67" bestFit="1" customWidth="1"/>
    <col min="11775" max="11775" width="6.33203125" style="67" customWidth="1"/>
    <col min="11776" max="11776" width="4.6640625" style="67" customWidth="1"/>
    <col min="11777" max="11777" width="13.6640625" style="67" bestFit="1" customWidth="1"/>
    <col min="11778" max="12022" width="8.88671875" style="67"/>
    <col min="12023" max="12023" width="9.44140625" style="67" customWidth="1"/>
    <col min="12024" max="12024" width="13.6640625" style="67" customWidth="1"/>
    <col min="12025" max="12025" width="9.109375" style="67" bestFit="1" customWidth="1"/>
    <col min="12026" max="12026" width="4.6640625" style="67" bestFit="1" customWidth="1"/>
    <col min="12027" max="12027" width="8.5546875" style="67" bestFit="1" customWidth="1"/>
    <col min="12028" max="12028" width="4.88671875" style="67" customWidth="1"/>
    <col min="12029" max="12029" width="8.5546875" style="67" bestFit="1" customWidth="1"/>
    <col min="12030" max="12030" width="4.6640625" style="67" bestFit="1" customWidth="1"/>
    <col min="12031" max="12031" width="6.33203125" style="67" customWidth="1"/>
    <col min="12032" max="12032" width="4.6640625" style="67" customWidth="1"/>
    <col min="12033" max="12033" width="13.6640625" style="67" bestFit="1" customWidth="1"/>
    <col min="12034" max="12278" width="8.88671875" style="67"/>
    <col min="12279" max="12279" width="9.44140625" style="67" customWidth="1"/>
    <col min="12280" max="12280" width="13.6640625" style="67" customWidth="1"/>
    <col min="12281" max="12281" width="9.109375" style="67" bestFit="1" customWidth="1"/>
    <col min="12282" max="12282" width="4.6640625" style="67" bestFit="1" customWidth="1"/>
    <col min="12283" max="12283" width="8.5546875" style="67" bestFit="1" customWidth="1"/>
    <col min="12284" max="12284" width="4.88671875" style="67" customWidth="1"/>
    <col min="12285" max="12285" width="8.5546875" style="67" bestFit="1" customWidth="1"/>
    <col min="12286" max="12286" width="4.6640625" style="67" bestFit="1" customWidth="1"/>
    <col min="12287" max="12287" width="6.33203125" style="67" customWidth="1"/>
    <col min="12288" max="12288" width="4.6640625" style="67" customWidth="1"/>
    <col min="12289" max="12289" width="13.6640625" style="67" bestFit="1" customWidth="1"/>
    <col min="12290" max="12534" width="8.88671875" style="67"/>
    <col min="12535" max="12535" width="9.44140625" style="67" customWidth="1"/>
    <col min="12536" max="12536" width="13.6640625" style="67" customWidth="1"/>
    <col min="12537" max="12537" width="9.109375" style="67" bestFit="1" customWidth="1"/>
    <col min="12538" max="12538" width="4.6640625" style="67" bestFit="1" customWidth="1"/>
    <col min="12539" max="12539" width="8.5546875" style="67" bestFit="1" customWidth="1"/>
    <col min="12540" max="12540" width="4.88671875" style="67" customWidth="1"/>
    <col min="12541" max="12541" width="8.5546875" style="67" bestFit="1" customWidth="1"/>
    <col min="12542" max="12542" width="4.6640625" style="67" bestFit="1" customWidth="1"/>
    <col min="12543" max="12543" width="6.33203125" style="67" customWidth="1"/>
    <col min="12544" max="12544" width="4.6640625" style="67" customWidth="1"/>
    <col min="12545" max="12545" width="13.6640625" style="67" bestFit="1" customWidth="1"/>
    <col min="12546" max="12790" width="8.88671875" style="67"/>
    <col min="12791" max="12791" width="9.44140625" style="67" customWidth="1"/>
    <col min="12792" max="12792" width="13.6640625" style="67" customWidth="1"/>
    <col min="12793" max="12793" width="9.109375" style="67" bestFit="1" customWidth="1"/>
    <col min="12794" max="12794" width="4.6640625" style="67" bestFit="1" customWidth="1"/>
    <col min="12795" max="12795" width="8.5546875" style="67" bestFit="1" customWidth="1"/>
    <col min="12796" max="12796" width="4.88671875" style="67" customWidth="1"/>
    <col min="12797" max="12797" width="8.5546875" style="67" bestFit="1" customWidth="1"/>
    <col min="12798" max="12798" width="4.6640625" style="67" bestFit="1" customWidth="1"/>
    <col min="12799" max="12799" width="6.33203125" style="67" customWidth="1"/>
    <col min="12800" max="12800" width="4.6640625" style="67" customWidth="1"/>
    <col min="12801" max="12801" width="13.6640625" style="67" bestFit="1" customWidth="1"/>
    <col min="12802" max="13046" width="8.88671875" style="67"/>
    <col min="13047" max="13047" width="9.44140625" style="67" customWidth="1"/>
    <col min="13048" max="13048" width="13.6640625" style="67" customWidth="1"/>
    <col min="13049" max="13049" width="9.109375" style="67" bestFit="1" customWidth="1"/>
    <col min="13050" max="13050" width="4.6640625" style="67" bestFit="1" customWidth="1"/>
    <col min="13051" max="13051" width="8.5546875" style="67" bestFit="1" customWidth="1"/>
    <col min="13052" max="13052" width="4.88671875" style="67" customWidth="1"/>
    <col min="13053" max="13053" width="8.5546875" style="67" bestFit="1" customWidth="1"/>
    <col min="13054" max="13054" width="4.6640625" style="67" bestFit="1" customWidth="1"/>
    <col min="13055" max="13055" width="6.33203125" style="67" customWidth="1"/>
    <col min="13056" max="13056" width="4.6640625" style="67" customWidth="1"/>
    <col min="13057" max="13057" width="13.6640625" style="67" bestFit="1" customWidth="1"/>
    <col min="13058" max="13302" width="8.88671875" style="67"/>
    <col min="13303" max="13303" width="9.44140625" style="67" customWidth="1"/>
    <col min="13304" max="13304" width="13.6640625" style="67" customWidth="1"/>
    <col min="13305" max="13305" width="9.109375" style="67" bestFit="1" customWidth="1"/>
    <col min="13306" max="13306" width="4.6640625" style="67" bestFit="1" customWidth="1"/>
    <col min="13307" max="13307" width="8.5546875" style="67" bestFit="1" customWidth="1"/>
    <col min="13308" max="13308" width="4.88671875" style="67" customWidth="1"/>
    <col min="13309" max="13309" width="8.5546875" style="67" bestFit="1" customWidth="1"/>
    <col min="13310" max="13310" width="4.6640625" style="67" bestFit="1" customWidth="1"/>
    <col min="13311" max="13311" width="6.33203125" style="67" customWidth="1"/>
    <col min="13312" max="13312" width="4.6640625" style="67" customWidth="1"/>
    <col min="13313" max="13313" width="13.6640625" style="67" bestFit="1" customWidth="1"/>
    <col min="13314" max="13558" width="8.88671875" style="67"/>
    <col min="13559" max="13559" width="9.44140625" style="67" customWidth="1"/>
    <col min="13560" max="13560" width="13.6640625" style="67" customWidth="1"/>
    <col min="13561" max="13561" width="9.109375" style="67" bestFit="1" customWidth="1"/>
    <col min="13562" max="13562" width="4.6640625" style="67" bestFit="1" customWidth="1"/>
    <col min="13563" max="13563" width="8.5546875" style="67" bestFit="1" customWidth="1"/>
    <col min="13564" max="13564" width="4.88671875" style="67" customWidth="1"/>
    <col min="13565" max="13565" width="8.5546875" style="67" bestFit="1" customWidth="1"/>
    <col min="13566" max="13566" width="4.6640625" style="67" bestFit="1" customWidth="1"/>
    <col min="13567" max="13567" width="6.33203125" style="67" customWidth="1"/>
    <col min="13568" max="13568" width="4.6640625" style="67" customWidth="1"/>
    <col min="13569" max="13569" width="13.6640625" style="67" bestFit="1" customWidth="1"/>
    <col min="13570" max="13814" width="8.88671875" style="67"/>
    <col min="13815" max="13815" width="9.44140625" style="67" customWidth="1"/>
    <col min="13816" max="13816" width="13.6640625" style="67" customWidth="1"/>
    <col min="13817" max="13817" width="9.109375" style="67" bestFit="1" customWidth="1"/>
    <col min="13818" max="13818" width="4.6640625" style="67" bestFit="1" customWidth="1"/>
    <col min="13819" max="13819" width="8.5546875" style="67" bestFit="1" customWidth="1"/>
    <col min="13820" max="13820" width="4.88671875" style="67" customWidth="1"/>
    <col min="13821" max="13821" width="8.5546875" style="67" bestFit="1" customWidth="1"/>
    <col min="13822" max="13822" width="4.6640625" style="67" bestFit="1" customWidth="1"/>
    <col min="13823" max="13823" width="6.33203125" style="67" customWidth="1"/>
    <col min="13824" max="13824" width="4.6640625" style="67" customWidth="1"/>
    <col min="13825" max="13825" width="13.6640625" style="67" bestFit="1" customWidth="1"/>
    <col min="13826" max="14070" width="8.88671875" style="67"/>
    <col min="14071" max="14071" width="9.44140625" style="67" customWidth="1"/>
    <col min="14072" max="14072" width="13.6640625" style="67" customWidth="1"/>
    <col min="14073" max="14073" width="9.109375" style="67" bestFit="1" customWidth="1"/>
    <col min="14074" max="14074" width="4.6640625" style="67" bestFit="1" customWidth="1"/>
    <col min="14075" max="14075" width="8.5546875" style="67" bestFit="1" customWidth="1"/>
    <col min="14076" max="14076" width="4.88671875" style="67" customWidth="1"/>
    <col min="14077" max="14077" width="8.5546875" style="67" bestFit="1" customWidth="1"/>
    <col min="14078" max="14078" width="4.6640625" style="67" bestFit="1" customWidth="1"/>
    <col min="14079" max="14079" width="6.33203125" style="67" customWidth="1"/>
    <col min="14080" max="14080" width="4.6640625" style="67" customWidth="1"/>
    <col min="14081" max="14081" width="13.6640625" style="67" bestFit="1" customWidth="1"/>
    <col min="14082" max="14326" width="8.88671875" style="67"/>
    <col min="14327" max="14327" width="9.44140625" style="67" customWidth="1"/>
    <col min="14328" max="14328" width="13.6640625" style="67" customWidth="1"/>
    <col min="14329" max="14329" width="9.109375" style="67" bestFit="1" customWidth="1"/>
    <col min="14330" max="14330" width="4.6640625" style="67" bestFit="1" customWidth="1"/>
    <col min="14331" max="14331" width="8.5546875" style="67" bestFit="1" customWidth="1"/>
    <col min="14332" max="14332" width="4.88671875" style="67" customWidth="1"/>
    <col min="14333" max="14333" width="8.5546875" style="67" bestFit="1" customWidth="1"/>
    <col min="14334" max="14334" width="4.6640625" style="67" bestFit="1" customWidth="1"/>
    <col min="14335" max="14335" width="6.33203125" style="67" customWidth="1"/>
    <col min="14336" max="14336" width="4.6640625" style="67" customWidth="1"/>
    <col min="14337" max="14337" width="13.6640625" style="67" bestFit="1" customWidth="1"/>
    <col min="14338" max="14582" width="8.88671875" style="67"/>
    <col min="14583" max="14583" width="9.44140625" style="67" customWidth="1"/>
    <col min="14584" max="14584" width="13.6640625" style="67" customWidth="1"/>
    <col min="14585" max="14585" width="9.109375" style="67" bestFit="1" customWidth="1"/>
    <col min="14586" max="14586" width="4.6640625" style="67" bestFit="1" customWidth="1"/>
    <col min="14587" max="14587" width="8.5546875" style="67" bestFit="1" customWidth="1"/>
    <col min="14588" max="14588" width="4.88671875" style="67" customWidth="1"/>
    <col min="14589" max="14589" width="8.5546875" style="67" bestFit="1" customWidth="1"/>
    <col min="14590" max="14590" width="4.6640625" style="67" bestFit="1" customWidth="1"/>
    <col min="14591" max="14591" width="6.33203125" style="67" customWidth="1"/>
    <col min="14592" max="14592" width="4.6640625" style="67" customWidth="1"/>
    <col min="14593" max="14593" width="13.6640625" style="67" bestFit="1" customWidth="1"/>
    <col min="14594" max="14838" width="8.88671875" style="67"/>
    <col min="14839" max="14839" width="9.44140625" style="67" customWidth="1"/>
    <col min="14840" max="14840" width="13.6640625" style="67" customWidth="1"/>
    <col min="14841" max="14841" width="9.109375" style="67" bestFit="1" customWidth="1"/>
    <col min="14842" max="14842" width="4.6640625" style="67" bestFit="1" customWidth="1"/>
    <col min="14843" max="14843" width="8.5546875" style="67" bestFit="1" customWidth="1"/>
    <col min="14844" max="14844" width="4.88671875" style="67" customWidth="1"/>
    <col min="14845" max="14845" width="8.5546875" style="67" bestFit="1" customWidth="1"/>
    <col min="14846" max="14846" width="4.6640625" style="67" bestFit="1" customWidth="1"/>
    <col min="14847" max="14847" width="6.33203125" style="67" customWidth="1"/>
    <col min="14848" max="14848" width="4.6640625" style="67" customWidth="1"/>
    <col min="14849" max="14849" width="13.6640625" style="67" bestFit="1" customWidth="1"/>
    <col min="14850" max="15094" width="8.88671875" style="67"/>
    <col min="15095" max="15095" width="9.44140625" style="67" customWidth="1"/>
    <col min="15096" max="15096" width="13.6640625" style="67" customWidth="1"/>
    <col min="15097" max="15097" width="9.109375" style="67" bestFit="1" customWidth="1"/>
    <col min="15098" max="15098" width="4.6640625" style="67" bestFit="1" customWidth="1"/>
    <col min="15099" max="15099" width="8.5546875" style="67" bestFit="1" customWidth="1"/>
    <col min="15100" max="15100" width="4.88671875" style="67" customWidth="1"/>
    <col min="15101" max="15101" width="8.5546875" style="67" bestFit="1" customWidth="1"/>
    <col min="15102" max="15102" width="4.6640625" style="67" bestFit="1" customWidth="1"/>
    <col min="15103" max="15103" width="6.33203125" style="67" customWidth="1"/>
    <col min="15104" max="15104" width="4.6640625" style="67" customWidth="1"/>
    <col min="15105" max="15105" width="13.6640625" style="67" bestFit="1" customWidth="1"/>
    <col min="15106" max="15350" width="8.88671875" style="67"/>
    <col min="15351" max="15351" width="9.44140625" style="67" customWidth="1"/>
    <col min="15352" max="15352" width="13.6640625" style="67" customWidth="1"/>
    <col min="15353" max="15353" width="9.109375" style="67" bestFit="1" customWidth="1"/>
    <col min="15354" max="15354" width="4.6640625" style="67" bestFit="1" customWidth="1"/>
    <col min="15355" max="15355" width="8.5546875" style="67" bestFit="1" customWidth="1"/>
    <col min="15356" max="15356" width="4.88671875" style="67" customWidth="1"/>
    <col min="15357" max="15357" width="8.5546875" style="67" bestFit="1" customWidth="1"/>
    <col min="15358" max="15358" width="4.6640625" style="67" bestFit="1" customWidth="1"/>
    <col min="15359" max="15359" width="6.33203125" style="67" customWidth="1"/>
    <col min="15360" max="15360" width="4.6640625" style="67" customWidth="1"/>
    <col min="15361" max="15361" width="13.6640625" style="67" bestFit="1" customWidth="1"/>
    <col min="15362" max="15606" width="8.88671875" style="67"/>
    <col min="15607" max="15607" width="9.44140625" style="67" customWidth="1"/>
    <col min="15608" max="15608" width="13.6640625" style="67" customWidth="1"/>
    <col min="15609" max="15609" width="9.109375" style="67" bestFit="1" customWidth="1"/>
    <col min="15610" max="15610" width="4.6640625" style="67" bestFit="1" customWidth="1"/>
    <col min="15611" max="15611" width="8.5546875" style="67" bestFit="1" customWidth="1"/>
    <col min="15612" max="15612" width="4.88671875" style="67" customWidth="1"/>
    <col min="15613" max="15613" width="8.5546875" style="67" bestFit="1" customWidth="1"/>
    <col min="15614" max="15614" width="4.6640625" style="67" bestFit="1" customWidth="1"/>
    <col min="15615" max="15615" width="6.33203125" style="67" customWidth="1"/>
    <col min="15616" max="15616" width="4.6640625" style="67" customWidth="1"/>
    <col min="15617" max="15617" width="13.6640625" style="67" bestFit="1" customWidth="1"/>
    <col min="15618" max="15862" width="8.88671875" style="67"/>
    <col min="15863" max="15863" width="9.44140625" style="67" customWidth="1"/>
    <col min="15864" max="15864" width="13.6640625" style="67" customWidth="1"/>
    <col min="15865" max="15865" width="9.109375" style="67" bestFit="1" customWidth="1"/>
    <col min="15866" max="15866" width="4.6640625" style="67" bestFit="1" customWidth="1"/>
    <col min="15867" max="15867" width="8.5546875" style="67" bestFit="1" customWidth="1"/>
    <col min="15868" max="15868" width="4.88671875" style="67" customWidth="1"/>
    <col min="15869" max="15869" width="8.5546875" style="67" bestFit="1" customWidth="1"/>
    <col min="15870" max="15870" width="4.6640625" style="67" bestFit="1" customWidth="1"/>
    <col min="15871" max="15871" width="6.33203125" style="67" customWidth="1"/>
    <col min="15872" max="15872" width="4.6640625" style="67" customWidth="1"/>
    <col min="15873" max="15873" width="13.6640625" style="67" bestFit="1" customWidth="1"/>
    <col min="15874" max="16118" width="8.88671875" style="67"/>
    <col min="16119" max="16119" width="9.44140625" style="67" customWidth="1"/>
    <col min="16120" max="16120" width="13.6640625" style="67" customWidth="1"/>
    <col min="16121" max="16121" width="9.109375" style="67" bestFit="1" customWidth="1"/>
    <col min="16122" max="16122" width="4.6640625" style="67" bestFit="1" customWidth="1"/>
    <col min="16123" max="16123" width="8.5546875" style="67" bestFit="1" customWidth="1"/>
    <col min="16124" max="16124" width="4.88671875" style="67" customWidth="1"/>
    <col min="16125" max="16125" width="8.5546875" style="67" bestFit="1" customWidth="1"/>
    <col min="16126" max="16126" width="4.6640625" style="67" bestFit="1" customWidth="1"/>
    <col min="16127" max="16127" width="6.33203125" style="67" customWidth="1"/>
    <col min="16128" max="16128" width="4.6640625" style="67" customWidth="1"/>
    <col min="16129" max="16129" width="13.6640625" style="67" bestFit="1" customWidth="1"/>
    <col min="16130" max="16384" width="8.88671875" style="67"/>
  </cols>
  <sheetData>
    <row r="1" spans="1:6" s="90" customFormat="1" x14ac:dyDescent="0.2">
      <c r="B1" s="90" t="s">
        <v>13</v>
      </c>
      <c r="C1" s="102">
        <v>0.25</v>
      </c>
      <c r="D1" s="102">
        <v>0.75</v>
      </c>
    </row>
    <row r="2" spans="1:6" s="90" customFormat="1" x14ac:dyDescent="0.2">
      <c r="A2" s="90" t="s">
        <v>46</v>
      </c>
      <c r="B2" s="65">
        <v>9.7000000000000028</v>
      </c>
      <c r="C2" s="65"/>
      <c r="D2" s="65"/>
      <c r="F2" s="66"/>
    </row>
    <row r="3" spans="1:6" s="90" customFormat="1" x14ac:dyDescent="0.2">
      <c r="A3" s="90" t="s">
        <v>47</v>
      </c>
      <c r="B3" s="65">
        <v>10.700000000000003</v>
      </c>
      <c r="C3" s="65"/>
      <c r="D3" s="65"/>
      <c r="F3" s="66"/>
    </row>
    <row r="4" spans="1:6" s="90" customFormat="1" x14ac:dyDescent="0.2">
      <c r="A4" s="90" t="s">
        <v>48</v>
      </c>
      <c r="B4" s="65">
        <v>11.299999999999997</v>
      </c>
      <c r="C4" s="65"/>
      <c r="D4" s="65"/>
      <c r="F4" s="66"/>
    </row>
    <row r="5" spans="1:6" s="90" customFormat="1" x14ac:dyDescent="0.2">
      <c r="A5" s="90" t="s">
        <v>49</v>
      </c>
      <c r="B5" s="65">
        <v>7.8999999999999986</v>
      </c>
      <c r="C5" s="65"/>
      <c r="D5" s="65"/>
      <c r="F5" s="66"/>
    </row>
    <row r="6" spans="1:6" s="90" customFormat="1" x14ac:dyDescent="0.2">
      <c r="A6" s="90" t="s">
        <v>50</v>
      </c>
      <c r="B6" s="65">
        <v>9.5</v>
      </c>
      <c r="C6" s="65"/>
      <c r="D6" s="65"/>
    </row>
    <row r="7" spans="1:6" s="90" customFormat="1" x14ac:dyDescent="0.2">
      <c r="A7" s="90" t="s">
        <v>69</v>
      </c>
      <c r="B7" s="65">
        <v>7.8999999999999986</v>
      </c>
      <c r="C7" s="65"/>
      <c r="D7" s="65"/>
    </row>
    <row r="8" spans="1:6" s="90" customFormat="1" x14ac:dyDescent="0.2">
      <c r="A8" s="90" t="s">
        <v>70</v>
      </c>
      <c r="B8" s="65">
        <v>5.2000000000000028</v>
      </c>
      <c r="C8" s="65"/>
      <c r="D8" s="65"/>
    </row>
    <row r="9" spans="1:6" s="90" customFormat="1" x14ac:dyDescent="0.2">
      <c r="A9" s="90" t="s">
        <v>71</v>
      </c>
      <c r="B9" s="65">
        <v>6.2999999999999972</v>
      </c>
      <c r="C9" s="65"/>
      <c r="D9" s="65"/>
    </row>
    <row r="10" spans="1:6" s="90" customFormat="1" x14ac:dyDescent="0.2">
      <c r="A10" s="90" t="s">
        <v>72</v>
      </c>
      <c r="B10" s="65">
        <v>18.399999999999999</v>
      </c>
      <c r="C10" s="65"/>
      <c r="D10" s="65"/>
    </row>
    <row r="11" spans="1:6" s="90" customFormat="1" x14ac:dyDescent="0.2">
      <c r="A11" s="90" t="s">
        <v>73</v>
      </c>
      <c r="B11" s="65">
        <v>13.299999999999997</v>
      </c>
      <c r="C11" s="65"/>
      <c r="D11" s="65"/>
    </row>
    <row r="12" spans="1:6" s="90" customFormat="1" x14ac:dyDescent="0.2">
      <c r="A12" s="90" t="s">
        <v>74</v>
      </c>
      <c r="B12" s="65">
        <v>14.299999999999997</v>
      </c>
      <c r="C12" s="65"/>
      <c r="D12" s="65"/>
    </row>
    <row r="13" spans="1:6" s="90" customFormat="1" x14ac:dyDescent="0.2">
      <c r="A13" s="90" t="s">
        <v>75</v>
      </c>
      <c r="B13" s="65">
        <v>11.700000000000003</v>
      </c>
      <c r="C13" s="65"/>
      <c r="D13" s="65"/>
    </row>
    <row r="14" spans="1:6" s="90" customFormat="1" x14ac:dyDescent="0.2">
      <c r="A14" s="90" t="s">
        <v>76</v>
      </c>
      <c r="B14" s="65">
        <v>14.899999999999999</v>
      </c>
      <c r="C14" s="65"/>
      <c r="D14" s="65"/>
    </row>
    <row r="15" spans="1:6" s="90" customFormat="1" x14ac:dyDescent="0.2">
      <c r="A15" s="90" t="s">
        <v>77</v>
      </c>
      <c r="B15" s="65">
        <v>12.100000000000001</v>
      </c>
      <c r="C15" s="65"/>
      <c r="D15" s="65"/>
    </row>
    <row r="16" spans="1:6" s="90" customFormat="1" x14ac:dyDescent="0.2">
      <c r="A16" s="90" t="s">
        <v>78</v>
      </c>
      <c r="B16" s="65">
        <v>13</v>
      </c>
      <c r="C16" s="65"/>
      <c r="D16" s="65"/>
    </row>
    <row r="17" spans="1:4" s="90" customFormat="1" x14ac:dyDescent="0.2">
      <c r="A17" s="90" t="s">
        <v>79</v>
      </c>
      <c r="B17" s="65">
        <v>10.600000000000001</v>
      </c>
      <c r="C17" s="65"/>
      <c r="D17" s="65"/>
    </row>
    <row r="18" spans="1:4" x14ac:dyDescent="0.2">
      <c r="A18" s="90" t="s">
        <v>80</v>
      </c>
      <c r="B18" s="65">
        <v>9.5</v>
      </c>
      <c r="C18" s="65"/>
      <c r="D18" s="65"/>
    </row>
    <row r="19" spans="1:4" x14ac:dyDescent="0.2">
      <c r="A19" s="90" t="s">
        <v>81</v>
      </c>
      <c r="B19" s="65">
        <v>9.5</v>
      </c>
      <c r="C19" s="65"/>
      <c r="D19" s="65"/>
    </row>
    <row r="20" spans="1:4" x14ac:dyDescent="0.2">
      <c r="A20" s="90" t="s">
        <v>82</v>
      </c>
      <c r="B20" s="65">
        <v>5.2000000000000028</v>
      </c>
      <c r="C20" s="65"/>
      <c r="D20" s="65"/>
    </row>
    <row r="21" spans="1:4" x14ac:dyDescent="0.2">
      <c r="A21" s="90" t="s">
        <v>83</v>
      </c>
      <c r="B21" s="65">
        <v>6.2999999999999972</v>
      </c>
      <c r="C21" s="65"/>
      <c r="D21" s="65"/>
    </row>
  </sheetData>
  <pageMargins left="1" right="1" top="1" bottom="0.6" header="0.5" footer="0.5"/>
  <pageSetup scale="7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/>
  </sheetViews>
  <sheetFormatPr defaultRowHeight="15.75" x14ac:dyDescent="0.25"/>
  <cols>
    <col min="1" max="1" width="6.6640625" style="69" customWidth="1"/>
    <col min="2" max="2" width="9.44140625" style="69" bestFit="1" customWidth="1"/>
    <col min="3" max="3" width="5.33203125" style="1" customWidth="1"/>
    <col min="4" max="4" width="9.44140625" style="103" customWidth="1"/>
    <col min="5" max="5" width="9.5546875" style="103" bestFit="1" customWidth="1"/>
    <col min="6" max="16384" width="8.88671875" style="1"/>
  </cols>
  <sheetData>
    <row r="1" spans="1:5" x14ac:dyDescent="0.25">
      <c r="A1" s="68" t="s">
        <v>67</v>
      </c>
      <c r="B1" s="68" t="s">
        <v>68</v>
      </c>
      <c r="D1" s="111" t="s">
        <v>84</v>
      </c>
      <c r="E1" s="111" t="s">
        <v>85</v>
      </c>
    </row>
    <row r="2" spans="1:5" x14ac:dyDescent="0.25">
      <c r="A2" s="69">
        <v>72</v>
      </c>
      <c r="B2" s="69">
        <v>55</v>
      </c>
      <c r="D2" s="110"/>
      <c r="E2" s="109"/>
    </row>
    <row r="3" spans="1:5" x14ac:dyDescent="0.25">
      <c r="A3" s="69">
        <v>76</v>
      </c>
      <c r="B3" s="69">
        <v>56</v>
      </c>
      <c r="D3" s="110"/>
      <c r="E3" s="109"/>
    </row>
    <row r="4" spans="1:5" x14ac:dyDescent="0.25">
      <c r="A4" s="69">
        <v>79</v>
      </c>
      <c r="B4" s="69">
        <v>61</v>
      </c>
      <c r="D4" s="108"/>
      <c r="E4" s="108"/>
    </row>
    <row r="5" spans="1:5" x14ac:dyDescent="0.25">
      <c r="A5" s="69">
        <v>82</v>
      </c>
      <c r="B5" s="69">
        <v>63</v>
      </c>
      <c r="D5" s="107" t="s">
        <v>86</v>
      </c>
      <c r="E5" s="107" t="s">
        <v>87</v>
      </c>
    </row>
    <row r="6" spans="1:5" x14ac:dyDescent="0.25">
      <c r="A6" s="69">
        <v>86</v>
      </c>
      <c r="B6" s="69">
        <v>64</v>
      </c>
      <c r="D6" s="106"/>
      <c r="E6" s="105"/>
    </row>
    <row r="7" spans="1:5" x14ac:dyDescent="0.25">
      <c r="A7" s="69">
        <v>87</v>
      </c>
      <c r="B7" s="69">
        <v>65</v>
      </c>
      <c r="D7" s="106"/>
      <c r="E7" s="105"/>
    </row>
    <row r="8" spans="1:5" x14ac:dyDescent="0.25">
      <c r="A8" s="69">
        <v>87</v>
      </c>
      <c r="B8" s="69">
        <v>65</v>
      </c>
      <c r="D8" s="104"/>
      <c r="E8" s="104"/>
    </row>
    <row r="9" spans="1:5" x14ac:dyDescent="0.25">
      <c r="A9" s="69">
        <v>88</v>
      </c>
      <c r="B9" s="69">
        <v>66</v>
      </c>
      <c r="D9" s="104"/>
      <c r="E9" s="104"/>
    </row>
    <row r="10" spans="1:5" x14ac:dyDescent="0.25">
      <c r="A10" s="69">
        <v>90</v>
      </c>
      <c r="B10" s="69">
        <v>68</v>
      </c>
      <c r="D10" s="104"/>
      <c r="E10" s="104"/>
    </row>
    <row r="11" spans="1:5" x14ac:dyDescent="0.25">
      <c r="A11" s="69">
        <v>90</v>
      </c>
      <c r="B11" s="69">
        <v>69</v>
      </c>
      <c r="D11" s="104"/>
      <c r="E11" s="104"/>
    </row>
    <row r="12" spans="1:5" x14ac:dyDescent="0.25">
      <c r="A12" s="69">
        <v>90</v>
      </c>
      <c r="B12" s="69">
        <v>70</v>
      </c>
    </row>
    <row r="13" spans="1:5" x14ac:dyDescent="0.25">
      <c r="A13" s="69">
        <v>90</v>
      </c>
      <c r="B13" s="69">
        <v>72</v>
      </c>
    </row>
    <row r="14" spans="1:5" x14ac:dyDescent="0.25">
      <c r="A14" s="69">
        <v>92</v>
      </c>
      <c r="B14" s="69">
        <v>75</v>
      </c>
    </row>
    <row r="15" spans="1:5" x14ac:dyDescent="0.25">
      <c r="A15" s="69">
        <v>93</v>
      </c>
      <c r="B15" s="69">
        <v>76</v>
      </c>
    </row>
    <row r="16" spans="1:5" x14ac:dyDescent="0.25">
      <c r="A16" s="69">
        <v>94</v>
      </c>
      <c r="B16" s="69">
        <v>78</v>
      </c>
    </row>
    <row r="17" spans="1:2" s="1" customFormat="1" x14ac:dyDescent="0.25">
      <c r="A17" s="69">
        <v>94</v>
      </c>
      <c r="B17" s="69">
        <v>79</v>
      </c>
    </row>
    <row r="18" spans="1:2" s="1" customFormat="1" x14ac:dyDescent="0.25">
      <c r="A18" s="69">
        <v>94</v>
      </c>
      <c r="B18" s="69">
        <v>80</v>
      </c>
    </row>
    <row r="19" spans="1:2" s="1" customFormat="1" x14ac:dyDescent="0.25">
      <c r="A19" s="69">
        <v>95</v>
      </c>
      <c r="B19" s="69">
        <v>81</v>
      </c>
    </row>
    <row r="20" spans="1:2" s="1" customFormat="1" x14ac:dyDescent="0.25">
      <c r="A20" s="69">
        <v>95</v>
      </c>
      <c r="B20" s="69">
        <v>81</v>
      </c>
    </row>
    <row r="21" spans="1:2" s="1" customFormat="1" x14ac:dyDescent="0.25">
      <c r="A21" s="69">
        <v>96</v>
      </c>
      <c r="B21" s="69">
        <v>82</v>
      </c>
    </row>
    <row r="22" spans="1:2" s="1" customFormat="1" x14ac:dyDescent="0.25">
      <c r="A22" s="69">
        <v>96</v>
      </c>
      <c r="B22" s="69">
        <v>83</v>
      </c>
    </row>
    <row r="23" spans="1:2" s="1" customFormat="1" x14ac:dyDescent="0.25">
      <c r="A23" s="69">
        <v>98</v>
      </c>
      <c r="B23" s="69">
        <v>88</v>
      </c>
    </row>
    <row r="24" spans="1:2" s="1" customFormat="1" x14ac:dyDescent="0.25">
      <c r="A24" s="69">
        <v>102</v>
      </c>
      <c r="B24" s="69">
        <v>90</v>
      </c>
    </row>
    <row r="25" spans="1:2" s="1" customFormat="1" x14ac:dyDescent="0.25">
      <c r="A25" s="69">
        <v>104</v>
      </c>
      <c r="B25" s="69">
        <v>92</v>
      </c>
    </row>
    <row r="26" spans="1:2" s="1" customFormat="1" x14ac:dyDescent="0.25">
      <c r="A26" s="69">
        <v>108</v>
      </c>
      <c r="B26" s="69">
        <v>94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/>
  <dimension ref="A1:E24"/>
  <sheetViews>
    <sheetView zoomScale="110" zoomScaleNormal="110" workbookViewId="0"/>
  </sheetViews>
  <sheetFormatPr defaultRowHeight="12.75" x14ac:dyDescent="0.2"/>
  <cols>
    <col min="1" max="1" width="9.44140625" style="67" customWidth="1"/>
    <col min="2" max="2" width="5.6640625" style="67" customWidth="1"/>
    <col min="3" max="3" width="3.5546875" style="67" customWidth="1"/>
    <col min="4" max="4" width="8.44140625" style="67" bestFit="1" customWidth="1"/>
    <col min="5" max="256" width="8.88671875" style="67"/>
    <col min="257" max="257" width="11.44140625" style="67" bestFit="1" customWidth="1"/>
    <col min="258" max="258" width="5.6640625" style="67" customWidth="1"/>
    <col min="259" max="259" width="5" style="67" customWidth="1"/>
    <col min="260" max="260" width="8.44140625" style="67" bestFit="1" customWidth="1"/>
    <col min="261" max="512" width="8.88671875" style="67"/>
    <col min="513" max="513" width="11.44140625" style="67" bestFit="1" customWidth="1"/>
    <col min="514" max="514" width="5.6640625" style="67" customWidth="1"/>
    <col min="515" max="515" width="5" style="67" customWidth="1"/>
    <col min="516" max="516" width="8.44140625" style="67" bestFit="1" customWidth="1"/>
    <col min="517" max="768" width="8.88671875" style="67"/>
    <col min="769" max="769" width="11.44140625" style="67" bestFit="1" customWidth="1"/>
    <col min="770" max="770" width="5.6640625" style="67" customWidth="1"/>
    <col min="771" max="771" width="5" style="67" customWidth="1"/>
    <col min="772" max="772" width="8.44140625" style="67" bestFit="1" customWidth="1"/>
    <col min="773" max="1024" width="8.88671875" style="67"/>
    <col min="1025" max="1025" width="11.44140625" style="67" bestFit="1" customWidth="1"/>
    <col min="1026" max="1026" width="5.6640625" style="67" customWidth="1"/>
    <col min="1027" max="1027" width="5" style="67" customWidth="1"/>
    <col min="1028" max="1028" width="8.44140625" style="67" bestFit="1" customWidth="1"/>
    <col min="1029" max="1280" width="8.88671875" style="67"/>
    <col min="1281" max="1281" width="11.44140625" style="67" bestFit="1" customWidth="1"/>
    <col min="1282" max="1282" width="5.6640625" style="67" customWidth="1"/>
    <col min="1283" max="1283" width="5" style="67" customWidth="1"/>
    <col min="1284" max="1284" width="8.44140625" style="67" bestFit="1" customWidth="1"/>
    <col min="1285" max="1536" width="8.88671875" style="67"/>
    <col min="1537" max="1537" width="11.44140625" style="67" bestFit="1" customWidth="1"/>
    <col min="1538" max="1538" width="5.6640625" style="67" customWidth="1"/>
    <col min="1539" max="1539" width="5" style="67" customWidth="1"/>
    <col min="1540" max="1540" width="8.44140625" style="67" bestFit="1" customWidth="1"/>
    <col min="1541" max="1792" width="8.88671875" style="67"/>
    <col min="1793" max="1793" width="11.44140625" style="67" bestFit="1" customWidth="1"/>
    <col min="1794" max="1794" width="5.6640625" style="67" customWidth="1"/>
    <col min="1795" max="1795" width="5" style="67" customWidth="1"/>
    <col min="1796" max="1796" width="8.44140625" style="67" bestFit="1" customWidth="1"/>
    <col min="1797" max="2048" width="8.88671875" style="67"/>
    <col min="2049" max="2049" width="11.44140625" style="67" bestFit="1" customWidth="1"/>
    <col min="2050" max="2050" width="5.6640625" style="67" customWidth="1"/>
    <col min="2051" max="2051" width="5" style="67" customWidth="1"/>
    <col min="2052" max="2052" width="8.44140625" style="67" bestFit="1" customWidth="1"/>
    <col min="2053" max="2304" width="8.88671875" style="67"/>
    <col min="2305" max="2305" width="11.44140625" style="67" bestFit="1" customWidth="1"/>
    <col min="2306" max="2306" width="5.6640625" style="67" customWidth="1"/>
    <col min="2307" max="2307" width="5" style="67" customWidth="1"/>
    <col min="2308" max="2308" width="8.44140625" style="67" bestFit="1" customWidth="1"/>
    <col min="2309" max="2560" width="8.88671875" style="67"/>
    <col min="2561" max="2561" width="11.44140625" style="67" bestFit="1" customWidth="1"/>
    <col min="2562" max="2562" width="5.6640625" style="67" customWidth="1"/>
    <col min="2563" max="2563" width="5" style="67" customWidth="1"/>
    <col min="2564" max="2564" width="8.44140625" style="67" bestFit="1" customWidth="1"/>
    <col min="2565" max="2816" width="8.88671875" style="67"/>
    <col min="2817" max="2817" width="11.44140625" style="67" bestFit="1" customWidth="1"/>
    <col min="2818" max="2818" width="5.6640625" style="67" customWidth="1"/>
    <col min="2819" max="2819" width="5" style="67" customWidth="1"/>
    <col min="2820" max="2820" width="8.44140625" style="67" bestFit="1" customWidth="1"/>
    <col min="2821" max="3072" width="8.88671875" style="67"/>
    <col min="3073" max="3073" width="11.44140625" style="67" bestFit="1" customWidth="1"/>
    <col min="3074" max="3074" width="5.6640625" style="67" customWidth="1"/>
    <col min="3075" max="3075" width="5" style="67" customWidth="1"/>
    <col min="3076" max="3076" width="8.44140625" style="67" bestFit="1" customWidth="1"/>
    <col min="3077" max="3328" width="8.88671875" style="67"/>
    <col min="3329" max="3329" width="11.44140625" style="67" bestFit="1" customWidth="1"/>
    <col min="3330" max="3330" width="5.6640625" style="67" customWidth="1"/>
    <col min="3331" max="3331" width="5" style="67" customWidth="1"/>
    <col min="3332" max="3332" width="8.44140625" style="67" bestFit="1" customWidth="1"/>
    <col min="3333" max="3584" width="8.88671875" style="67"/>
    <col min="3585" max="3585" width="11.44140625" style="67" bestFit="1" customWidth="1"/>
    <col min="3586" max="3586" width="5.6640625" style="67" customWidth="1"/>
    <col min="3587" max="3587" width="5" style="67" customWidth="1"/>
    <col min="3588" max="3588" width="8.44140625" style="67" bestFit="1" customWidth="1"/>
    <col min="3589" max="3840" width="8.88671875" style="67"/>
    <col min="3841" max="3841" width="11.44140625" style="67" bestFit="1" customWidth="1"/>
    <col min="3842" max="3842" width="5.6640625" style="67" customWidth="1"/>
    <col min="3843" max="3843" width="5" style="67" customWidth="1"/>
    <col min="3844" max="3844" width="8.44140625" style="67" bestFit="1" customWidth="1"/>
    <col min="3845" max="4096" width="8.88671875" style="67"/>
    <col min="4097" max="4097" width="11.44140625" style="67" bestFit="1" customWidth="1"/>
    <col min="4098" max="4098" width="5.6640625" style="67" customWidth="1"/>
    <col min="4099" max="4099" width="5" style="67" customWidth="1"/>
    <col min="4100" max="4100" width="8.44140625" style="67" bestFit="1" customWidth="1"/>
    <col min="4101" max="4352" width="8.88671875" style="67"/>
    <col min="4353" max="4353" width="11.44140625" style="67" bestFit="1" customWidth="1"/>
    <col min="4354" max="4354" width="5.6640625" style="67" customWidth="1"/>
    <col min="4355" max="4355" width="5" style="67" customWidth="1"/>
    <col min="4356" max="4356" width="8.44140625" style="67" bestFit="1" customWidth="1"/>
    <col min="4357" max="4608" width="8.88671875" style="67"/>
    <col min="4609" max="4609" width="11.44140625" style="67" bestFit="1" customWidth="1"/>
    <col min="4610" max="4610" width="5.6640625" style="67" customWidth="1"/>
    <col min="4611" max="4611" width="5" style="67" customWidth="1"/>
    <col min="4612" max="4612" width="8.44140625" style="67" bestFit="1" customWidth="1"/>
    <col min="4613" max="4864" width="8.88671875" style="67"/>
    <col min="4865" max="4865" width="11.44140625" style="67" bestFit="1" customWidth="1"/>
    <col min="4866" max="4866" width="5.6640625" style="67" customWidth="1"/>
    <col min="4867" max="4867" width="5" style="67" customWidth="1"/>
    <col min="4868" max="4868" width="8.44140625" style="67" bestFit="1" customWidth="1"/>
    <col min="4869" max="5120" width="8.88671875" style="67"/>
    <col min="5121" max="5121" width="11.44140625" style="67" bestFit="1" customWidth="1"/>
    <col min="5122" max="5122" width="5.6640625" style="67" customWidth="1"/>
    <col min="5123" max="5123" width="5" style="67" customWidth="1"/>
    <col min="5124" max="5124" width="8.44140625" style="67" bestFit="1" customWidth="1"/>
    <col min="5125" max="5376" width="8.88671875" style="67"/>
    <col min="5377" max="5377" width="11.44140625" style="67" bestFit="1" customWidth="1"/>
    <col min="5378" max="5378" width="5.6640625" style="67" customWidth="1"/>
    <col min="5379" max="5379" width="5" style="67" customWidth="1"/>
    <col min="5380" max="5380" width="8.44140625" style="67" bestFit="1" customWidth="1"/>
    <col min="5381" max="5632" width="8.88671875" style="67"/>
    <col min="5633" max="5633" width="11.44140625" style="67" bestFit="1" customWidth="1"/>
    <col min="5634" max="5634" width="5.6640625" style="67" customWidth="1"/>
    <col min="5635" max="5635" width="5" style="67" customWidth="1"/>
    <col min="5636" max="5636" width="8.44140625" style="67" bestFit="1" customWidth="1"/>
    <col min="5637" max="5888" width="8.88671875" style="67"/>
    <col min="5889" max="5889" width="11.44140625" style="67" bestFit="1" customWidth="1"/>
    <col min="5890" max="5890" width="5.6640625" style="67" customWidth="1"/>
    <col min="5891" max="5891" width="5" style="67" customWidth="1"/>
    <col min="5892" max="5892" width="8.44140625" style="67" bestFit="1" customWidth="1"/>
    <col min="5893" max="6144" width="8.88671875" style="67"/>
    <col min="6145" max="6145" width="11.44140625" style="67" bestFit="1" customWidth="1"/>
    <col min="6146" max="6146" width="5.6640625" style="67" customWidth="1"/>
    <col min="6147" max="6147" width="5" style="67" customWidth="1"/>
    <col min="6148" max="6148" width="8.44140625" style="67" bestFit="1" customWidth="1"/>
    <col min="6149" max="6400" width="8.88671875" style="67"/>
    <col min="6401" max="6401" width="11.44140625" style="67" bestFit="1" customWidth="1"/>
    <col min="6402" max="6402" width="5.6640625" style="67" customWidth="1"/>
    <col min="6403" max="6403" width="5" style="67" customWidth="1"/>
    <col min="6404" max="6404" width="8.44140625" style="67" bestFit="1" customWidth="1"/>
    <col min="6405" max="6656" width="8.88671875" style="67"/>
    <col min="6657" max="6657" width="11.44140625" style="67" bestFit="1" customWidth="1"/>
    <col min="6658" max="6658" width="5.6640625" style="67" customWidth="1"/>
    <col min="6659" max="6659" width="5" style="67" customWidth="1"/>
    <col min="6660" max="6660" width="8.44140625" style="67" bestFit="1" customWidth="1"/>
    <col min="6661" max="6912" width="8.88671875" style="67"/>
    <col min="6913" max="6913" width="11.44140625" style="67" bestFit="1" customWidth="1"/>
    <col min="6914" max="6914" width="5.6640625" style="67" customWidth="1"/>
    <col min="6915" max="6915" width="5" style="67" customWidth="1"/>
    <col min="6916" max="6916" width="8.44140625" style="67" bestFit="1" customWidth="1"/>
    <col min="6917" max="7168" width="8.88671875" style="67"/>
    <col min="7169" max="7169" width="11.44140625" style="67" bestFit="1" customWidth="1"/>
    <col min="7170" max="7170" width="5.6640625" style="67" customWidth="1"/>
    <col min="7171" max="7171" width="5" style="67" customWidth="1"/>
    <col min="7172" max="7172" width="8.44140625" style="67" bestFit="1" customWidth="1"/>
    <col min="7173" max="7424" width="8.88671875" style="67"/>
    <col min="7425" max="7425" width="11.44140625" style="67" bestFit="1" customWidth="1"/>
    <col min="7426" max="7426" width="5.6640625" style="67" customWidth="1"/>
    <col min="7427" max="7427" width="5" style="67" customWidth="1"/>
    <col min="7428" max="7428" width="8.44140625" style="67" bestFit="1" customWidth="1"/>
    <col min="7429" max="7680" width="8.88671875" style="67"/>
    <col min="7681" max="7681" width="11.44140625" style="67" bestFit="1" customWidth="1"/>
    <col min="7682" max="7682" width="5.6640625" style="67" customWidth="1"/>
    <col min="7683" max="7683" width="5" style="67" customWidth="1"/>
    <col min="7684" max="7684" width="8.44140625" style="67" bestFit="1" customWidth="1"/>
    <col min="7685" max="7936" width="8.88671875" style="67"/>
    <col min="7937" max="7937" width="11.44140625" style="67" bestFit="1" customWidth="1"/>
    <col min="7938" max="7938" width="5.6640625" style="67" customWidth="1"/>
    <col min="7939" max="7939" width="5" style="67" customWidth="1"/>
    <col min="7940" max="7940" width="8.44140625" style="67" bestFit="1" customWidth="1"/>
    <col min="7941" max="8192" width="8.88671875" style="67"/>
    <col min="8193" max="8193" width="11.44140625" style="67" bestFit="1" customWidth="1"/>
    <col min="8194" max="8194" width="5.6640625" style="67" customWidth="1"/>
    <col min="8195" max="8195" width="5" style="67" customWidth="1"/>
    <col min="8196" max="8196" width="8.44140625" style="67" bestFit="1" customWidth="1"/>
    <col min="8197" max="8448" width="8.88671875" style="67"/>
    <col min="8449" max="8449" width="11.44140625" style="67" bestFit="1" customWidth="1"/>
    <col min="8450" max="8450" width="5.6640625" style="67" customWidth="1"/>
    <col min="8451" max="8451" width="5" style="67" customWidth="1"/>
    <col min="8452" max="8452" width="8.44140625" style="67" bestFit="1" customWidth="1"/>
    <col min="8453" max="8704" width="8.88671875" style="67"/>
    <col min="8705" max="8705" width="11.44140625" style="67" bestFit="1" customWidth="1"/>
    <col min="8706" max="8706" width="5.6640625" style="67" customWidth="1"/>
    <col min="8707" max="8707" width="5" style="67" customWidth="1"/>
    <col min="8708" max="8708" width="8.44140625" style="67" bestFit="1" customWidth="1"/>
    <col min="8709" max="8960" width="8.88671875" style="67"/>
    <col min="8961" max="8961" width="11.44140625" style="67" bestFit="1" customWidth="1"/>
    <col min="8962" max="8962" width="5.6640625" style="67" customWidth="1"/>
    <col min="8963" max="8963" width="5" style="67" customWidth="1"/>
    <col min="8964" max="8964" width="8.44140625" style="67" bestFit="1" customWidth="1"/>
    <col min="8965" max="9216" width="8.88671875" style="67"/>
    <col min="9217" max="9217" width="11.44140625" style="67" bestFit="1" customWidth="1"/>
    <col min="9218" max="9218" width="5.6640625" style="67" customWidth="1"/>
    <col min="9219" max="9219" width="5" style="67" customWidth="1"/>
    <col min="9220" max="9220" width="8.44140625" style="67" bestFit="1" customWidth="1"/>
    <col min="9221" max="9472" width="8.88671875" style="67"/>
    <col min="9473" max="9473" width="11.44140625" style="67" bestFit="1" customWidth="1"/>
    <col min="9474" max="9474" width="5.6640625" style="67" customWidth="1"/>
    <col min="9475" max="9475" width="5" style="67" customWidth="1"/>
    <col min="9476" max="9476" width="8.44140625" style="67" bestFit="1" customWidth="1"/>
    <col min="9477" max="9728" width="8.88671875" style="67"/>
    <col min="9729" max="9729" width="11.44140625" style="67" bestFit="1" customWidth="1"/>
    <col min="9730" max="9730" width="5.6640625" style="67" customWidth="1"/>
    <col min="9731" max="9731" width="5" style="67" customWidth="1"/>
    <col min="9732" max="9732" width="8.44140625" style="67" bestFit="1" customWidth="1"/>
    <col min="9733" max="9984" width="8.88671875" style="67"/>
    <col min="9985" max="9985" width="11.44140625" style="67" bestFit="1" customWidth="1"/>
    <col min="9986" max="9986" width="5.6640625" style="67" customWidth="1"/>
    <col min="9987" max="9987" width="5" style="67" customWidth="1"/>
    <col min="9988" max="9988" width="8.44140625" style="67" bestFit="1" customWidth="1"/>
    <col min="9989" max="10240" width="8.88671875" style="67"/>
    <col min="10241" max="10241" width="11.44140625" style="67" bestFit="1" customWidth="1"/>
    <col min="10242" max="10242" width="5.6640625" style="67" customWidth="1"/>
    <col min="10243" max="10243" width="5" style="67" customWidth="1"/>
    <col min="10244" max="10244" width="8.44140625" style="67" bestFit="1" customWidth="1"/>
    <col min="10245" max="10496" width="8.88671875" style="67"/>
    <col min="10497" max="10497" width="11.44140625" style="67" bestFit="1" customWidth="1"/>
    <col min="10498" max="10498" width="5.6640625" style="67" customWidth="1"/>
    <col min="10499" max="10499" width="5" style="67" customWidth="1"/>
    <col min="10500" max="10500" width="8.44140625" style="67" bestFit="1" customWidth="1"/>
    <col min="10501" max="10752" width="8.88671875" style="67"/>
    <col min="10753" max="10753" width="11.44140625" style="67" bestFit="1" customWidth="1"/>
    <col min="10754" max="10754" width="5.6640625" style="67" customWidth="1"/>
    <col min="10755" max="10755" width="5" style="67" customWidth="1"/>
    <col min="10756" max="10756" width="8.44140625" style="67" bestFit="1" customWidth="1"/>
    <col min="10757" max="11008" width="8.88671875" style="67"/>
    <col min="11009" max="11009" width="11.44140625" style="67" bestFit="1" customWidth="1"/>
    <col min="11010" max="11010" width="5.6640625" style="67" customWidth="1"/>
    <col min="11011" max="11011" width="5" style="67" customWidth="1"/>
    <col min="11012" max="11012" width="8.44140625" style="67" bestFit="1" customWidth="1"/>
    <col min="11013" max="11264" width="8.88671875" style="67"/>
    <col min="11265" max="11265" width="11.44140625" style="67" bestFit="1" customWidth="1"/>
    <col min="11266" max="11266" width="5.6640625" style="67" customWidth="1"/>
    <col min="11267" max="11267" width="5" style="67" customWidth="1"/>
    <col min="11268" max="11268" width="8.44140625" style="67" bestFit="1" customWidth="1"/>
    <col min="11269" max="11520" width="8.88671875" style="67"/>
    <col min="11521" max="11521" width="11.44140625" style="67" bestFit="1" customWidth="1"/>
    <col min="11522" max="11522" width="5.6640625" style="67" customWidth="1"/>
    <col min="11523" max="11523" width="5" style="67" customWidth="1"/>
    <col min="11524" max="11524" width="8.44140625" style="67" bestFit="1" customWidth="1"/>
    <col min="11525" max="11776" width="8.88671875" style="67"/>
    <col min="11777" max="11777" width="11.44140625" style="67" bestFit="1" customWidth="1"/>
    <col min="11778" max="11778" width="5.6640625" style="67" customWidth="1"/>
    <col min="11779" max="11779" width="5" style="67" customWidth="1"/>
    <col min="11780" max="11780" width="8.44140625" style="67" bestFit="1" customWidth="1"/>
    <col min="11781" max="12032" width="8.88671875" style="67"/>
    <col min="12033" max="12033" width="11.44140625" style="67" bestFit="1" customWidth="1"/>
    <col min="12034" max="12034" width="5.6640625" style="67" customWidth="1"/>
    <col min="12035" max="12035" width="5" style="67" customWidth="1"/>
    <col min="12036" max="12036" width="8.44140625" style="67" bestFit="1" customWidth="1"/>
    <col min="12037" max="12288" width="8.88671875" style="67"/>
    <col min="12289" max="12289" width="11.44140625" style="67" bestFit="1" customWidth="1"/>
    <col min="12290" max="12290" width="5.6640625" style="67" customWidth="1"/>
    <col min="12291" max="12291" width="5" style="67" customWidth="1"/>
    <col min="12292" max="12292" width="8.44140625" style="67" bestFit="1" customWidth="1"/>
    <col min="12293" max="12544" width="8.88671875" style="67"/>
    <col min="12545" max="12545" width="11.44140625" style="67" bestFit="1" customWidth="1"/>
    <col min="12546" max="12546" width="5.6640625" style="67" customWidth="1"/>
    <col min="12547" max="12547" width="5" style="67" customWidth="1"/>
    <col min="12548" max="12548" width="8.44140625" style="67" bestFit="1" customWidth="1"/>
    <col min="12549" max="12800" width="8.88671875" style="67"/>
    <col min="12801" max="12801" width="11.44140625" style="67" bestFit="1" customWidth="1"/>
    <col min="12802" max="12802" width="5.6640625" style="67" customWidth="1"/>
    <col min="12803" max="12803" width="5" style="67" customWidth="1"/>
    <col min="12804" max="12804" width="8.44140625" style="67" bestFit="1" customWidth="1"/>
    <col min="12805" max="13056" width="8.88671875" style="67"/>
    <col min="13057" max="13057" width="11.44140625" style="67" bestFit="1" customWidth="1"/>
    <col min="13058" max="13058" width="5.6640625" style="67" customWidth="1"/>
    <col min="13059" max="13059" width="5" style="67" customWidth="1"/>
    <col min="13060" max="13060" width="8.44140625" style="67" bestFit="1" customWidth="1"/>
    <col min="13061" max="13312" width="8.88671875" style="67"/>
    <col min="13313" max="13313" width="11.44140625" style="67" bestFit="1" customWidth="1"/>
    <col min="13314" max="13314" width="5.6640625" style="67" customWidth="1"/>
    <col min="13315" max="13315" width="5" style="67" customWidth="1"/>
    <col min="13316" max="13316" width="8.44140625" style="67" bestFit="1" customWidth="1"/>
    <col min="13317" max="13568" width="8.88671875" style="67"/>
    <col min="13569" max="13569" width="11.44140625" style="67" bestFit="1" customWidth="1"/>
    <col min="13570" max="13570" width="5.6640625" style="67" customWidth="1"/>
    <col min="13571" max="13571" width="5" style="67" customWidth="1"/>
    <col min="13572" max="13572" width="8.44140625" style="67" bestFit="1" customWidth="1"/>
    <col min="13573" max="13824" width="8.88671875" style="67"/>
    <col min="13825" max="13825" width="11.44140625" style="67" bestFit="1" customWidth="1"/>
    <col min="13826" max="13826" width="5.6640625" style="67" customWidth="1"/>
    <col min="13827" max="13827" width="5" style="67" customWidth="1"/>
    <col min="13828" max="13828" width="8.44140625" style="67" bestFit="1" customWidth="1"/>
    <col min="13829" max="14080" width="8.88671875" style="67"/>
    <col min="14081" max="14081" width="11.44140625" style="67" bestFit="1" customWidth="1"/>
    <col min="14082" max="14082" width="5.6640625" style="67" customWidth="1"/>
    <col min="14083" max="14083" width="5" style="67" customWidth="1"/>
    <col min="14084" max="14084" width="8.44140625" style="67" bestFit="1" customWidth="1"/>
    <col min="14085" max="14336" width="8.88671875" style="67"/>
    <col min="14337" max="14337" width="11.44140625" style="67" bestFit="1" customWidth="1"/>
    <col min="14338" max="14338" width="5.6640625" style="67" customWidth="1"/>
    <col min="14339" max="14339" width="5" style="67" customWidth="1"/>
    <col min="14340" max="14340" width="8.44140625" style="67" bestFit="1" customWidth="1"/>
    <col min="14341" max="14592" width="8.88671875" style="67"/>
    <col min="14593" max="14593" width="11.44140625" style="67" bestFit="1" customWidth="1"/>
    <col min="14594" max="14594" width="5.6640625" style="67" customWidth="1"/>
    <col min="14595" max="14595" width="5" style="67" customWidth="1"/>
    <col min="14596" max="14596" width="8.44140625" style="67" bestFit="1" customWidth="1"/>
    <col min="14597" max="14848" width="8.88671875" style="67"/>
    <col min="14849" max="14849" width="11.44140625" style="67" bestFit="1" customWidth="1"/>
    <col min="14850" max="14850" width="5.6640625" style="67" customWidth="1"/>
    <col min="14851" max="14851" width="5" style="67" customWidth="1"/>
    <col min="14852" max="14852" width="8.44140625" style="67" bestFit="1" customWidth="1"/>
    <col min="14853" max="15104" width="8.88671875" style="67"/>
    <col min="15105" max="15105" width="11.44140625" style="67" bestFit="1" customWidth="1"/>
    <col min="15106" max="15106" width="5.6640625" style="67" customWidth="1"/>
    <col min="15107" max="15107" width="5" style="67" customWidth="1"/>
    <col min="15108" max="15108" width="8.44140625" style="67" bestFit="1" customWidth="1"/>
    <col min="15109" max="15360" width="8.88671875" style="67"/>
    <col min="15361" max="15361" width="11.44140625" style="67" bestFit="1" customWidth="1"/>
    <col min="15362" max="15362" width="5.6640625" style="67" customWidth="1"/>
    <col min="15363" max="15363" width="5" style="67" customWidth="1"/>
    <col min="15364" max="15364" width="8.44140625" style="67" bestFit="1" customWidth="1"/>
    <col min="15365" max="15616" width="8.88671875" style="67"/>
    <col min="15617" max="15617" width="11.44140625" style="67" bestFit="1" customWidth="1"/>
    <col min="15618" max="15618" width="5.6640625" style="67" customWidth="1"/>
    <col min="15619" max="15619" width="5" style="67" customWidth="1"/>
    <col min="15620" max="15620" width="8.44140625" style="67" bestFit="1" customWidth="1"/>
    <col min="15621" max="15872" width="8.88671875" style="67"/>
    <col min="15873" max="15873" width="11.44140625" style="67" bestFit="1" customWidth="1"/>
    <col min="15874" max="15874" width="5.6640625" style="67" customWidth="1"/>
    <col min="15875" max="15875" width="5" style="67" customWidth="1"/>
    <col min="15876" max="15876" width="8.44140625" style="67" bestFit="1" customWidth="1"/>
    <col min="15877" max="16128" width="8.88671875" style="67"/>
    <col min="16129" max="16129" width="11.44140625" style="67" bestFit="1" customWidth="1"/>
    <col min="16130" max="16130" width="5.6640625" style="67" customWidth="1"/>
    <col min="16131" max="16131" width="5" style="67" customWidth="1"/>
    <col min="16132" max="16132" width="8.44140625" style="67" bestFit="1" customWidth="1"/>
    <col min="16133" max="16384" width="8.88671875" style="67"/>
  </cols>
  <sheetData>
    <row r="1" spans="1:5" x14ac:dyDescent="0.2">
      <c r="A1" s="70" t="s">
        <v>88</v>
      </c>
      <c r="B1" s="70">
        <v>4.75</v>
      </c>
      <c r="D1" s="70" t="s">
        <v>89</v>
      </c>
    </row>
    <row r="2" spans="1:5" x14ac:dyDescent="0.2">
      <c r="D2" s="71" t="s">
        <v>90</v>
      </c>
    </row>
    <row r="3" spans="1:5" ht="38.25" x14ac:dyDescent="0.2">
      <c r="A3" s="72" t="s">
        <v>91</v>
      </c>
      <c r="B3" s="64" t="s">
        <v>92</v>
      </c>
    </row>
    <row r="4" spans="1:5" x14ac:dyDescent="0.2">
      <c r="A4" s="73">
        <v>0.01</v>
      </c>
      <c r="B4" s="73">
        <f t="shared" ref="B4:B24" si="0">$B$1+LOG((1-A4)/A4)</f>
        <v>6.7456351945975497</v>
      </c>
    </row>
    <row r="5" spans="1:5" x14ac:dyDescent="0.2">
      <c r="A5" s="73">
        <v>0.05</v>
      </c>
      <c r="B5" s="73">
        <f t="shared" si="0"/>
        <v>6.0287536009528289</v>
      </c>
    </row>
    <row r="6" spans="1:5" x14ac:dyDescent="0.2">
      <c r="A6" s="73">
        <v>0.1</v>
      </c>
      <c r="B6" s="73">
        <f t="shared" si="0"/>
        <v>5.7042425094393252</v>
      </c>
    </row>
    <row r="7" spans="1:5" x14ac:dyDescent="0.2">
      <c r="A7" s="73">
        <v>0.15</v>
      </c>
      <c r="B7" s="73">
        <f t="shared" si="0"/>
        <v>5.5033276666586115</v>
      </c>
    </row>
    <row r="8" spans="1:5" x14ac:dyDescent="0.2">
      <c r="A8" s="73">
        <v>0.2</v>
      </c>
      <c r="B8" s="73">
        <f t="shared" si="0"/>
        <v>5.3520599913279625</v>
      </c>
    </row>
    <row r="9" spans="1:5" x14ac:dyDescent="0.2">
      <c r="A9" s="73">
        <v>0.25</v>
      </c>
      <c r="B9" s="73">
        <f t="shared" si="0"/>
        <v>5.2271212547196626</v>
      </c>
    </row>
    <row r="10" spans="1:5" x14ac:dyDescent="0.2">
      <c r="A10" s="73">
        <v>0.3</v>
      </c>
      <c r="B10" s="73">
        <f t="shared" si="0"/>
        <v>5.1179767852945943</v>
      </c>
    </row>
    <row r="11" spans="1:5" x14ac:dyDescent="0.2">
      <c r="A11" s="73">
        <v>0.35</v>
      </c>
      <c r="B11" s="73">
        <f t="shared" si="0"/>
        <v>5.01884531229258</v>
      </c>
    </row>
    <row r="12" spans="1:5" x14ac:dyDescent="0.2">
      <c r="A12" s="73">
        <v>0.4</v>
      </c>
      <c r="B12" s="73">
        <f t="shared" si="0"/>
        <v>4.9260912590556813</v>
      </c>
      <c r="D12" s="95" t="s">
        <v>93</v>
      </c>
      <c r="E12" s="95"/>
    </row>
    <row r="13" spans="1:5" x14ac:dyDescent="0.2">
      <c r="A13" s="73">
        <v>0.45</v>
      </c>
      <c r="B13" s="73">
        <f t="shared" si="0"/>
        <v>4.8371501757189002</v>
      </c>
      <c r="D13" s="74"/>
      <c r="E13" s="74"/>
    </row>
    <row r="14" spans="1:5" x14ac:dyDescent="0.2">
      <c r="A14" s="73">
        <v>0.5</v>
      </c>
      <c r="B14" s="73">
        <f t="shared" si="0"/>
        <v>4.75</v>
      </c>
      <c r="D14" s="74"/>
      <c r="E14" s="74"/>
    </row>
    <row r="15" spans="1:5" x14ac:dyDescent="0.2">
      <c r="A15" s="73">
        <v>0.55000000000000004</v>
      </c>
      <c r="B15" s="73">
        <f t="shared" si="0"/>
        <v>4.6628498242810998</v>
      </c>
      <c r="D15" s="74"/>
      <c r="E15" s="74"/>
    </row>
    <row r="16" spans="1:5" x14ac:dyDescent="0.2">
      <c r="A16" s="73">
        <v>0.6</v>
      </c>
      <c r="B16" s="73">
        <f t="shared" si="0"/>
        <v>4.5739087409443187</v>
      </c>
    </row>
    <row r="17" spans="1:5" x14ac:dyDescent="0.2">
      <c r="A17" s="73">
        <v>0.65</v>
      </c>
      <c r="B17" s="73">
        <f t="shared" si="0"/>
        <v>4.48115468770742</v>
      </c>
    </row>
    <row r="18" spans="1:5" x14ac:dyDescent="0.2">
      <c r="A18" s="73">
        <v>0.7</v>
      </c>
      <c r="B18" s="73">
        <f t="shared" si="0"/>
        <v>4.3820232147054057</v>
      </c>
      <c r="D18" s="96" t="s">
        <v>94</v>
      </c>
      <c r="E18" s="97"/>
    </row>
    <row r="19" spans="1:5" x14ac:dyDescent="0.2">
      <c r="A19" s="73">
        <v>0.75</v>
      </c>
      <c r="B19" s="73">
        <f t="shared" si="0"/>
        <v>4.2728787452803374</v>
      </c>
      <c r="D19" s="74"/>
      <c r="E19" s="74"/>
    </row>
    <row r="20" spans="1:5" x14ac:dyDescent="0.2">
      <c r="A20" s="73">
        <v>0.8</v>
      </c>
      <c r="B20" s="73">
        <f t="shared" si="0"/>
        <v>4.1479400086720375</v>
      </c>
      <c r="D20" s="74"/>
      <c r="E20" s="74"/>
    </row>
    <row r="21" spans="1:5" x14ac:dyDescent="0.2">
      <c r="A21" s="73">
        <v>0.85</v>
      </c>
      <c r="B21" s="73">
        <f t="shared" si="0"/>
        <v>3.9966723333413885</v>
      </c>
    </row>
    <row r="22" spans="1:5" x14ac:dyDescent="0.2">
      <c r="A22" s="73">
        <v>0.9</v>
      </c>
      <c r="B22" s="73">
        <f t="shared" si="0"/>
        <v>3.7957574905606748</v>
      </c>
      <c r="D22" s="97" t="s">
        <v>95</v>
      </c>
      <c r="E22" s="97"/>
    </row>
    <row r="23" spans="1:5" x14ac:dyDescent="0.2">
      <c r="A23" s="73">
        <v>0.95</v>
      </c>
      <c r="B23" s="73">
        <f t="shared" si="0"/>
        <v>3.4712463990471716</v>
      </c>
      <c r="D23" s="74"/>
      <c r="E23" s="74"/>
    </row>
    <row r="24" spans="1:5" x14ac:dyDescent="0.2">
      <c r="A24" s="73">
        <v>0.99</v>
      </c>
      <c r="B24" s="73">
        <f t="shared" si="0"/>
        <v>2.7543648054024503</v>
      </c>
      <c r="D24" s="74"/>
      <c r="E24" s="74"/>
    </row>
  </sheetData>
  <mergeCells count="3">
    <mergeCell ref="D12:E12"/>
    <mergeCell ref="D18:E18"/>
    <mergeCell ref="D22:E22"/>
  </mergeCells>
  <pageMargins left="0.75" right="0.75" top="1" bottom="1" header="0.5" footer="0.5"/>
  <headerFooter alignWithMargins="0"/>
  <drawing r:id="rId1"/>
  <legacyDrawing r:id="rId2"/>
  <oleObjects>
    <mc:AlternateContent xmlns:mc="http://schemas.openxmlformats.org/markup-compatibility/2006">
      <mc:Choice Requires="x14">
        <oleObject progId="Equation.COEE2" shapeId="2049" r:id="rId3">
          <objectPr defaultSize="0" r:id="rId4">
            <anchor moveWithCells="1">
              <from>
                <xdr:col>2</xdr:col>
                <xdr:colOff>180975</xdr:colOff>
                <xdr:row>4</xdr:row>
                <xdr:rowOff>0</xdr:rowOff>
              </from>
              <to>
                <xdr:col>4</xdr:col>
                <xdr:colOff>723900</xdr:colOff>
                <xdr:row>7</xdr:row>
                <xdr:rowOff>76200</xdr:rowOff>
              </to>
            </anchor>
          </objectPr>
        </oleObject>
      </mc:Choice>
      <mc:Fallback>
        <oleObject progId="Equation.COEE2" shapeId="2049" r:id="rId3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B2:G23"/>
  <sheetViews>
    <sheetView workbookViewId="0">
      <selection activeCell="E8" sqref="E8"/>
    </sheetView>
  </sheetViews>
  <sheetFormatPr defaultRowHeight="14.25" x14ac:dyDescent="0.2"/>
  <cols>
    <col min="1" max="1" width="3.5546875" style="77" customWidth="1"/>
    <col min="2" max="2" width="9.88671875" style="77" bestFit="1" customWidth="1"/>
    <col min="3" max="3" width="6.88671875" style="77" bestFit="1" customWidth="1"/>
    <col min="4" max="4" width="8.88671875" style="76"/>
    <col min="5" max="6" width="8.88671875" style="77"/>
    <col min="7" max="7" width="8.88671875" style="76"/>
    <col min="8" max="255" width="8.88671875" style="77"/>
    <col min="256" max="256" width="2" style="77" customWidth="1"/>
    <col min="257" max="257" width="9.88671875" style="77" bestFit="1" customWidth="1"/>
    <col min="258" max="258" width="6.88671875" style="77" bestFit="1" customWidth="1"/>
    <col min="259" max="259" width="7" style="77" customWidth="1"/>
    <col min="260" max="511" width="8.88671875" style="77"/>
    <col min="512" max="512" width="2" style="77" customWidth="1"/>
    <col min="513" max="513" width="9.88671875" style="77" bestFit="1" customWidth="1"/>
    <col min="514" max="514" width="6.88671875" style="77" bestFit="1" customWidth="1"/>
    <col min="515" max="515" width="7" style="77" customWidth="1"/>
    <col min="516" max="767" width="8.88671875" style="77"/>
    <col min="768" max="768" width="2" style="77" customWidth="1"/>
    <col min="769" max="769" width="9.88671875" style="77" bestFit="1" customWidth="1"/>
    <col min="770" max="770" width="6.88671875" style="77" bestFit="1" customWidth="1"/>
    <col min="771" max="771" width="7" style="77" customWidth="1"/>
    <col min="772" max="1023" width="8.88671875" style="77"/>
    <col min="1024" max="1024" width="2" style="77" customWidth="1"/>
    <col min="1025" max="1025" width="9.88671875" style="77" bestFit="1" customWidth="1"/>
    <col min="1026" max="1026" width="6.88671875" style="77" bestFit="1" customWidth="1"/>
    <col min="1027" max="1027" width="7" style="77" customWidth="1"/>
    <col min="1028" max="1279" width="8.88671875" style="77"/>
    <col min="1280" max="1280" width="2" style="77" customWidth="1"/>
    <col min="1281" max="1281" width="9.88671875" style="77" bestFit="1" customWidth="1"/>
    <col min="1282" max="1282" width="6.88671875" style="77" bestFit="1" customWidth="1"/>
    <col min="1283" max="1283" width="7" style="77" customWidth="1"/>
    <col min="1284" max="1535" width="8.88671875" style="77"/>
    <col min="1536" max="1536" width="2" style="77" customWidth="1"/>
    <col min="1537" max="1537" width="9.88671875" style="77" bestFit="1" customWidth="1"/>
    <col min="1538" max="1538" width="6.88671875" style="77" bestFit="1" customWidth="1"/>
    <col min="1539" max="1539" width="7" style="77" customWidth="1"/>
    <col min="1540" max="1791" width="8.88671875" style="77"/>
    <col min="1792" max="1792" width="2" style="77" customWidth="1"/>
    <col min="1793" max="1793" width="9.88671875" style="77" bestFit="1" customWidth="1"/>
    <col min="1794" max="1794" width="6.88671875" style="77" bestFit="1" customWidth="1"/>
    <col min="1795" max="1795" width="7" style="77" customWidth="1"/>
    <col min="1796" max="2047" width="8.88671875" style="77"/>
    <col min="2048" max="2048" width="2" style="77" customWidth="1"/>
    <col min="2049" max="2049" width="9.88671875" style="77" bestFit="1" customWidth="1"/>
    <col min="2050" max="2050" width="6.88671875" style="77" bestFit="1" customWidth="1"/>
    <col min="2051" max="2051" width="7" style="77" customWidth="1"/>
    <col min="2052" max="2303" width="8.88671875" style="77"/>
    <col min="2304" max="2304" width="2" style="77" customWidth="1"/>
    <col min="2305" max="2305" width="9.88671875" style="77" bestFit="1" customWidth="1"/>
    <col min="2306" max="2306" width="6.88671875" style="77" bestFit="1" customWidth="1"/>
    <col min="2307" max="2307" width="7" style="77" customWidth="1"/>
    <col min="2308" max="2559" width="8.88671875" style="77"/>
    <col min="2560" max="2560" width="2" style="77" customWidth="1"/>
    <col min="2561" max="2561" width="9.88671875" style="77" bestFit="1" customWidth="1"/>
    <col min="2562" max="2562" width="6.88671875" style="77" bestFit="1" customWidth="1"/>
    <col min="2563" max="2563" width="7" style="77" customWidth="1"/>
    <col min="2564" max="2815" width="8.88671875" style="77"/>
    <col min="2816" max="2816" width="2" style="77" customWidth="1"/>
    <col min="2817" max="2817" width="9.88671875" style="77" bestFit="1" customWidth="1"/>
    <col min="2818" max="2818" width="6.88671875" style="77" bestFit="1" customWidth="1"/>
    <col min="2819" max="2819" width="7" style="77" customWidth="1"/>
    <col min="2820" max="3071" width="8.88671875" style="77"/>
    <col min="3072" max="3072" width="2" style="77" customWidth="1"/>
    <col min="3073" max="3073" width="9.88671875" style="77" bestFit="1" customWidth="1"/>
    <col min="3074" max="3074" width="6.88671875" style="77" bestFit="1" customWidth="1"/>
    <col min="3075" max="3075" width="7" style="77" customWidth="1"/>
    <col min="3076" max="3327" width="8.88671875" style="77"/>
    <col min="3328" max="3328" width="2" style="77" customWidth="1"/>
    <col min="3329" max="3329" width="9.88671875" style="77" bestFit="1" customWidth="1"/>
    <col min="3330" max="3330" width="6.88671875" style="77" bestFit="1" customWidth="1"/>
    <col min="3331" max="3331" width="7" style="77" customWidth="1"/>
    <col min="3332" max="3583" width="8.88671875" style="77"/>
    <col min="3584" max="3584" width="2" style="77" customWidth="1"/>
    <col min="3585" max="3585" width="9.88671875" style="77" bestFit="1" customWidth="1"/>
    <col min="3586" max="3586" width="6.88671875" style="77" bestFit="1" customWidth="1"/>
    <col min="3587" max="3587" width="7" style="77" customWidth="1"/>
    <col min="3588" max="3839" width="8.88671875" style="77"/>
    <col min="3840" max="3840" width="2" style="77" customWidth="1"/>
    <col min="3841" max="3841" width="9.88671875" style="77" bestFit="1" customWidth="1"/>
    <col min="3842" max="3842" width="6.88671875" style="77" bestFit="1" customWidth="1"/>
    <col min="3843" max="3843" width="7" style="77" customWidth="1"/>
    <col min="3844" max="4095" width="8.88671875" style="77"/>
    <col min="4096" max="4096" width="2" style="77" customWidth="1"/>
    <col min="4097" max="4097" width="9.88671875" style="77" bestFit="1" customWidth="1"/>
    <col min="4098" max="4098" width="6.88671875" style="77" bestFit="1" customWidth="1"/>
    <col min="4099" max="4099" width="7" style="77" customWidth="1"/>
    <col min="4100" max="4351" width="8.88671875" style="77"/>
    <col min="4352" max="4352" width="2" style="77" customWidth="1"/>
    <col min="4353" max="4353" width="9.88671875" style="77" bestFit="1" customWidth="1"/>
    <col min="4354" max="4354" width="6.88671875" style="77" bestFit="1" customWidth="1"/>
    <col min="4355" max="4355" width="7" style="77" customWidth="1"/>
    <col min="4356" max="4607" width="8.88671875" style="77"/>
    <col min="4608" max="4608" width="2" style="77" customWidth="1"/>
    <col min="4609" max="4609" width="9.88671875" style="77" bestFit="1" customWidth="1"/>
    <col min="4610" max="4610" width="6.88671875" style="77" bestFit="1" customWidth="1"/>
    <col min="4611" max="4611" width="7" style="77" customWidth="1"/>
    <col min="4612" max="4863" width="8.88671875" style="77"/>
    <col min="4864" max="4864" width="2" style="77" customWidth="1"/>
    <col min="4865" max="4865" width="9.88671875" style="77" bestFit="1" customWidth="1"/>
    <col min="4866" max="4866" width="6.88671875" style="77" bestFit="1" customWidth="1"/>
    <col min="4867" max="4867" width="7" style="77" customWidth="1"/>
    <col min="4868" max="5119" width="8.88671875" style="77"/>
    <col min="5120" max="5120" width="2" style="77" customWidth="1"/>
    <col min="5121" max="5121" width="9.88671875" style="77" bestFit="1" customWidth="1"/>
    <col min="5122" max="5122" width="6.88671875" style="77" bestFit="1" customWidth="1"/>
    <col min="5123" max="5123" width="7" style="77" customWidth="1"/>
    <col min="5124" max="5375" width="8.88671875" style="77"/>
    <col min="5376" max="5376" width="2" style="77" customWidth="1"/>
    <col min="5377" max="5377" width="9.88671875" style="77" bestFit="1" customWidth="1"/>
    <col min="5378" max="5378" width="6.88671875" style="77" bestFit="1" customWidth="1"/>
    <col min="5379" max="5379" width="7" style="77" customWidth="1"/>
    <col min="5380" max="5631" width="8.88671875" style="77"/>
    <col min="5632" max="5632" width="2" style="77" customWidth="1"/>
    <col min="5633" max="5633" width="9.88671875" style="77" bestFit="1" customWidth="1"/>
    <col min="5634" max="5634" width="6.88671875" style="77" bestFit="1" customWidth="1"/>
    <col min="5635" max="5635" width="7" style="77" customWidth="1"/>
    <col min="5636" max="5887" width="8.88671875" style="77"/>
    <col min="5888" max="5888" width="2" style="77" customWidth="1"/>
    <col min="5889" max="5889" width="9.88671875" style="77" bestFit="1" customWidth="1"/>
    <col min="5890" max="5890" width="6.88671875" style="77" bestFit="1" customWidth="1"/>
    <col min="5891" max="5891" width="7" style="77" customWidth="1"/>
    <col min="5892" max="6143" width="8.88671875" style="77"/>
    <col min="6144" max="6144" width="2" style="77" customWidth="1"/>
    <col min="6145" max="6145" width="9.88671875" style="77" bestFit="1" customWidth="1"/>
    <col min="6146" max="6146" width="6.88671875" style="77" bestFit="1" customWidth="1"/>
    <col min="6147" max="6147" width="7" style="77" customWidth="1"/>
    <col min="6148" max="6399" width="8.88671875" style="77"/>
    <col min="6400" max="6400" width="2" style="77" customWidth="1"/>
    <col min="6401" max="6401" width="9.88671875" style="77" bestFit="1" customWidth="1"/>
    <col min="6402" max="6402" width="6.88671875" style="77" bestFit="1" customWidth="1"/>
    <col min="6403" max="6403" width="7" style="77" customWidth="1"/>
    <col min="6404" max="6655" width="8.88671875" style="77"/>
    <col min="6656" max="6656" width="2" style="77" customWidth="1"/>
    <col min="6657" max="6657" width="9.88671875" style="77" bestFit="1" customWidth="1"/>
    <col min="6658" max="6658" width="6.88671875" style="77" bestFit="1" customWidth="1"/>
    <col min="6659" max="6659" width="7" style="77" customWidth="1"/>
    <col min="6660" max="6911" width="8.88671875" style="77"/>
    <col min="6912" max="6912" width="2" style="77" customWidth="1"/>
    <col min="6913" max="6913" width="9.88671875" style="77" bestFit="1" customWidth="1"/>
    <col min="6914" max="6914" width="6.88671875" style="77" bestFit="1" customWidth="1"/>
    <col min="6915" max="6915" width="7" style="77" customWidth="1"/>
    <col min="6916" max="7167" width="8.88671875" style="77"/>
    <col min="7168" max="7168" width="2" style="77" customWidth="1"/>
    <col min="7169" max="7169" width="9.88671875" style="77" bestFit="1" customWidth="1"/>
    <col min="7170" max="7170" width="6.88671875" style="77" bestFit="1" customWidth="1"/>
    <col min="7171" max="7171" width="7" style="77" customWidth="1"/>
    <col min="7172" max="7423" width="8.88671875" style="77"/>
    <col min="7424" max="7424" width="2" style="77" customWidth="1"/>
    <col min="7425" max="7425" width="9.88671875" style="77" bestFit="1" customWidth="1"/>
    <col min="7426" max="7426" width="6.88671875" style="77" bestFit="1" customWidth="1"/>
    <col min="7427" max="7427" width="7" style="77" customWidth="1"/>
    <col min="7428" max="7679" width="8.88671875" style="77"/>
    <col min="7680" max="7680" width="2" style="77" customWidth="1"/>
    <col min="7681" max="7681" width="9.88671875" style="77" bestFit="1" customWidth="1"/>
    <col min="7682" max="7682" width="6.88671875" style="77" bestFit="1" customWidth="1"/>
    <col min="7683" max="7683" width="7" style="77" customWidth="1"/>
    <col min="7684" max="7935" width="8.88671875" style="77"/>
    <col min="7936" max="7936" width="2" style="77" customWidth="1"/>
    <col min="7937" max="7937" width="9.88671875" style="77" bestFit="1" customWidth="1"/>
    <col min="7938" max="7938" width="6.88671875" style="77" bestFit="1" customWidth="1"/>
    <col min="7939" max="7939" width="7" style="77" customWidth="1"/>
    <col min="7940" max="8191" width="8.88671875" style="77"/>
    <col min="8192" max="8192" width="2" style="77" customWidth="1"/>
    <col min="8193" max="8193" width="9.88671875" style="77" bestFit="1" customWidth="1"/>
    <col min="8194" max="8194" width="6.88671875" style="77" bestFit="1" customWidth="1"/>
    <col min="8195" max="8195" width="7" style="77" customWidth="1"/>
    <col min="8196" max="8447" width="8.88671875" style="77"/>
    <col min="8448" max="8448" width="2" style="77" customWidth="1"/>
    <col min="8449" max="8449" width="9.88671875" style="77" bestFit="1" customWidth="1"/>
    <col min="8450" max="8450" width="6.88671875" style="77" bestFit="1" customWidth="1"/>
    <col min="8451" max="8451" width="7" style="77" customWidth="1"/>
    <col min="8452" max="8703" width="8.88671875" style="77"/>
    <col min="8704" max="8704" width="2" style="77" customWidth="1"/>
    <col min="8705" max="8705" width="9.88671875" style="77" bestFit="1" customWidth="1"/>
    <col min="8706" max="8706" width="6.88671875" style="77" bestFit="1" customWidth="1"/>
    <col min="8707" max="8707" width="7" style="77" customWidth="1"/>
    <col min="8708" max="8959" width="8.88671875" style="77"/>
    <col min="8960" max="8960" width="2" style="77" customWidth="1"/>
    <col min="8961" max="8961" width="9.88671875" style="77" bestFit="1" customWidth="1"/>
    <col min="8962" max="8962" width="6.88671875" style="77" bestFit="1" customWidth="1"/>
    <col min="8963" max="8963" width="7" style="77" customWidth="1"/>
    <col min="8964" max="9215" width="8.88671875" style="77"/>
    <col min="9216" max="9216" width="2" style="77" customWidth="1"/>
    <col min="9217" max="9217" width="9.88671875" style="77" bestFit="1" customWidth="1"/>
    <col min="9218" max="9218" width="6.88671875" style="77" bestFit="1" customWidth="1"/>
    <col min="9219" max="9219" width="7" style="77" customWidth="1"/>
    <col min="9220" max="9471" width="8.88671875" style="77"/>
    <col min="9472" max="9472" width="2" style="77" customWidth="1"/>
    <col min="9473" max="9473" width="9.88671875" style="77" bestFit="1" customWidth="1"/>
    <col min="9474" max="9474" width="6.88671875" style="77" bestFit="1" customWidth="1"/>
    <col min="9475" max="9475" width="7" style="77" customWidth="1"/>
    <col min="9476" max="9727" width="8.88671875" style="77"/>
    <col min="9728" max="9728" width="2" style="77" customWidth="1"/>
    <col min="9729" max="9729" width="9.88671875" style="77" bestFit="1" customWidth="1"/>
    <col min="9730" max="9730" width="6.88671875" style="77" bestFit="1" customWidth="1"/>
    <col min="9731" max="9731" width="7" style="77" customWidth="1"/>
    <col min="9732" max="9983" width="8.88671875" style="77"/>
    <col min="9984" max="9984" width="2" style="77" customWidth="1"/>
    <col min="9985" max="9985" width="9.88671875" style="77" bestFit="1" customWidth="1"/>
    <col min="9986" max="9986" width="6.88671875" style="77" bestFit="1" customWidth="1"/>
    <col min="9987" max="9987" width="7" style="77" customWidth="1"/>
    <col min="9988" max="10239" width="8.88671875" style="77"/>
    <col min="10240" max="10240" width="2" style="77" customWidth="1"/>
    <col min="10241" max="10241" width="9.88671875" style="77" bestFit="1" customWidth="1"/>
    <col min="10242" max="10242" width="6.88671875" style="77" bestFit="1" customWidth="1"/>
    <col min="10243" max="10243" width="7" style="77" customWidth="1"/>
    <col min="10244" max="10495" width="8.88671875" style="77"/>
    <col min="10496" max="10496" width="2" style="77" customWidth="1"/>
    <col min="10497" max="10497" width="9.88671875" style="77" bestFit="1" customWidth="1"/>
    <col min="10498" max="10498" width="6.88671875" style="77" bestFit="1" customWidth="1"/>
    <col min="10499" max="10499" width="7" style="77" customWidth="1"/>
    <col min="10500" max="10751" width="8.88671875" style="77"/>
    <col min="10752" max="10752" width="2" style="77" customWidth="1"/>
    <col min="10753" max="10753" width="9.88671875" style="77" bestFit="1" customWidth="1"/>
    <col min="10754" max="10754" width="6.88671875" style="77" bestFit="1" customWidth="1"/>
    <col min="10755" max="10755" width="7" style="77" customWidth="1"/>
    <col min="10756" max="11007" width="8.88671875" style="77"/>
    <col min="11008" max="11008" width="2" style="77" customWidth="1"/>
    <col min="11009" max="11009" width="9.88671875" style="77" bestFit="1" customWidth="1"/>
    <col min="11010" max="11010" width="6.88671875" style="77" bestFit="1" customWidth="1"/>
    <col min="11011" max="11011" width="7" style="77" customWidth="1"/>
    <col min="11012" max="11263" width="8.88671875" style="77"/>
    <col min="11264" max="11264" width="2" style="77" customWidth="1"/>
    <col min="11265" max="11265" width="9.88671875" style="77" bestFit="1" customWidth="1"/>
    <col min="11266" max="11266" width="6.88671875" style="77" bestFit="1" customWidth="1"/>
    <col min="11267" max="11267" width="7" style="77" customWidth="1"/>
    <col min="11268" max="11519" width="8.88671875" style="77"/>
    <col min="11520" max="11520" width="2" style="77" customWidth="1"/>
    <col min="11521" max="11521" width="9.88671875" style="77" bestFit="1" customWidth="1"/>
    <col min="11522" max="11522" width="6.88671875" style="77" bestFit="1" customWidth="1"/>
    <col min="11523" max="11523" width="7" style="77" customWidth="1"/>
    <col min="11524" max="11775" width="8.88671875" style="77"/>
    <col min="11776" max="11776" width="2" style="77" customWidth="1"/>
    <col min="11777" max="11777" width="9.88671875" style="77" bestFit="1" customWidth="1"/>
    <col min="11778" max="11778" width="6.88671875" style="77" bestFit="1" customWidth="1"/>
    <col min="11779" max="11779" width="7" style="77" customWidth="1"/>
    <col min="11780" max="12031" width="8.88671875" style="77"/>
    <col min="12032" max="12032" width="2" style="77" customWidth="1"/>
    <col min="12033" max="12033" width="9.88671875" style="77" bestFit="1" customWidth="1"/>
    <col min="12034" max="12034" width="6.88671875" style="77" bestFit="1" customWidth="1"/>
    <col min="12035" max="12035" width="7" style="77" customWidth="1"/>
    <col min="12036" max="12287" width="8.88671875" style="77"/>
    <col min="12288" max="12288" width="2" style="77" customWidth="1"/>
    <col min="12289" max="12289" width="9.88671875" style="77" bestFit="1" customWidth="1"/>
    <col min="12290" max="12290" width="6.88671875" style="77" bestFit="1" customWidth="1"/>
    <col min="12291" max="12291" width="7" style="77" customWidth="1"/>
    <col min="12292" max="12543" width="8.88671875" style="77"/>
    <col min="12544" max="12544" width="2" style="77" customWidth="1"/>
    <col min="12545" max="12545" width="9.88671875" style="77" bestFit="1" customWidth="1"/>
    <col min="12546" max="12546" width="6.88671875" style="77" bestFit="1" customWidth="1"/>
    <col min="12547" max="12547" width="7" style="77" customWidth="1"/>
    <col min="12548" max="12799" width="8.88671875" style="77"/>
    <col min="12800" max="12800" width="2" style="77" customWidth="1"/>
    <col min="12801" max="12801" width="9.88671875" style="77" bestFit="1" customWidth="1"/>
    <col min="12802" max="12802" width="6.88671875" style="77" bestFit="1" customWidth="1"/>
    <col min="12803" max="12803" width="7" style="77" customWidth="1"/>
    <col min="12804" max="13055" width="8.88671875" style="77"/>
    <col min="13056" max="13056" width="2" style="77" customWidth="1"/>
    <col min="13057" max="13057" width="9.88671875" style="77" bestFit="1" customWidth="1"/>
    <col min="13058" max="13058" width="6.88671875" style="77" bestFit="1" customWidth="1"/>
    <col min="13059" max="13059" width="7" style="77" customWidth="1"/>
    <col min="13060" max="13311" width="8.88671875" style="77"/>
    <col min="13312" max="13312" width="2" style="77" customWidth="1"/>
    <col min="13313" max="13313" width="9.88671875" style="77" bestFit="1" customWidth="1"/>
    <col min="13314" max="13314" width="6.88671875" style="77" bestFit="1" customWidth="1"/>
    <col min="13315" max="13315" width="7" style="77" customWidth="1"/>
    <col min="13316" max="13567" width="8.88671875" style="77"/>
    <col min="13568" max="13568" width="2" style="77" customWidth="1"/>
    <col min="13569" max="13569" width="9.88671875" style="77" bestFit="1" customWidth="1"/>
    <col min="13570" max="13570" width="6.88671875" style="77" bestFit="1" customWidth="1"/>
    <col min="13571" max="13571" width="7" style="77" customWidth="1"/>
    <col min="13572" max="13823" width="8.88671875" style="77"/>
    <col min="13824" max="13824" width="2" style="77" customWidth="1"/>
    <col min="13825" max="13825" width="9.88671875" style="77" bestFit="1" customWidth="1"/>
    <col min="13826" max="13826" width="6.88671875" style="77" bestFit="1" customWidth="1"/>
    <col min="13827" max="13827" width="7" style="77" customWidth="1"/>
    <col min="13828" max="14079" width="8.88671875" style="77"/>
    <col min="14080" max="14080" width="2" style="77" customWidth="1"/>
    <col min="14081" max="14081" width="9.88671875" style="77" bestFit="1" customWidth="1"/>
    <col min="14082" max="14082" width="6.88671875" style="77" bestFit="1" customWidth="1"/>
    <col min="14083" max="14083" width="7" style="77" customWidth="1"/>
    <col min="14084" max="14335" width="8.88671875" style="77"/>
    <col min="14336" max="14336" width="2" style="77" customWidth="1"/>
    <col min="14337" max="14337" width="9.88671875" style="77" bestFit="1" customWidth="1"/>
    <col min="14338" max="14338" width="6.88671875" style="77" bestFit="1" customWidth="1"/>
    <col min="14339" max="14339" width="7" style="77" customWidth="1"/>
    <col min="14340" max="14591" width="8.88671875" style="77"/>
    <col min="14592" max="14592" width="2" style="77" customWidth="1"/>
    <col min="14593" max="14593" width="9.88671875" style="77" bestFit="1" customWidth="1"/>
    <col min="14594" max="14594" width="6.88671875" style="77" bestFit="1" customWidth="1"/>
    <col min="14595" max="14595" width="7" style="77" customWidth="1"/>
    <col min="14596" max="14847" width="8.88671875" style="77"/>
    <col min="14848" max="14848" width="2" style="77" customWidth="1"/>
    <col min="14849" max="14849" width="9.88671875" style="77" bestFit="1" customWidth="1"/>
    <col min="14850" max="14850" width="6.88671875" style="77" bestFit="1" customWidth="1"/>
    <col min="14851" max="14851" width="7" style="77" customWidth="1"/>
    <col min="14852" max="15103" width="8.88671875" style="77"/>
    <col min="15104" max="15104" width="2" style="77" customWidth="1"/>
    <col min="15105" max="15105" width="9.88671875" style="77" bestFit="1" customWidth="1"/>
    <col min="15106" max="15106" width="6.88671875" style="77" bestFit="1" customWidth="1"/>
    <col min="15107" max="15107" width="7" style="77" customWidth="1"/>
    <col min="15108" max="15359" width="8.88671875" style="77"/>
    <col min="15360" max="15360" width="2" style="77" customWidth="1"/>
    <col min="15361" max="15361" width="9.88671875" style="77" bestFit="1" customWidth="1"/>
    <col min="15362" max="15362" width="6.88671875" style="77" bestFit="1" customWidth="1"/>
    <col min="15363" max="15363" width="7" style="77" customWidth="1"/>
    <col min="15364" max="15615" width="8.88671875" style="77"/>
    <col min="15616" max="15616" width="2" style="77" customWidth="1"/>
    <col min="15617" max="15617" width="9.88671875" style="77" bestFit="1" customWidth="1"/>
    <col min="15618" max="15618" width="6.88671875" style="77" bestFit="1" customWidth="1"/>
    <col min="15619" max="15619" width="7" style="77" customWidth="1"/>
    <col min="15620" max="15871" width="8.88671875" style="77"/>
    <col min="15872" max="15872" width="2" style="77" customWidth="1"/>
    <col min="15873" max="15873" width="9.88671875" style="77" bestFit="1" customWidth="1"/>
    <col min="15874" max="15874" width="6.88671875" style="77" bestFit="1" customWidth="1"/>
    <col min="15875" max="15875" width="7" style="77" customWidth="1"/>
    <col min="15876" max="16127" width="8.88671875" style="77"/>
    <col min="16128" max="16128" width="2" style="77" customWidth="1"/>
    <col min="16129" max="16129" width="9.88671875" style="77" bestFit="1" customWidth="1"/>
    <col min="16130" max="16130" width="6.88671875" style="77" bestFit="1" customWidth="1"/>
    <col min="16131" max="16131" width="7" style="77" customWidth="1"/>
    <col min="16132" max="16384" width="8.88671875" style="77"/>
  </cols>
  <sheetData>
    <row r="2" spans="2:7" ht="16.5" x14ac:dyDescent="0.3">
      <c r="B2" s="75" t="s">
        <v>96</v>
      </c>
      <c r="C2" s="75" t="s">
        <v>97</v>
      </c>
    </row>
    <row r="3" spans="2:7" ht="15" x14ac:dyDescent="0.25">
      <c r="B3" s="78">
        <v>5</v>
      </c>
      <c r="C3" s="79">
        <v>5.2</v>
      </c>
      <c r="E3" s="80">
        <v>26</v>
      </c>
      <c r="F3" s="81"/>
    </row>
    <row r="4" spans="2:7" ht="15" x14ac:dyDescent="0.25">
      <c r="B4" s="78">
        <v>10</v>
      </c>
      <c r="C4" s="79">
        <v>9.3000000000000007</v>
      </c>
      <c r="D4" s="76">
        <f t="array" ref="D4:E4">INDEX(Oxygen,MATCH($E$3,Pressures,1),1)</f>
        <v>20</v>
      </c>
      <c r="E4" s="82">
        <v>20</v>
      </c>
      <c r="F4" s="82">
        <f t="array" ref="F4:G4">INDEX(Oxygen,MATCH($E$3,Pressures,1),2)</f>
        <v>29.9</v>
      </c>
      <c r="G4" s="76">
        <v>29.9</v>
      </c>
    </row>
    <row r="5" spans="2:7" ht="15" x14ac:dyDescent="0.25">
      <c r="B5" s="78">
        <v>20</v>
      </c>
      <c r="C5" s="79">
        <v>29.9</v>
      </c>
      <c r="D5" s="76">
        <f t="array" ref="D5:E5">INDEX(Oxygen,MATCH($E$3,Pressures,1)+1,1)</f>
        <v>30</v>
      </c>
      <c r="E5" s="82">
        <v>30</v>
      </c>
      <c r="F5" s="82">
        <f t="array" ref="F5:G5">INDEX(Oxygen,MATCH($E$3,Pressures,1)+1,2)</f>
        <v>52.9</v>
      </c>
      <c r="G5" s="76">
        <v>52.9</v>
      </c>
    </row>
    <row r="6" spans="2:7" ht="15" x14ac:dyDescent="0.25">
      <c r="B6" s="78">
        <v>30</v>
      </c>
      <c r="C6" s="79">
        <v>52.9</v>
      </c>
      <c r="E6" s="81"/>
      <c r="F6" s="83">
        <f t="array" ref="F6:G6">TREND(F4:F5,E4:E5,E3)</f>
        <v>43.7</v>
      </c>
      <c r="G6" s="76">
        <v>43.7</v>
      </c>
    </row>
    <row r="7" spans="2:7" ht="15" x14ac:dyDescent="0.25">
      <c r="B7" s="78">
        <v>40</v>
      </c>
      <c r="C7" s="79">
        <v>71.5</v>
      </c>
      <c r="E7" s="81"/>
      <c r="F7" s="81"/>
    </row>
    <row r="8" spans="2:7" ht="15" x14ac:dyDescent="0.25">
      <c r="B8" s="78">
        <v>50</v>
      </c>
      <c r="C8" s="79">
        <v>83.4</v>
      </c>
      <c r="E8" s="112"/>
      <c r="F8" s="114"/>
    </row>
    <row r="9" spans="2:7" ht="15" x14ac:dyDescent="0.25">
      <c r="B9" s="78">
        <v>60</v>
      </c>
      <c r="C9" s="79">
        <v>92.2</v>
      </c>
      <c r="E9" s="112"/>
      <c r="F9" s="114"/>
      <c r="G9" s="76">
        <f>F13/10</f>
        <v>0</v>
      </c>
    </row>
    <row r="10" spans="2:7" ht="15" x14ac:dyDescent="0.25">
      <c r="B10" s="78">
        <v>70</v>
      </c>
      <c r="C10" s="79">
        <v>95.8</v>
      </c>
      <c r="E10" s="112"/>
      <c r="F10" s="112"/>
    </row>
    <row r="11" spans="2:7" ht="15" x14ac:dyDescent="0.25">
      <c r="B11" s="78">
        <v>80</v>
      </c>
      <c r="C11" s="79">
        <v>97.5</v>
      </c>
      <c r="E11" s="81"/>
      <c r="F11" s="80"/>
    </row>
    <row r="12" spans="2:7" ht="15" x14ac:dyDescent="0.25">
      <c r="B12" s="78">
        <v>90</v>
      </c>
      <c r="C12" s="79">
        <v>98.9</v>
      </c>
      <c r="E12" s="81"/>
      <c r="F12" s="81"/>
    </row>
    <row r="13" spans="2:7" ht="15" x14ac:dyDescent="0.25">
      <c r="B13" s="78">
        <v>100</v>
      </c>
      <c r="C13" s="79">
        <v>99.1</v>
      </c>
      <c r="E13" s="81">
        <v>893</v>
      </c>
      <c r="F13" s="81"/>
    </row>
    <row r="14" spans="2:7" ht="15" x14ac:dyDescent="0.25">
      <c r="B14" s="78">
        <v>110</v>
      </c>
      <c r="C14" s="79">
        <v>99.5</v>
      </c>
      <c r="E14" s="80"/>
      <c r="F14" s="81">
        <f>E13/10</f>
        <v>89.3</v>
      </c>
    </row>
    <row r="15" spans="2:7" ht="15" x14ac:dyDescent="0.25">
      <c r="B15" s="78">
        <v>120</v>
      </c>
      <c r="C15" s="79">
        <v>99.9</v>
      </c>
      <c r="D15" s="76">
        <f t="array" ref="D15:E15">INDEX(Oxygen,MATCH($F$14,Hb,1),1)</f>
        <v>50</v>
      </c>
      <c r="E15" s="82">
        <v>50</v>
      </c>
      <c r="F15" s="82">
        <f t="array" ref="F15:G15">INDEX(Oxygen,MATCH($F$14,Hb,1),2)</f>
        <v>83.4</v>
      </c>
      <c r="G15" s="76">
        <v>83.4</v>
      </c>
    </row>
    <row r="16" spans="2:7" ht="15" x14ac:dyDescent="0.25">
      <c r="D16" s="76">
        <f t="array" ref="D16:E16">INDEX(Oxygen,MATCH($F$14,Hb,1)+1,1)</f>
        <v>60</v>
      </c>
      <c r="E16" s="82">
        <v>60</v>
      </c>
      <c r="F16" s="82">
        <f t="array" ref="F16:G16">INDEX(Oxygen,MATCH($F$14,Hb,1)+1,2)</f>
        <v>92.2</v>
      </c>
      <c r="G16" s="76">
        <v>92.2</v>
      </c>
    </row>
    <row r="17" spans="4:6" ht="15" x14ac:dyDescent="0.25">
      <c r="D17" s="76">
        <f t="array" ref="D17:E17">TREND(E15:E16,F15:F16,F14)</f>
        <v>56.704545454545439</v>
      </c>
      <c r="E17" s="84">
        <v>56.704545454545439</v>
      </c>
      <c r="F17" s="80"/>
    </row>
    <row r="19" spans="4:6" ht="15" x14ac:dyDescent="0.25">
      <c r="E19" s="85"/>
      <c r="F19" s="85"/>
    </row>
    <row r="20" spans="4:6" ht="15" x14ac:dyDescent="0.25">
      <c r="E20" s="112"/>
      <c r="F20" s="112"/>
    </row>
    <row r="21" spans="4:6" ht="15" x14ac:dyDescent="0.25">
      <c r="E21" s="113"/>
      <c r="F21" s="112"/>
    </row>
    <row r="22" spans="4:6" ht="15" x14ac:dyDescent="0.25">
      <c r="E22" s="113"/>
      <c r="F22" s="112"/>
    </row>
    <row r="23" spans="4:6" ht="15" x14ac:dyDescent="0.25">
      <c r="E23" s="81"/>
      <c r="F23" s="81"/>
    </row>
  </sheetData>
  <pageMargins left="0.75" right="0.75" top="1" bottom="1" header="0.5" footer="0.5"/>
  <pageSetup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31746" r:id="rId4" name="ScrollBar2">
          <controlPr defaultSize="0" autoLine="0" linkedCell="E13" r:id="rId5">
            <anchor moveWithCells="1">
              <from>
                <xdr:col>4</xdr:col>
                <xdr:colOff>28575</xdr:colOff>
                <xdr:row>12</xdr:row>
                <xdr:rowOff>9525</xdr:rowOff>
              </from>
              <to>
                <xdr:col>5</xdr:col>
                <xdr:colOff>742950</xdr:colOff>
                <xdr:row>12</xdr:row>
                <xdr:rowOff>180975</xdr:rowOff>
              </to>
            </anchor>
          </controlPr>
        </control>
      </mc:Choice>
      <mc:Fallback>
        <control shapeId="31746" r:id="rId4" name="ScrollBar2"/>
      </mc:Fallback>
    </mc:AlternateContent>
    <mc:AlternateContent xmlns:mc="http://schemas.openxmlformats.org/markup-compatibility/2006">
      <mc:Choice Requires="x14">
        <control shapeId="31745" r:id="rId6" name="ScrollBar1">
          <controlPr defaultSize="0" autoLine="0" linkedCell="E3" r:id="rId7">
            <anchor moveWithCells="1">
              <from>
                <xdr:col>4</xdr:col>
                <xdr:colOff>28575</xdr:colOff>
                <xdr:row>1</xdr:row>
                <xdr:rowOff>9525</xdr:rowOff>
              </from>
              <to>
                <xdr:col>5</xdr:col>
                <xdr:colOff>752475</xdr:colOff>
                <xdr:row>1</xdr:row>
                <xdr:rowOff>190500</xdr:rowOff>
              </to>
            </anchor>
          </controlPr>
        </control>
      </mc:Choice>
      <mc:Fallback>
        <control shapeId="31745" r:id="rId6" name="ScrollBar1"/>
      </mc:Fallback>
    </mc:AlternateContent>
  </control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G24"/>
  <sheetViews>
    <sheetView zoomScale="130" zoomScaleNormal="130" workbookViewId="0"/>
  </sheetViews>
  <sheetFormatPr defaultRowHeight="12.75" x14ac:dyDescent="0.2"/>
  <cols>
    <col min="1" max="1" width="6.21875" style="9" bestFit="1" customWidth="1"/>
    <col min="2" max="2" width="3.77734375" style="87" bestFit="1" customWidth="1"/>
    <col min="3" max="256" width="8.88671875" style="9"/>
    <col min="257" max="257" width="5.6640625" style="9" bestFit="1" customWidth="1"/>
    <col min="258" max="258" width="3.5546875" style="9" bestFit="1" customWidth="1"/>
    <col min="259" max="512" width="8.88671875" style="9"/>
    <col min="513" max="513" width="5.6640625" style="9" bestFit="1" customWidth="1"/>
    <col min="514" max="514" width="3.5546875" style="9" bestFit="1" customWidth="1"/>
    <col min="515" max="768" width="8.88671875" style="9"/>
    <col min="769" max="769" width="5.6640625" style="9" bestFit="1" customWidth="1"/>
    <col min="770" max="770" width="3.5546875" style="9" bestFit="1" customWidth="1"/>
    <col min="771" max="1024" width="8.88671875" style="9"/>
    <col min="1025" max="1025" width="5.6640625" style="9" bestFit="1" customWidth="1"/>
    <col min="1026" max="1026" width="3.5546875" style="9" bestFit="1" customWidth="1"/>
    <col min="1027" max="1280" width="8.88671875" style="9"/>
    <col min="1281" max="1281" width="5.6640625" style="9" bestFit="1" customWidth="1"/>
    <col min="1282" max="1282" width="3.5546875" style="9" bestFit="1" customWidth="1"/>
    <col min="1283" max="1536" width="8.88671875" style="9"/>
    <col min="1537" max="1537" width="5.6640625" style="9" bestFit="1" customWidth="1"/>
    <col min="1538" max="1538" width="3.5546875" style="9" bestFit="1" customWidth="1"/>
    <col min="1539" max="1792" width="8.88671875" style="9"/>
    <col min="1793" max="1793" width="5.6640625" style="9" bestFit="1" customWidth="1"/>
    <col min="1794" max="1794" width="3.5546875" style="9" bestFit="1" customWidth="1"/>
    <col min="1795" max="2048" width="8.88671875" style="9"/>
    <col min="2049" max="2049" width="5.6640625" style="9" bestFit="1" customWidth="1"/>
    <col min="2050" max="2050" width="3.5546875" style="9" bestFit="1" customWidth="1"/>
    <col min="2051" max="2304" width="8.88671875" style="9"/>
    <col min="2305" max="2305" width="5.6640625" style="9" bestFit="1" customWidth="1"/>
    <col min="2306" max="2306" width="3.5546875" style="9" bestFit="1" customWidth="1"/>
    <col min="2307" max="2560" width="8.88671875" style="9"/>
    <col min="2561" max="2561" width="5.6640625" style="9" bestFit="1" customWidth="1"/>
    <col min="2562" max="2562" width="3.5546875" style="9" bestFit="1" customWidth="1"/>
    <col min="2563" max="2816" width="8.88671875" style="9"/>
    <col min="2817" max="2817" width="5.6640625" style="9" bestFit="1" customWidth="1"/>
    <col min="2818" max="2818" width="3.5546875" style="9" bestFit="1" customWidth="1"/>
    <col min="2819" max="3072" width="8.88671875" style="9"/>
    <col min="3073" max="3073" width="5.6640625" style="9" bestFit="1" customWidth="1"/>
    <col min="3074" max="3074" width="3.5546875" style="9" bestFit="1" customWidth="1"/>
    <col min="3075" max="3328" width="8.88671875" style="9"/>
    <col min="3329" max="3329" width="5.6640625" style="9" bestFit="1" customWidth="1"/>
    <col min="3330" max="3330" width="3.5546875" style="9" bestFit="1" customWidth="1"/>
    <col min="3331" max="3584" width="8.88671875" style="9"/>
    <col min="3585" max="3585" width="5.6640625" style="9" bestFit="1" customWidth="1"/>
    <col min="3586" max="3586" width="3.5546875" style="9" bestFit="1" customWidth="1"/>
    <col min="3587" max="3840" width="8.88671875" style="9"/>
    <col min="3841" max="3841" width="5.6640625" style="9" bestFit="1" customWidth="1"/>
    <col min="3842" max="3842" width="3.5546875" style="9" bestFit="1" customWidth="1"/>
    <col min="3843" max="4096" width="8.88671875" style="9"/>
    <col min="4097" max="4097" width="5.6640625" style="9" bestFit="1" customWidth="1"/>
    <col min="4098" max="4098" width="3.5546875" style="9" bestFit="1" customWidth="1"/>
    <col min="4099" max="4352" width="8.88671875" style="9"/>
    <col min="4353" max="4353" width="5.6640625" style="9" bestFit="1" customWidth="1"/>
    <col min="4354" max="4354" width="3.5546875" style="9" bestFit="1" customWidth="1"/>
    <col min="4355" max="4608" width="8.88671875" style="9"/>
    <col min="4609" max="4609" width="5.6640625" style="9" bestFit="1" customWidth="1"/>
    <col min="4610" max="4610" width="3.5546875" style="9" bestFit="1" customWidth="1"/>
    <col min="4611" max="4864" width="8.88671875" style="9"/>
    <col min="4865" max="4865" width="5.6640625" style="9" bestFit="1" customWidth="1"/>
    <col min="4866" max="4866" width="3.5546875" style="9" bestFit="1" customWidth="1"/>
    <col min="4867" max="5120" width="8.88671875" style="9"/>
    <col min="5121" max="5121" width="5.6640625" style="9" bestFit="1" customWidth="1"/>
    <col min="5122" max="5122" width="3.5546875" style="9" bestFit="1" customWidth="1"/>
    <col min="5123" max="5376" width="8.88671875" style="9"/>
    <col min="5377" max="5377" width="5.6640625" style="9" bestFit="1" customWidth="1"/>
    <col min="5378" max="5378" width="3.5546875" style="9" bestFit="1" customWidth="1"/>
    <col min="5379" max="5632" width="8.88671875" style="9"/>
    <col min="5633" max="5633" width="5.6640625" style="9" bestFit="1" customWidth="1"/>
    <col min="5634" max="5634" width="3.5546875" style="9" bestFit="1" customWidth="1"/>
    <col min="5635" max="5888" width="8.88671875" style="9"/>
    <col min="5889" max="5889" width="5.6640625" style="9" bestFit="1" customWidth="1"/>
    <col min="5890" max="5890" width="3.5546875" style="9" bestFit="1" customWidth="1"/>
    <col min="5891" max="6144" width="8.88671875" style="9"/>
    <col min="6145" max="6145" width="5.6640625" style="9" bestFit="1" customWidth="1"/>
    <col min="6146" max="6146" width="3.5546875" style="9" bestFit="1" customWidth="1"/>
    <col min="6147" max="6400" width="8.88671875" style="9"/>
    <col min="6401" max="6401" width="5.6640625" style="9" bestFit="1" customWidth="1"/>
    <col min="6402" max="6402" width="3.5546875" style="9" bestFit="1" customWidth="1"/>
    <col min="6403" max="6656" width="8.88671875" style="9"/>
    <col min="6657" max="6657" width="5.6640625" style="9" bestFit="1" customWidth="1"/>
    <col min="6658" max="6658" width="3.5546875" style="9" bestFit="1" customWidth="1"/>
    <col min="6659" max="6912" width="8.88671875" style="9"/>
    <col min="6913" max="6913" width="5.6640625" style="9" bestFit="1" customWidth="1"/>
    <col min="6914" max="6914" width="3.5546875" style="9" bestFit="1" customWidth="1"/>
    <col min="6915" max="7168" width="8.88671875" style="9"/>
    <col min="7169" max="7169" width="5.6640625" style="9" bestFit="1" customWidth="1"/>
    <col min="7170" max="7170" width="3.5546875" style="9" bestFit="1" customWidth="1"/>
    <col min="7171" max="7424" width="8.88671875" style="9"/>
    <col min="7425" max="7425" width="5.6640625" style="9" bestFit="1" customWidth="1"/>
    <col min="7426" max="7426" width="3.5546875" style="9" bestFit="1" customWidth="1"/>
    <col min="7427" max="7680" width="8.88671875" style="9"/>
    <col min="7681" max="7681" width="5.6640625" style="9" bestFit="1" customWidth="1"/>
    <col min="7682" max="7682" width="3.5546875" style="9" bestFit="1" customWidth="1"/>
    <col min="7683" max="7936" width="8.88671875" style="9"/>
    <col min="7937" max="7937" width="5.6640625" style="9" bestFit="1" customWidth="1"/>
    <col min="7938" max="7938" width="3.5546875" style="9" bestFit="1" customWidth="1"/>
    <col min="7939" max="8192" width="8.88671875" style="9"/>
    <col min="8193" max="8193" width="5.6640625" style="9" bestFit="1" customWidth="1"/>
    <col min="8194" max="8194" width="3.5546875" style="9" bestFit="1" customWidth="1"/>
    <col min="8195" max="8448" width="8.88671875" style="9"/>
    <col min="8449" max="8449" width="5.6640625" style="9" bestFit="1" customWidth="1"/>
    <col min="8450" max="8450" width="3.5546875" style="9" bestFit="1" customWidth="1"/>
    <col min="8451" max="8704" width="8.88671875" style="9"/>
    <col min="8705" max="8705" width="5.6640625" style="9" bestFit="1" customWidth="1"/>
    <col min="8706" max="8706" width="3.5546875" style="9" bestFit="1" customWidth="1"/>
    <col min="8707" max="8960" width="8.88671875" style="9"/>
    <col min="8961" max="8961" width="5.6640625" style="9" bestFit="1" customWidth="1"/>
    <col min="8962" max="8962" width="3.5546875" style="9" bestFit="1" customWidth="1"/>
    <col min="8963" max="9216" width="8.88671875" style="9"/>
    <col min="9217" max="9217" width="5.6640625" style="9" bestFit="1" customWidth="1"/>
    <col min="9218" max="9218" width="3.5546875" style="9" bestFit="1" customWidth="1"/>
    <col min="9219" max="9472" width="8.88671875" style="9"/>
    <col min="9473" max="9473" width="5.6640625" style="9" bestFit="1" customWidth="1"/>
    <col min="9474" max="9474" width="3.5546875" style="9" bestFit="1" customWidth="1"/>
    <col min="9475" max="9728" width="8.88671875" style="9"/>
    <col min="9729" max="9729" width="5.6640625" style="9" bestFit="1" customWidth="1"/>
    <col min="9730" max="9730" width="3.5546875" style="9" bestFit="1" customWidth="1"/>
    <col min="9731" max="9984" width="8.88671875" style="9"/>
    <col min="9985" max="9985" width="5.6640625" style="9" bestFit="1" customWidth="1"/>
    <col min="9986" max="9986" width="3.5546875" style="9" bestFit="1" customWidth="1"/>
    <col min="9987" max="10240" width="8.88671875" style="9"/>
    <col min="10241" max="10241" width="5.6640625" style="9" bestFit="1" customWidth="1"/>
    <col min="10242" max="10242" width="3.5546875" style="9" bestFit="1" customWidth="1"/>
    <col min="10243" max="10496" width="8.88671875" style="9"/>
    <col min="10497" max="10497" width="5.6640625" style="9" bestFit="1" customWidth="1"/>
    <col min="10498" max="10498" width="3.5546875" style="9" bestFit="1" customWidth="1"/>
    <col min="10499" max="10752" width="8.88671875" style="9"/>
    <col min="10753" max="10753" width="5.6640625" style="9" bestFit="1" customWidth="1"/>
    <col min="10754" max="10754" width="3.5546875" style="9" bestFit="1" customWidth="1"/>
    <col min="10755" max="11008" width="8.88671875" style="9"/>
    <col min="11009" max="11009" width="5.6640625" style="9" bestFit="1" customWidth="1"/>
    <col min="11010" max="11010" width="3.5546875" style="9" bestFit="1" customWidth="1"/>
    <col min="11011" max="11264" width="8.88671875" style="9"/>
    <col min="11265" max="11265" width="5.6640625" style="9" bestFit="1" customWidth="1"/>
    <col min="11266" max="11266" width="3.5546875" style="9" bestFit="1" customWidth="1"/>
    <col min="11267" max="11520" width="8.88671875" style="9"/>
    <col min="11521" max="11521" width="5.6640625" style="9" bestFit="1" customWidth="1"/>
    <col min="11522" max="11522" width="3.5546875" style="9" bestFit="1" customWidth="1"/>
    <col min="11523" max="11776" width="8.88671875" style="9"/>
    <col min="11777" max="11777" width="5.6640625" style="9" bestFit="1" customWidth="1"/>
    <col min="11778" max="11778" width="3.5546875" style="9" bestFit="1" customWidth="1"/>
    <col min="11779" max="12032" width="8.88671875" style="9"/>
    <col min="12033" max="12033" width="5.6640625" style="9" bestFit="1" customWidth="1"/>
    <col min="12034" max="12034" width="3.5546875" style="9" bestFit="1" customWidth="1"/>
    <col min="12035" max="12288" width="8.88671875" style="9"/>
    <col min="12289" max="12289" width="5.6640625" style="9" bestFit="1" customWidth="1"/>
    <col min="12290" max="12290" width="3.5546875" style="9" bestFit="1" customWidth="1"/>
    <col min="12291" max="12544" width="8.88671875" style="9"/>
    <col min="12545" max="12545" width="5.6640625" style="9" bestFit="1" customWidth="1"/>
    <col min="12546" max="12546" width="3.5546875" style="9" bestFit="1" customWidth="1"/>
    <col min="12547" max="12800" width="8.88671875" style="9"/>
    <col min="12801" max="12801" width="5.6640625" style="9" bestFit="1" customWidth="1"/>
    <col min="12802" max="12802" width="3.5546875" style="9" bestFit="1" customWidth="1"/>
    <col min="12803" max="13056" width="8.88671875" style="9"/>
    <col min="13057" max="13057" width="5.6640625" style="9" bestFit="1" customWidth="1"/>
    <col min="13058" max="13058" width="3.5546875" style="9" bestFit="1" customWidth="1"/>
    <col min="13059" max="13312" width="8.88671875" style="9"/>
    <col min="13313" max="13313" width="5.6640625" style="9" bestFit="1" customWidth="1"/>
    <col min="13314" max="13314" width="3.5546875" style="9" bestFit="1" customWidth="1"/>
    <col min="13315" max="13568" width="8.88671875" style="9"/>
    <col min="13569" max="13569" width="5.6640625" style="9" bestFit="1" customWidth="1"/>
    <col min="13570" max="13570" width="3.5546875" style="9" bestFit="1" customWidth="1"/>
    <col min="13571" max="13824" width="8.88671875" style="9"/>
    <col min="13825" max="13825" width="5.6640625" style="9" bestFit="1" customWidth="1"/>
    <col min="13826" max="13826" width="3.5546875" style="9" bestFit="1" customWidth="1"/>
    <col min="13827" max="14080" width="8.88671875" style="9"/>
    <col min="14081" max="14081" width="5.6640625" style="9" bestFit="1" customWidth="1"/>
    <col min="14082" max="14082" width="3.5546875" style="9" bestFit="1" customWidth="1"/>
    <col min="14083" max="14336" width="8.88671875" style="9"/>
    <col min="14337" max="14337" width="5.6640625" style="9" bestFit="1" customWidth="1"/>
    <col min="14338" max="14338" width="3.5546875" style="9" bestFit="1" customWidth="1"/>
    <col min="14339" max="14592" width="8.88671875" style="9"/>
    <col min="14593" max="14593" width="5.6640625" style="9" bestFit="1" customWidth="1"/>
    <col min="14594" max="14594" width="3.5546875" style="9" bestFit="1" customWidth="1"/>
    <col min="14595" max="14848" width="8.88671875" style="9"/>
    <col min="14849" max="14849" width="5.6640625" style="9" bestFit="1" customWidth="1"/>
    <col min="14850" max="14850" width="3.5546875" style="9" bestFit="1" customWidth="1"/>
    <col min="14851" max="15104" width="8.88671875" style="9"/>
    <col min="15105" max="15105" width="5.6640625" style="9" bestFit="1" customWidth="1"/>
    <col min="15106" max="15106" width="3.5546875" style="9" bestFit="1" customWidth="1"/>
    <col min="15107" max="15360" width="8.88671875" style="9"/>
    <col min="15361" max="15361" width="5.6640625" style="9" bestFit="1" customWidth="1"/>
    <col min="15362" max="15362" width="3.5546875" style="9" bestFit="1" customWidth="1"/>
    <col min="15363" max="15616" width="8.88671875" style="9"/>
    <col min="15617" max="15617" width="5.6640625" style="9" bestFit="1" customWidth="1"/>
    <col min="15618" max="15618" width="3.5546875" style="9" bestFit="1" customWidth="1"/>
    <col min="15619" max="15872" width="8.88671875" style="9"/>
    <col min="15873" max="15873" width="5.6640625" style="9" bestFit="1" customWidth="1"/>
    <col min="15874" max="15874" width="3.5546875" style="9" bestFit="1" customWidth="1"/>
    <col min="15875" max="16128" width="8.88671875" style="9"/>
    <col min="16129" max="16129" width="5.6640625" style="9" bestFit="1" customWidth="1"/>
    <col min="16130" max="16130" width="3.5546875" style="9" bestFit="1" customWidth="1"/>
    <col min="16131" max="16384" width="8.88671875" style="9"/>
  </cols>
  <sheetData>
    <row r="1" spans="1:7" x14ac:dyDescent="0.2">
      <c r="A1" s="86" t="s">
        <v>98</v>
      </c>
      <c r="B1" s="87">
        <v>82.1</v>
      </c>
      <c r="D1" s="88" t="s">
        <v>99</v>
      </c>
      <c r="E1" s="88">
        <v>1</v>
      </c>
      <c r="G1" s="89"/>
    </row>
    <row r="2" spans="1:7" x14ac:dyDescent="0.2">
      <c r="A2" s="86" t="s">
        <v>100</v>
      </c>
      <c r="B2" s="87">
        <v>46.8</v>
      </c>
      <c r="G2" s="89"/>
    </row>
    <row r="3" spans="1:7" x14ac:dyDescent="0.2">
      <c r="A3" s="86" t="s">
        <v>101</v>
      </c>
      <c r="B3" s="87">
        <v>69.7</v>
      </c>
    </row>
    <row r="4" spans="1:7" x14ac:dyDescent="0.2">
      <c r="A4" s="86" t="s">
        <v>102</v>
      </c>
      <c r="B4" s="87">
        <v>60.8</v>
      </c>
    </row>
    <row r="5" spans="1:7" x14ac:dyDescent="0.2">
      <c r="A5" s="86" t="s">
        <v>103</v>
      </c>
      <c r="B5" s="87">
        <v>46.4</v>
      </c>
    </row>
    <row r="6" spans="1:7" x14ac:dyDescent="0.2">
      <c r="A6" s="86" t="s">
        <v>104</v>
      </c>
      <c r="B6" s="87">
        <v>87.3</v>
      </c>
    </row>
    <row r="7" spans="1:7" x14ac:dyDescent="0.2">
      <c r="A7" s="86" t="s">
        <v>105</v>
      </c>
      <c r="B7" s="87">
        <v>51.7</v>
      </c>
    </row>
    <row r="8" spans="1:7" x14ac:dyDescent="0.2">
      <c r="A8" s="86" t="s">
        <v>106</v>
      </c>
      <c r="B8" s="87">
        <v>54.6</v>
      </c>
    </row>
    <row r="9" spans="1:7" x14ac:dyDescent="0.2">
      <c r="A9" s="86" t="s">
        <v>107</v>
      </c>
      <c r="B9" s="87">
        <v>68.599999999999994</v>
      </c>
    </row>
    <row r="10" spans="1:7" x14ac:dyDescent="0.2">
      <c r="A10" s="86" t="s">
        <v>108</v>
      </c>
      <c r="B10" s="87">
        <v>51</v>
      </c>
    </row>
    <row r="11" spans="1:7" x14ac:dyDescent="0.2">
      <c r="A11" s="86" t="s">
        <v>109</v>
      </c>
      <c r="B11" s="87">
        <v>86</v>
      </c>
    </row>
    <row r="12" spans="1:7" x14ac:dyDescent="0.2">
      <c r="A12" s="86" t="s">
        <v>110</v>
      </c>
      <c r="B12" s="87">
        <v>52.8</v>
      </c>
    </row>
    <row r="13" spans="1:7" x14ac:dyDescent="0.2">
      <c r="A13" s="86" t="s">
        <v>111</v>
      </c>
      <c r="B13" s="87">
        <v>77</v>
      </c>
    </row>
    <row r="14" spans="1:7" x14ac:dyDescent="0.2">
      <c r="A14" s="86" t="s">
        <v>112</v>
      </c>
      <c r="B14" s="87">
        <v>93.9</v>
      </c>
    </row>
    <row r="15" spans="1:7" x14ac:dyDescent="0.2">
      <c r="A15" s="86" t="s">
        <v>113</v>
      </c>
      <c r="B15" s="87">
        <v>94.4</v>
      </c>
    </row>
    <row r="16" spans="1:7" x14ac:dyDescent="0.2">
      <c r="A16" s="86" t="s">
        <v>114</v>
      </c>
      <c r="B16" s="87">
        <v>75</v>
      </c>
    </row>
    <row r="17" spans="1:1" x14ac:dyDescent="0.2">
      <c r="A17" s="86"/>
    </row>
    <row r="18" spans="1:1" x14ac:dyDescent="0.2">
      <c r="A18" s="86"/>
    </row>
    <row r="19" spans="1:1" x14ac:dyDescent="0.2">
      <c r="A19" s="86"/>
    </row>
    <row r="20" spans="1:1" x14ac:dyDescent="0.2">
      <c r="A20" s="86"/>
    </row>
    <row r="21" spans="1:1" x14ac:dyDescent="0.2">
      <c r="A21" s="86"/>
    </row>
    <row r="22" spans="1:1" x14ac:dyDescent="0.2">
      <c r="A22" s="86"/>
    </row>
    <row r="23" spans="1:1" x14ac:dyDescent="0.2">
      <c r="A23" s="86"/>
    </row>
    <row r="24" spans="1:1" x14ac:dyDescent="0.2">
      <c r="A24" s="86"/>
    </row>
  </sheetData>
  <dataValidations count="1">
    <dataValidation type="whole" allowBlank="1" showInputMessage="1" showErrorMessage="1" sqref="E1">
      <formula1>1</formula1>
      <formula2>COUNTA(A:A)</formula2>
    </dataValidation>
  </dataValidations>
  <pageMargins left="0.75" right="0.75" top="1" bottom="1" header="0.5" footer="0.5"/>
  <pageSetup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3</vt:i4>
      </vt:variant>
    </vt:vector>
  </HeadingPairs>
  <TitlesOfParts>
    <vt:vector size="22" baseType="lpstr">
      <vt:lpstr>XYLines</vt:lpstr>
      <vt:lpstr>Types1</vt:lpstr>
      <vt:lpstr>Types2</vt:lpstr>
      <vt:lpstr>Source1</vt:lpstr>
      <vt:lpstr>Source2</vt:lpstr>
      <vt:lpstr>Combine1</vt:lpstr>
      <vt:lpstr>Combine2</vt:lpstr>
      <vt:lpstr>Combine3</vt:lpstr>
      <vt:lpstr>AxisScales</vt:lpstr>
      <vt:lpstr>MoreAxes</vt:lpstr>
      <vt:lpstr>Scales</vt:lpstr>
      <vt:lpstr>ErrBars1</vt:lpstr>
      <vt:lpstr>ErrBars2</vt:lpstr>
      <vt:lpstr>Manual</vt:lpstr>
      <vt:lpstr>PercLine</vt:lpstr>
      <vt:lpstr>TwoMedians</vt:lpstr>
      <vt:lpstr>AceticAcid</vt:lpstr>
      <vt:lpstr>Oxygen</vt:lpstr>
      <vt:lpstr>Formulas</vt:lpstr>
      <vt:lpstr>Oxygen!Hb</vt:lpstr>
      <vt:lpstr>Oxygen!Oxygen</vt:lpstr>
      <vt:lpstr>Oxygen!Pressures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2007-05-11T11:32:46Z</dcterms:created>
  <dcterms:modified xsi:type="dcterms:W3CDTF">2013-05-23T11:08:42Z</dcterms:modified>
</cp:coreProperties>
</file>