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3-Plotting-Data\Part3-BeginBook\"/>
    </mc:Choice>
  </mc:AlternateContent>
  <bookViews>
    <workbookView xWindow="480" yWindow="360" windowWidth="18555" windowHeight="7245" tabRatio="890"/>
  </bookViews>
  <sheets>
    <sheet name="MeanLine" sheetId="30" r:id="rId1"/>
    <sheet name="XYInsert" sheetId="23" r:id="rId2"/>
    <sheet name="QualityXY" sheetId="32" r:id="rId3"/>
    <sheet name="SubAxis" sheetId="29" r:id="rId4"/>
  </sheets>
  <calcPr calcId="152511"/>
</workbook>
</file>

<file path=xl/calcChain.xml><?xml version="1.0" encoding="utf-8"?>
<calcChain xmlns="http://schemas.openxmlformats.org/spreadsheetml/2006/main">
  <c r="E3" i="32" l="1"/>
  <c r="E2" i="32"/>
  <c r="E1" i="32"/>
  <c r="E4" i="32" l="1"/>
</calcChain>
</file>

<file path=xl/sharedStrings.xml><?xml version="1.0" encoding="utf-8"?>
<sst xmlns="http://schemas.openxmlformats.org/spreadsheetml/2006/main" count="41" uniqueCount="37">
  <si>
    <t>Day</t>
  </si>
  <si>
    <t>Temp</t>
  </si>
  <si>
    <t>Mean</t>
  </si>
  <si>
    <t>X</t>
  </si>
  <si>
    <t>StDev</t>
  </si>
  <si>
    <t>sample size</t>
  </si>
  <si>
    <t>3 x Stand.Error</t>
  </si>
  <si>
    <t>Date</t>
  </si>
  <si>
    <t>Unit1</t>
  </si>
  <si>
    <t>Unit2</t>
  </si>
  <si>
    <t>Unit3</t>
  </si>
  <si>
    <t>fake scale</t>
  </si>
  <si>
    <t>50 ng/mL</t>
  </si>
  <si>
    <t>Plate1</t>
  </si>
  <si>
    <t>Plate2</t>
  </si>
  <si>
    <t>Plate3</t>
  </si>
  <si>
    <t>Plate4</t>
  </si>
  <si>
    <t>Plate5</t>
  </si>
  <si>
    <t>Plate6</t>
  </si>
  <si>
    <t>Plate7</t>
  </si>
  <si>
    <t>Plate8</t>
  </si>
  <si>
    <t>Plate9</t>
  </si>
  <si>
    <t>Plate10</t>
  </si>
  <si>
    <t>Plate11</t>
  </si>
  <si>
    <t>Plate12</t>
  </si>
  <si>
    <t>Plate13</t>
  </si>
  <si>
    <t>Plate14</t>
  </si>
  <si>
    <t>Plate15</t>
  </si>
  <si>
    <t>Plate16</t>
  </si>
  <si>
    <t>Plate17</t>
  </si>
  <si>
    <t>Plate18</t>
  </si>
  <si>
    <t>Plate19</t>
  </si>
  <si>
    <t>Plate20</t>
  </si>
  <si>
    <t>Means</t>
  </si>
  <si>
    <t>Min</t>
  </si>
  <si>
    <t>Max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</si>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</sst>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###0.00_)"/>
    <numFmt numFmtId="166" formatCode="#,##0_)"/>
  </numFmts>
  <fonts count="22" x14ac:knownFonts="1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0"/>
      <name val="Helv"/>
    </font>
    <font>
      <b/>
      <sz val="9"/>
      <name val="Helv"/>
    </font>
    <font>
      <sz val="8.5"/>
      <name val="Helv"/>
    </font>
    <font>
      <sz val="8"/>
      <name val="Helv"/>
    </font>
    <font>
      <b/>
      <sz val="14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1" fillId="0" borderId="0"/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165" fontId="5" fillId="0" borderId="1" applyNumberFormat="0" applyFill="0">
      <alignment horizontal="right"/>
    </xf>
    <xf numFmtId="166" fontId="6" fillId="0" borderId="1">
      <alignment horizontal="right" vertical="center"/>
    </xf>
    <xf numFmtId="49" fontId="7" fillId="0" borderId="1">
      <alignment horizontal="left" vertical="center"/>
    </xf>
    <xf numFmtId="165" fontId="5" fillId="0" borderId="1" applyNumberFormat="0" applyFill="0">
      <alignment horizontal="right"/>
    </xf>
    <xf numFmtId="0" fontId="8" fillId="0" borderId="1">
      <alignment horizontal="left"/>
    </xf>
    <xf numFmtId="0" fontId="9" fillId="0" borderId="2">
      <alignment horizontal="right" vertical="center"/>
    </xf>
    <xf numFmtId="0" fontId="10" fillId="0" borderId="1">
      <alignment horizontal="left" vertical="center"/>
    </xf>
    <xf numFmtId="0" fontId="5" fillId="0" borderId="1">
      <alignment horizontal="left" vertical="center"/>
    </xf>
    <xf numFmtId="0" fontId="8" fillId="0" borderId="1">
      <alignment horizontal="left"/>
    </xf>
    <xf numFmtId="0" fontId="8" fillId="2" borderId="0">
      <alignment horizontal="centerContinuous" wrapText="1"/>
    </xf>
    <xf numFmtId="49" fontId="8" fillId="2" borderId="3">
      <alignment horizontal="left" vertical="center"/>
    </xf>
    <xf numFmtId="0" fontId="8" fillId="2" borderId="0">
      <alignment horizontal="centerContinuous" vertical="center" wrapText="1"/>
    </xf>
    <xf numFmtId="3" fontId="6" fillId="0" borderId="0">
      <alignment horizontal="left" vertical="center"/>
    </xf>
    <xf numFmtId="0" fontId="3" fillId="0" borderId="0">
      <alignment horizontal="left" vertical="center"/>
    </xf>
    <xf numFmtId="0" fontId="11" fillId="0" borderId="0">
      <alignment horizontal="right"/>
    </xf>
    <xf numFmtId="49" fontId="11" fillId="0" borderId="0">
      <alignment horizontal="center"/>
    </xf>
    <xf numFmtId="0" fontId="7" fillId="0" borderId="0">
      <alignment horizontal="right"/>
    </xf>
    <xf numFmtId="0" fontId="11" fillId="0" borderId="0">
      <alignment horizontal="left"/>
    </xf>
    <xf numFmtId="49" fontId="6" fillId="0" borderId="0">
      <alignment horizontal="left" vertical="center"/>
    </xf>
    <xf numFmtId="49" fontId="7" fillId="0" borderId="1">
      <alignment horizontal="left"/>
    </xf>
    <xf numFmtId="165" fontId="6" fillId="0" borderId="0" applyNumberFormat="0">
      <alignment horizontal="right"/>
    </xf>
    <xf numFmtId="0" fontId="9" fillId="3" borderId="0">
      <alignment horizontal="centerContinuous" vertical="center" wrapText="1"/>
    </xf>
    <xf numFmtId="0" fontId="9" fillId="0" borderId="4">
      <alignment horizontal="left" vertical="center"/>
    </xf>
    <xf numFmtId="0" fontId="12" fillId="0" borderId="0">
      <alignment horizontal="left" vertical="top"/>
    </xf>
    <xf numFmtId="0" fontId="8" fillId="0" borderId="0">
      <alignment horizontal="left"/>
    </xf>
    <xf numFmtId="0" fontId="4" fillId="0" borderId="0">
      <alignment horizontal="left"/>
    </xf>
    <xf numFmtId="0" fontId="5" fillId="0" borderId="0">
      <alignment horizontal="left"/>
    </xf>
    <xf numFmtId="0" fontId="12" fillId="0" borderId="0">
      <alignment horizontal="left" vertical="top"/>
    </xf>
    <xf numFmtId="0" fontId="4" fillId="0" borderId="0">
      <alignment horizontal="left"/>
    </xf>
    <xf numFmtId="0" fontId="5" fillId="0" borderId="0">
      <alignment horizontal="left"/>
    </xf>
    <xf numFmtId="49" fontId="6" fillId="0" borderId="1">
      <alignment horizontal="left"/>
    </xf>
    <xf numFmtId="0" fontId="9" fillId="0" borderId="2">
      <alignment horizontal="left"/>
    </xf>
    <xf numFmtId="0" fontId="8" fillId="0" borderId="0">
      <alignment horizontal="left" vertical="center"/>
    </xf>
    <xf numFmtId="49" fontId="11" fillId="0" borderId="1">
      <alignment horizontal="left"/>
    </xf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4" fillId="7" borderId="0" applyNumberFormat="0" applyBorder="0" applyAlignment="0" applyProtection="0"/>
    <xf numFmtId="0" fontId="13" fillId="4" borderId="0" applyNumberFormat="0" applyBorder="0" applyAlignment="0" applyProtection="0"/>
    <xf numFmtId="0" fontId="13" fillId="7" borderId="0" applyNumberFormat="0" applyBorder="0" applyAlignment="0" applyProtection="0"/>
    <xf numFmtId="0" fontId="14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6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9" fillId="0" borderId="0"/>
  </cellStyleXfs>
  <cellXfs count="22">
    <xf numFmtId="0" fontId="0" fillId="0" borderId="0" xfId="0"/>
    <xf numFmtId="0" fontId="18" fillId="0" borderId="8" xfId="1" applyFont="1" applyBorder="1"/>
    <xf numFmtId="0" fontId="18" fillId="0" borderId="7" xfId="1" applyFont="1" applyBorder="1"/>
    <xf numFmtId="0" fontId="18" fillId="0" borderId="0" xfId="1" applyFont="1"/>
    <xf numFmtId="0" fontId="18" fillId="0" borderId="0" xfId="1" applyFont="1" applyBorder="1"/>
    <xf numFmtId="0" fontId="18" fillId="0" borderId="9" xfId="1" applyFont="1" applyBorder="1"/>
    <xf numFmtId="0" fontId="18" fillId="0" borderId="0" xfId="1" applyFont="1" applyFill="1" applyBorder="1"/>
    <xf numFmtId="164" fontId="18" fillId="0" borderId="0" xfId="1" applyNumberFormat="1" applyFont="1" applyFill="1" applyBorder="1"/>
    <xf numFmtId="0" fontId="18" fillId="0" borderId="5" xfId="1" applyFont="1" applyBorder="1" applyAlignment="1">
      <alignment horizontal="center"/>
    </xf>
    <xf numFmtId="0" fontId="18" fillId="0" borderId="6" xfId="1" applyFont="1" applyBorder="1" applyAlignment="1">
      <alignment horizontal="center"/>
    </xf>
    <xf numFmtId="0" fontId="18" fillId="0" borderId="0" xfId="1" applyFont="1" applyAlignment="1">
      <alignment horizontal="center"/>
    </xf>
    <xf numFmtId="0" fontId="18" fillId="0" borderId="10" xfId="1" applyFont="1" applyBorder="1"/>
    <xf numFmtId="0" fontId="2" fillId="0" borderId="0" xfId="66" applyFont="1"/>
    <xf numFmtId="0" fontId="2" fillId="0" borderId="0" xfId="66" applyFont="1" applyAlignment="1">
      <alignment horizontal="center"/>
    </xf>
    <xf numFmtId="164" fontId="2" fillId="0" borderId="0" xfId="66" applyNumberFormat="1" applyFont="1" applyAlignment="1">
      <alignment horizontal="center"/>
    </xf>
    <xf numFmtId="1" fontId="2" fillId="0" borderId="0" xfId="66" applyNumberFormat="1" applyFont="1" applyAlignment="1">
      <alignment horizontal="center"/>
    </xf>
    <xf numFmtId="0" fontId="2" fillId="0" borderId="10" xfId="66" applyFont="1" applyBorder="1"/>
    <xf numFmtId="164" fontId="2" fillId="0" borderId="10" xfId="66" applyNumberFormat="1" applyFont="1" applyBorder="1"/>
    <xf numFmtId="14" fontId="2" fillId="0" borderId="0" xfId="66" applyNumberFormat="1" applyFont="1"/>
    <xf numFmtId="164" fontId="21" fillId="0" borderId="0" xfId="66" applyNumberFormat="1" applyFont="1"/>
    <xf numFmtId="164" fontId="20" fillId="0" borderId="0" xfId="66" applyNumberFormat="1" applyFont="1"/>
    <xf numFmtId="0" fontId="2" fillId="0" borderId="0" xfId="66" applyFont="1" applyAlignment="1">
      <alignment horizontal="center"/>
    </xf>
  </cellXfs>
  <cellStyles count="67">
    <cellStyle name="Accent1 - 20%" xfId="38"/>
    <cellStyle name="Accent1 - 40%" xfId="39"/>
    <cellStyle name="Accent1 - 60%" xfId="40"/>
    <cellStyle name="Accent2 - 20%" xfId="41"/>
    <cellStyle name="Accent2 - 40%" xfId="42"/>
    <cellStyle name="Accent2 - 60%" xfId="43"/>
    <cellStyle name="Accent3 - 20%" xfId="44"/>
    <cellStyle name="Accent3 - 40%" xfId="45"/>
    <cellStyle name="Accent3 - 60%" xfId="46"/>
    <cellStyle name="Accent4 - 20%" xfId="47"/>
    <cellStyle name="Accent4 - 40%" xfId="48"/>
    <cellStyle name="Accent4 - 60%" xfId="49"/>
    <cellStyle name="Accent5 - 20%" xfId="50"/>
    <cellStyle name="Accent5 - 40%" xfId="51"/>
    <cellStyle name="Accent5 - 60%" xfId="52"/>
    <cellStyle name="Accent6 - 20%" xfId="53"/>
    <cellStyle name="Accent6 - 40%" xfId="54"/>
    <cellStyle name="Accent6 - 60%" xfId="55"/>
    <cellStyle name="Column heading" xfId="2"/>
    <cellStyle name="Comma 2" xfId="63"/>
    <cellStyle name="Corner heading" xfId="3"/>
    <cellStyle name="Currency 2" xfId="60"/>
    <cellStyle name="Data" xfId="4"/>
    <cellStyle name="Data no deci" xfId="5"/>
    <cellStyle name="Data Superscript" xfId="6"/>
    <cellStyle name="Data_1-1A-Regular" xfId="7"/>
    <cellStyle name="Emphasis 1" xfId="56"/>
    <cellStyle name="Emphasis 2" xfId="57"/>
    <cellStyle name="Emphasis 3" xfId="58"/>
    <cellStyle name="Hed Side" xfId="8"/>
    <cellStyle name="Hed Side bold" xfId="9"/>
    <cellStyle name="Hed Side Indent" xfId="10"/>
    <cellStyle name="Hed Side Regular" xfId="11"/>
    <cellStyle name="Hed Side_1-1A-Regular" xfId="12"/>
    <cellStyle name="Hed Top" xfId="13"/>
    <cellStyle name="Hed Top - SECTION" xfId="14"/>
    <cellStyle name="Hed Top_3-new4" xfId="15"/>
    <cellStyle name="Normal" xfId="0" builtinId="0"/>
    <cellStyle name="Normal 2" xfId="1"/>
    <cellStyle name="Normal 2 2" xfId="61"/>
    <cellStyle name="Normal 2 3" xfId="64"/>
    <cellStyle name="Normal 3" xfId="62"/>
    <cellStyle name="Normal 4" xfId="66"/>
    <cellStyle name="Percent 2" xfId="65"/>
    <cellStyle name="Reference" xfId="16"/>
    <cellStyle name="Row heading" xfId="17"/>
    <cellStyle name="Sheet Title" xfId="59"/>
    <cellStyle name="Source Hed" xfId="18"/>
    <cellStyle name="Source Letter" xfId="19"/>
    <cellStyle name="Source Superscript" xfId="20"/>
    <cellStyle name="Source Text" xfId="21"/>
    <cellStyle name="State" xfId="22"/>
    <cellStyle name="Superscript" xfId="23"/>
    <cellStyle name="Table Data" xfId="24"/>
    <cellStyle name="Table Head Top" xfId="25"/>
    <cellStyle name="Table Hed Side" xfId="26"/>
    <cellStyle name="Table Title" xfId="27"/>
    <cellStyle name="Title Text" xfId="28"/>
    <cellStyle name="Title Text 1" xfId="29"/>
    <cellStyle name="Title Text 2" xfId="30"/>
    <cellStyle name="Title-1" xfId="31"/>
    <cellStyle name="Title-2" xfId="32"/>
    <cellStyle name="Title-3" xfId="33"/>
    <cellStyle name="Wrap" xfId="34"/>
    <cellStyle name="Wrap Bold" xfId="35"/>
    <cellStyle name="Wrap Title" xfId="36"/>
    <cellStyle name="Wrap_NTS99-~11" xfId="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MeanLine!$B$1</c:f>
              <c:strCache>
                <c:ptCount val="1"/>
                <c:pt idx="0">
                  <c:v>50 ng/mL</c:v>
                </c:pt>
              </c:strCache>
            </c:strRef>
          </c:tx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MeanLine!$A$2:$A$21</c:f>
              <c:strCache>
                <c:ptCount val="20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  <c:pt idx="5">
                  <c:v>Plate6</c:v>
                </c:pt>
                <c:pt idx="6">
                  <c:v>Plate7</c:v>
                </c:pt>
                <c:pt idx="7">
                  <c:v>Plate8</c:v>
                </c:pt>
                <c:pt idx="8">
                  <c:v>Plate9</c:v>
                </c:pt>
                <c:pt idx="9">
                  <c:v>Plate10</c:v>
                </c:pt>
                <c:pt idx="10">
                  <c:v>Plate11</c:v>
                </c:pt>
                <c:pt idx="11">
                  <c:v>Plate12</c:v>
                </c:pt>
                <c:pt idx="12">
                  <c:v>Plate13</c:v>
                </c:pt>
                <c:pt idx="13">
                  <c:v>Plate14</c:v>
                </c:pt>
                <c:pt idx="14">
                  <c:v>Plate15</c:v>
                </c:pt>
                <c:pt idx="15">
                  <c:v>Plate16</c:v>
                </c:pt>
                <c:pt idx="16">
                  <c:v>Plate17</c:v>
                </c:pt>
                <c:pt idx="17">
                  <c:v>Plate18</c:v>
                </c:pt>
                <c:pt idx="18">
                  <c:v>Plate19</c:v>
                </c:pt>
                <c:pt idx="19">
                  <c:v>Plate20</c:v>
                </c:pt>
              </c:strCache>
            </c:strRef>
          </c:cat>
          <c:val>
            <c:numRef>
              <c:f>MeanLine!$B$2:$B$21</c:f>
              <c:numCache>
                <c:formatCode>0.0</c:formatCode>
                <c:ptCount val="20"/>
                <c:pt idx="0">
                  <c:v>9.7000000000000028</c:v>
                </c:pt>
                <c:pt idx="1">
                  <c:v>10.700000000000003</c:v>
                </c:pt>
                <c:pt idx="2">
                  <c:v>11.299999999999997</c:v>
                </c:pt>
                <c:pt idx="3">
                  <c:v>7.8999999999999986</c:v>
                </c:pt>
                <c:pt idx="4">
                  <c:v>9.5</c:v>
                </c:pt>
                <c:pt idx="5">
                  <c:v>7.8999999999999986</c:v>
                </c:pt>
                <c:pt idx="6">
                  <c:v>5.2000000000000028</c:v>
                </c:pt>
                <c:pt idx="7">
                  <c:v>6.2999999999999972</c:v>
                </c:pt>
                <c:pt idx="8">
                  <c:v>18.399999999999999</c:v>
                </c:pt>
                <c:pt idx="9">
                  <c:v>13.299999999999997</c:v>
                </c:pt>
                <c:pt idx="10">
                  <c:v>14.299999999999997</c:v>
                </c:pt>
                <c:pt idx="11">
                  <c:v>11.700000000000003</c:v>
                </c:pt>
                <c:pt idx="12">
                  <c:v>14.899999999999999</c:v>
                </c:pt>
                <c:pt idx="13">
                  <c:v>12.100000000000001</c:v>
                </c:pt>
                <c:pt idx="14">
                  <c:v>13</c:v>
                </c:pt>
                <c:pt idx="15">
                  <c:v>10.600000000000001</c:v>
                </c:pt>
                <c:pt idx="16">
                  <c:v>9.5</c:v>
                </c:pt>
                <c:pt idx="17">
                  <c:v>9.5</c:v>
                </c:pt>
                <c:pt idx="18">
                  <c:v>5.2000000000000028</c:v>
                </c:pt>
                <c:pt idx="19">
                  <c:v>6.2999999999999972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644369536"/>
        <c:axId val="644346576"/>
      </c:barChart>
      <c:catAx>
        <c:axId val="644369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46576"/>
        <c:crosses val="autoZero"/>
        <c:auto val="1"/>
        <c:lblAlgn val="ctr"/>
        <c:lblOffset val="100"/>
        <c:noMultiLvlLbl val="0"/>
      </c:catAx>
      <c:valAx>
        <c:axId val="644346576"/>
        <c:scaling>
          <c:orientation val="minMax"/>
        </c:scaling>
        <c:delete val="1"/>
        <c:axPos val="l"/>
        <c:numFmt formatCode="0.0" sourceLinked="1"/>
        <c:majorTickMark val="none"/>
        <c:minorTickMark val="none"/>
        <c:tickLblPos val="nextTo"/>
        <c:crossAx val="644369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XYInsert!$B$1</c:f>
              <c:strCache>
                <c:ptCount val="1"/>
                <c:pt idx="0">
                  <c:v>Temp</c:v>
                </c:pt>
              </c:strCache>
            </c:strRef>
          </c:tx>
          <c:spPr>
            <a:ln w="28575" cap="rnd">
              <a:solidFill>
                <a:schemeClr val="lt1">
                  <a:alpha val="50000"/>
                </a:schemeClr>
              </a:solidFill>
              <a:round/>
            </a:ln>
            <a:effectLst>
              <a:outerShdw dist="25400" dir="2700000" algn="tl" rotWithShape="0">
                <a:schemeClr val="accent1"/>
              </a:outerShdw>
            </a:effectLst>
          </c:spPr>
          <c:marker>
            <c:symbol val="circle"/>
            <c:size val="6"/>
            <c:spPr>
              <a:solidFill>
                <a:schemeClr val="accent1"/>
              </a:solidFill>
              <a:ln w="22225">
                <a:solidFill>
                  <a:schemeClr val="lt1"/>
                </a:solidFill>
                <a:round/>
              </a:ln>
              <a:effectLst/>
            </c:spPr>
          </c:marker>
          <c:xVal>
            <c:numRef>
              <c:f>XYInsert!$A$2:$A$11</c:f>
              <c:numCache>
                <c:formatCode>General</c:formatCode>
                <c:ptCount val="10"/>
                <c:pt idx="0">
                  <c:v>1</c:v>
                </c:pt>
                <c:pt idx="1">
                  <c:v>4</c:v>
                </c:pt>
                <c:pt idx="2">
                  <c:v>7</c:v>
                </c:pt>
                <c:pt idx="3">
                  <c:v>10</c:v>
                </c:pt>
                <c:pt idx="4">
                  <c:v>13</c:v>
                </c:pt>
                <c:pt idx="5">
                  <c:v>16</c:v>
                </c:pt>
                <c:pt idx="6">
                  <c:v>19</c:v>
                </c:pt>
                <c:pt idx="7">
                  <c:v>22</c:v>
                </c:pt>
                <c:pt idx="8">
                  <c:v>25</c:v>
                </c:pt>
                <c:pt idx="9">
                  <c:v>28</c:v>
                </c:pt>
              </c:numCache>
            </c:numRef>
          </c:xVal>
          <c:yVal>
            <c:numRef>
              <c:f>XYInsert!$B$2:$B$11</c:f>
              <c:numCache>
                <c:formatCode>General</c:formatCode>
                <c:ptCount val="10"/>
                <c:pt idx="0">
                  <c:v>69</c:v>
                </c:pt>
                <c:pt idx="1">
                  <c:v>66</c:v>
                </c:pt>
                <c:pt idx="2">
                  <c:v>74</c:v>
                </c:pt>
                <c:pt idx="3">
                  <c:v>72</c:v>
                </c:pt>
                <c:pt idx="4">
                  <c:v>76</c:v>
                </c:pt>
                <c:pt idx="5">
                  <c:v>67</c:v>
                </c:pt>
                <c:pt idx="6">
                  <c:v>75</c:v>
                </c:pt>
                <c:pt idx="7">
                  <c:v>78</c:v>
                </c:pt>
                <c:pt idx="8">
                  <c:v>72</c:v>
                </c:pt>
                <c:pt idx="9">
                  <c:v>70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374016"/>
        <c:axId val="644358896"/>
      </c:scatterChart>
      <c:valAx>
        <c:axId val="644374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alpha val="2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alpha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1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58896"/>
        <c:crosses val="autoZero"/>
        <c:crossBetween val="midCat"/>
      </c:valAx>
      <c:valAx>
        <c:axId val="64435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alpha val="2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74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QualityXY!$B$1</c:f>
              <c:strCache>
                <c:ptCount val="1"/>
                <c:pt idx="0">
                  <c:v>Means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QualityXY!$A$2:$A$11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QualityXY!$B$2:$B$11</c:f>
              <c:numCache>
                <c:formatCode>General</c:formatCode>
                <c:ptCount val="10"/>
                <c:pt idx="0">
                  <c:v>0.81</c:v>
                </c:pt>
                <c:pt idx="1">
                  <c:v>0.92</c:v>
                </c:pt>
                <c:pt idx="2">
                  <c:v>0.85</c:v>
                </c:pt>
                <c:pt idx="3">
                  <c:v>0.88</c:v>
                </c:pt>
                <c:pt idx="4">
                  <c:v>0.89</c:v>
                </c:pt>
                <c:pt idx="5">
                  <c:v>0.78</c:v>
                </c:pt>
                <c:pt idx="6">
                  <c:v>0.79</c:v>
                </c:pt>
                <c:pt idx="7">
                  <c:v>0.87</c:v>
                </c:pt>
                <c:pt idx="8">
                  <c:v>0.84</c:v>
                </c:pt>
                <c:pt idx="9">
                  <c:v>0.81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8844976"/>
        <c:axId val="548869056"/>
      </c:scatterChart>
      <c:valAx>
        <c:axId val="548844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869056"/>
        <c:crosses val="autoZero"/>
        <c:crossBetween val="midCat"/>
      </c:valAx>
      <c:valAx>
        <c:axId val="548869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8449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953591285600823E-2"/>
          <c:y val="5.9063136456211876E-2"/>
          <c:w val="0.67616241402912902"/>
          <c:h val="0.8391038696537678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SubAxis!$B$1</c:f>
              <c:strCache>
                <c:ptCount val="1"/>
                <c:pt idx="0">
                  <c:v>Unit1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SubAxis!$A$2:$A$29</c:f>
              <c:numCache>
                <c:formatCode>m/d/yyyy</c:formatCode>
                <c:ptCount val="28"/>
                <c:pt idx="0">
                  <c:v>37145</c:v>
                </c:pt>
                <c:pt idx="1">
                  <c:v>37146</c:v>
                </c:pt>
                <c:pt idx="2">
                  <c:v>37147</c:v>
                </c:pt>
                <c:pt idx="3">
                  <c:v>37148</c:v>
                </c:pt>
                <c:pt idx="4">
                  <c:v>37151</c:v>
                </c:pt>
                <c:pt idx="5">
                  <c:v>37152</c:v>
                </c:pt>
                <c:pt idx="6">
                  <c:v>37153</c:v>
                </c:pt>
                <c:pt idx="7">
                  <c:v>37154</c:v>
                </c:pt>
                <c:pt idx="8">
                  <c:v>37155</c:v>
                </c:pt>
                <c:pt idx="9">
                  <c:v>37158</c:v>
                </c:pt>
                <c:pt idx="10">
                  <c:v>37159</c:v>
                </c:pt>
                <c:pt idx="11">
                  <c:v>37160</c:v>
                </c:pt>
                <c:pt idx="12">
                  <c:v>37161</c:v>
                </c:pt>
                <c:pt idx="13">
                  <c:v>37162</c:v>
                </c:pt>
                <c:pt idx="14">
                  <c:v>37165</c:v>
                </c:pt>
                <c:pt idx="15">
                  <c:v>37166</c:v>
                </c:pt>
                <c:pt idx="16">
                  <c:v>37167</c:v>
                </c:pt>
                <c:pt idx="17">
                  <c:v>37168</c:v>
                </c:pt>
                <c:pt idx="18">
                  <c:v>37169</c:v>
                </c:pt>
                <c:pt idx="19">
                  <c:v>37172</c:v>
                </c:pt>
                <c:pt idx="20">
                  <c:v>37173</c:v>
                </c:pt>
                <c:pt idx="21">
                  <c:v>37174</c:v>
                </c:pt>
                <c:pt idx="22">
                  <c:v>37175</c:v>
                </c:pt>
                <c:pt idx="23">
                  <c:v>37176</c:v>
                </c:pt>
                <c:pt idx="24">
                  <c:v>37179</c:v>
                </c:pt>
                <c:pt idx="25">
                  <c:v>37180</c:v>
                </c:pt>
                <c:pt idx="26">
                  <c:v>37181</c:v>
                </c:pt>
                <c:pt idx="27">
                  <c:v>37182</c:v>
                </c:pt>
              </c:numCache>
            </c:numRef>
          </c:xVal>
          <c:yVal>
            <c:numRef>
              <c:f>SubAxis!$B$2:$B$29</c:f>
              <c:numCache>
                <c:formatCode>0.0</c:formatCode>
                <c:ptCount val="28"/>
                <c:pt idx="0">
                  <c:v>60.7</c:v>
                </c:pt>
                <c:pt idx="1">
                  <c:v>64.8</c:v>
                </c:pt>
                <c:pt idx="2">
                  <c:v>70.2</c:v>
                </c:pt>
                <c:pt idx="3">
                  <c:v>58.3</c:v>
                </c:pt>
                <c:pt idx="4">
                  <c:v>73.599999999999994</c:v>
                </c:pt>
                <c:pt idx="5">
                  <c:v>45</c:v>
                </c:pt>
                <c:pt idx="6">
                  <c:v>50.2</c:v>
                </c:pt>
                <c:pt idx="7">
                  <c:v>50.2</c:v>
                </c:pt>
                <c:pt idx="8">
                  <c:v>59.9</c:v>
                </c:pt>
                <c:pt idx="9">
                  <c:v>62.5</c:v>
                </c:pt>
                <c:pt idx="10">
                  <c:v>63.3</c:v>
                </c:pt>
                <c:pt idx="11">
                  <c:v>72.400000000000006</c:v>
                </c:pt>
                <c:pt idx="12">
                  <c:v>73.599999999999994</c:v>
                </c:pt>
                <c:pt idx="13">
                  <c:v>39.799999999999997</c:v>
                </c:pt>
                <c:pt idx="14">
                  <c:v>57.1</c:v>
                </c:pt>
                <c:pt idx="15">
                  <c:v>66.900000000000006</c:v>
                </c:pt>
                <c:pt idx="16">
                  <c:v>79.400000000000006</c:v>
                </c:pt>
                <c:pt idx="17">
                  <c:v>58.4</c:v>
                </c:pt>
                <c:pt idx="18">
                  <c:v>61.8</c:v>
                </c:pt>
                <c:pt idx="19">
                  <c:v>60.8</c:v>
                </c:pt>
                <c:pt idx="20">
                  <c:v>65.8</c:v>
                </c:pt>
                <c:pt idx="21">
                  <c:v>63</c:v>
                </c:pt>
                <c:pt idx="22">
                  <c:v>64.900000000000006</c:v>
                </c:pt>
                <c:pt idx="23">
                  <c:v>78.400000000000006</c:v>
                </c:pt>
                <c:pt idx="24">
                  <c:v>83.7</c:v>
                </c:pt>
                <c:pt idx="25">
                  <c:v>45</c:v>
                </c:pt>
                <c:pt idx="26">
                  <c:v>47.5</c:v>
                </c:pt>
                <c:pt idx="27">
                  <c:v>62.5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SubAxis!$D$1</c:f>
              <c:strCache>
                <c:ptCount val="1"/>
                <c:pt idx="0">
                  <c:v>Unit3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SubAxis!$A$2:$A$29</c:f>
              <c:numCache>
                <c:formatCode>m/d/yyyy</c:formatCode>
                <c:ptCount val="28"/>
                <c:pt idx="0">
                  <c:v>37145</c:v>
                </c:pt>
                <c:pt idx="1">
                  <c:v>37146</c:v>
                </c:pt>
                <c:pt idx="2">
                  <c:v>37147</c:v>
                </c:pt>
                <c:pt idx="3">
                  <c:v>37148</c:v>
                </c:pt>
                <c:pt idx="4">
                  <c:v>37151</c:v>
                </c:pt>
                <c:pt idx="5">
                  <c:v>37152</c:v>
                </c:pt>
                <c:pt idx="6">
                  <c:v>37153</c:v>
                </c:pt>
                <c:pt idx="7">
                  <c:v>37154</c:v>
                </c:pt>
                <c:pt idx="8">
                  <c:v>37155</c:v>
                </c:pt>
                <c:pt idx="9">
                  <c:v>37158</c:v>
                </c:pt>
                <c:pt idx="10">
                  <c:v>37159</c:v>
                </c:pt>
                <c:pt idx="11">
                  <c:v>37160</c:v>
                </c:pt>
                <c:pt idx="12">
                  <c:v>37161</c:v>
                </c:pt>
                <c:pt idx="13">
                  <c:v>37162</c:v>
                </c:pt>
                <c:pt idx="14">
                  <c:v>37165</c:v>
                </c:pt>
                <c:pt idx="15">
                  <c:v>37166</c:v>
                </c:pt>
                <c:pt idx="16">
                  <c:v>37167</c:v>
                </c:pt>
                <c:pt idx="17">
                  <c:v>37168</c:v>
                </c:pt>
                <c:pt idx="18">
                  <c:v>37169</c:v>
                </c:pt>
                <c:pt idx="19">
                  <c:v>37172</c:v>
                </c:pt>
                <c:pt idx="20">
                  <c:v>37173</c:v>
                </c:pt>
                <c:pt idx="21">
                  <c:v>37174</c:v>
                </c:pt>
                <c:pt idx="22">
                  <c:v>37175</c:v>
                </c:pt>
                <c:pt idx="23">
                  <c:v>37176</c:v>
                </c:pt>
                <c:pt idx="24">
                  <c:v>37179</c:v>
                </c:pt>
                <c:pt idx="25">
                  <c:v>37180</c:v>
                </c:pt>
                <c:pt idx="26">
                  <c:v>37181</c:v>
                </c:pt>
                <c:pt idx="27">
                  <c:v>37182</c:v>
                </c:pt>
              </c:numCache>
            </c:numRef>
          </c:xVal>
          <c:yVal>
            <c:numRef>
              <c:f>SubAxis!$D$2:$D$29</c:f>
              <c:numCache>
                <c:formatCode>General</c:formatCode>
                <c:ptCount val="28"/>
                <c:pt idx="0">
                  <c:v>50</c:v>
                </c:pt>
                <c:pt idx="1">
                  <c:v>46</c:v>
                </c:pt>
                <c:pt idx="2">
                  <c:v>50</c:v>
                </c:pt>
                <c:pt idx="3">
                  <c:v>47</c:v>
                </c:pt>
                <c:pt idx="4">
                  <c:v>41</c:v>
                </c:pt>
                <c:pt idx="5">
                  <c:v>41</c:v>
                </c:pt>
                <c:pt idx="6">
                  <c:v>44</c:v>
                </c:pt>
                <c:pt idx="7">
                  <c:v>45</c:v>
                </c:pt>
                <c:pt idx="8">
                  <c:v>49</c:v>
                </c:pt>
                <c:pt idx="9">
                  <c:v>42</c:v>
                </c:pt>
                <c:pt idx="10">
                  <c:v>45</c:v>
                </c:pt>
                <c:pt idx="11">
                  <c:v>40</c:v>
                </c:pt>
                <c:pt idx="12">
                  <c:v>42</c:v>
                </c:pt>
                <c:pt idx="13">
                  <c:v>40</c:v>
                </c:pt>
                <c:pt idx="14">
                  <c:v>46</c:v>
                </c:pt>
                <c:pt idx="15">
                  <c:v>49</c:v>
                </c:pt>
                <c:pt idx="16">
                  <c:v>44</c:v>
                </c:pt>
                <c:pt idx="17">
                  <c:v>48</c:v>
                </c:pt>
                <c:pt idx="18">
                  <c:v>41</c:v>
                </c:pt>
                <c:pt idx="19">
                  <c:v>40</c:v>
                </c:pt>
                <c:pt idx="20">
                  <c:v>48</c:v>
                </c:pt>
                <c:pt idx="21">
                  <c:v>44</c:v>
                </c:pt>
                <c:pt idx="22">
                  <c:v>47</c:v>
                </c:pt>
                <c:pt idx="23">
                  <c:v>43</c:v>
                </c:pt>
                <c:pt idx="24">
                  <c:v>45</c:v>
                </c:pt>
                <c:pt idx="25">
                  <c:v>42</c:v>
                </c:pt>
                <c:pt idx="26">
                  <c:v>43</c:v>
                </c:pt>
                <c:pt idx="27">
                  <c:v>43</c:v>
                </c:pt>
              </c:numCache>
            </c:numRef>
          </c:yVal>
          <c:smooth val="1"/>
        </c:ser>
        <c:ser>
          <c:idx val="3"/>
          <c:order val="3"/>
          <c:tx>
            <c:v>Scale Unit3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FF0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SubAxis!$F$6:$F$11</c:f>
              <c:numCache>
                <c:formatCode>m/d/yyyy</c:formatCode>
                <c:ptCount val="6"/>
                <c:pt idx="0">
                  <c:v>37142</c:v>
                </c:pt>
                <c:pt idx="1">
                  <c:v>37142</c:v>
                </c:pt>
                <c:pt idx="2">
                  <c:v>37142</c:v>
                </c:pt>
                <c:pt idx="3">
                  <c:v>37142</c:v>
                </c:pt>
                <c:pt idx="4">
                  <c:v>37142</c:v>
                </c:pt>
                <c:pt idx="5">
                  <c:v>37142</c:v>
                </c:pt>
              </c:numCache>
            </c:numRef>
          </c:xVal>
          <c:yVal>
            <c:numRef>
              <c:f>SubAxis!$G$6:$G$11</c:f>
              <c:numCache>
                <c:formatCode>General</c:formatCode>
                <c:ptCount val="6"/>
                <c:pt idx="0">
                  <c:v>40</c:v>
                </c:pt>
                <c:pt idx="1">
                  <c:v>42</c:v>
                </c:pt>
                <c:pt idx="2">
                  <c:v>44</c:v>
                </c:pt>
                <c:pt idx="3">
                  <c:v>46</c:v>
                </c:pt>
                <c:pt idx="4">
                  <c:v>48</c:v>
                </c:pt>
                <c:pt idx="5">
                  <c:v>50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8852816"/>
        <c:axId val="548867376"/>
      </c:scatterChart>
      <c:scatterChart>
        <c:scatterStyle val="lineMarker"/>
        <c:varyColors val="0"/>
        <c:ser>
          <c:idx val="1"/>
          <c:order val="1"/>
          <c:tx>
            <c:strRef>
              <c:f>SubAxis!$C$1</c:f>
              <c:strCache>
                <c:ptCount val="1"/>
                <c:pt idx="0">
                  <c:v>Unit2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SubAxis!$A$2:$A$29</c:f>
              <c:numCache>
                <c:formatCode>m/d/yyyy</c:formatCode>
                <c:ptCount val="28"/>
                <c:pt idx="0">
                  <c:v>37145</c:v>
                </c:pt>
                <c:pt idx="1">
                  <c:v>37146</c:v>
                </c:pt>
                <c:pt idx="2">
                  <c:v>37147</c:v>
                </c:pt>
                <c:pt idx="3">
                  <c:v>37148</c:v>
                </c:pt>
                <c:pt idx="4">
                  <c:v>37151</c:v>
                </c:pt>
                <c:pt idx="5">
                  <c:v>37152</c:v>
                </c:pt>
                <c:pt idx="6">
                  <c:v>37153</c:v>
                </c:pt>
                <c:pt idx="7">
                  <c:v>37154</c:v>
                </c:pt>
                <c:pt idx="8">
                  <c:v>37155</c:v>
                </c:pt>
                <c:pt idx="9">
                  <c:v>37158</c:v>
                </c:pt>
                <c:pt idx="10">
                  <c:v>37159</c:v>
                </c:pt>
                <c:pt idx="11">
                  <c:v>37160</c:v>
                </c:pt>
                <c:pt idx="12">
                  <c:v>37161</c:v>
                </c:pt>
                <c:pt idx="13">
                  <c:v>37162</c:v>
                </c:pt>
                <c:pt idx="14">
                  <c:v>37165</c:v>
                </c:pt>
                <c:pt idx="15">
                  <c:v>37166</c:v>
                </c:pt>
                <c:pt idx="16">
                  <c:v>37167</c:v>
                </c:pt>
                <c:pt idx="17">
                  <c:v>37168</c:v>
                </c:pt>
                <c:pt idx="18">
                  <c:v>37169</c:v>
                </c:pt>
                <c:pt idx="19">
                  <c:v>37172</c:v>
                </c:pt>
                <c:pt idx="20">
                  <c:v>37173</c:v>
                </c:pt>
                <c:pt idx="21">
                  <c:v>37174</c:v>
                </c:pt>
                <c:pt idx="22">
                  <c:v>37175</c:v>
                </c:pt>
                <c:pt idx="23">
                  <c:v>37176</c:v>
                </c:pt>
                <c:pt idx="24">
                  <c:v>37179</c:v>
                </c:pt>
                <c:pt idx="25">
                  <c:v>37180</c:v>
                </c:pt>
                <c:pt idx="26">
                  <c:v>37181</c:v>
                </c:pt>
                <c:pt idx="27">
                  <c:v>37182</c:v>
                </c:pt>
              </c:numCache>
            </c:numRef>
          </c:xVal>
          <c:yVal>
            <c:numRef>
              <c:f>SubAxis!$C$2:$C$29</c:f>
              <c:numCache>
                <c:formatCode>0.0</c:formatCode>
                <c:ptCount val="28"/>
                <c:pt idx="0">
                  <c:v>2.8</c:v>
                </c:pt>
                <c:pt idx="1">
                  <c:v>2.6</c:v>
                </c:pt>
                <c:pt idx="2">
                  <c:v>2.2000000000000002</c:v>
                </c:pt>
                <c:pt idx="3">
                  <c:v>3.2</c:v>
                </c:pt>
                <c:pt idx="4">
                  <c:v>3.6</c:v>
                </c:pt>
                <c:pt idx="5">
                  <c:v>2.8</c:v>
                </c:pt>
                <c:pt idx="6">
                  <c:v>2.6</c:v>
                </c:pt>
                <c:pt idx="7">
                  <c:v>2.7</c:v>
                </c:pt>
                <c:pt idx="8">
                  <c:v>2.2999999999999998</c:v>
                </c:pt>
                <c:pt idx="9">
                  <c:v>2.4</c:v>
                </c:pt>
                <c:pt idx="10">
                  <c:v>2.4</c:v>
                </c:pt>
                <c:pt idx="11">
                  <c:v>2.7</c:v>
                </c:pt>
                <c:pt idx="12">
                  <c:v>2.5</c:v>
                </c:pt>
                <c:pt idx="13">
                  <c:v>1.1000000000000001</c:v>
                </c:pt>
                <c:pt idx="14">
                  <c:v>1.4</c:v>
                </c:pt>
                <c:pt idx="15">
                  <c:v>2.7</c:v>
                </c:pt>
                <c:pt idx="16">
                  <c:v>2.5</c:v>
                </c:pt>
                <c:pt idx="17">
                  <c:v>1.7</c:v>
                </c:pt>
                <c:pt idx="18">
                  <c:v>2</c:v>
                </c:pt>
                <c:pt idx="19">
                  <c:v>2.8</c:v>
                </c:pt>
                <c:pt idx="20">
                  <c:v>2.6</c:v>
                </c:pt>
                <c:pt idx="21">
                  <c:v>1.9</c:v>
                </c:pt>
                <c:pt idx="22">
                  <c:v>1.7</c:v>
                </c:pt>
                <c:pt idx="23">
                  <c:v>1.9</c:v>
                </c:pt>
                <c:pt idx="24">
                  <c:v>2</c:v>
                </c:pt>
                <c:pt idx="25">
                  <c:v>2.8</c:v>
                </c:pt>
                <c:pt idx="26">
                  <c:v>2.6</c:v>
                </c:pt>
                <c:pt idx="27">
                  <c:v>1.5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8847776"/>
        <c:axId val="548850016"/>
      </c:scatterChart>
      <c:valAx>
        <c:axId val="548852816"/>
        <c:scaling>
          <c:orientation val="minMax"/>
        </c:scaling>
        <c:delete val="0"/>
        <c:axPos val="b"/>
        <c:numFmt formatCode="m/d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8867376"/>
        <c:crosses val="autoZero"/>
        <c:crossBetween val="midCat"/>
        <c:majorUnit val="5"/>
      </c:valAx>
      <c:valAx>
        <c:axId val="548867376"/>
        <c:scaling>
          <c:orientation val="minMax"/>
          <c:min val="3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8852816"/>
        <c:crosses val="autoZero"/>
        <c:crossBetween val="midCat"/>
      </c:valAx>
      <c:valAx>
        <c:axId val="54884777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548850016"/>
        <c:crosses val="autoZero"/>
        <c:crossBetween val="midCat"/>
      </c:valAx>
      <c:valAx>
        <c:axId val="548850016"/>
        <c:scaling>
          <c:orientation val="minMax"/>
          <c:min val="1"/>
        </c:scaling>
        <c:delete val="0"/>
        <c:axPos val="r"/>
        <c:numFmt formatCode="0.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8847776"/>
        <c:crosses val="max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257932745980124"/>
          <c:y val="0.40122199592668045"/>
          <c:w val="0.14542739281779501"/>
          <c:h val="0.1568228105906314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7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spPr>
      <a:ln w="12700" cap="flat" cmpd="sng" algn="ctr">
        <a:solidFill>
          <a:schemeClr val="lt1">
            <a:alpha val="25000"/>
          </a:schemeClr>
        </a:solidFill>
        <a:round/>
      </a:ln>
    </cs:spPr>
    <cs:defRPr sz="900" b="0" kern="1200" spc="10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22225">
        <a:solidFill>
          <a:schemeClr val="lt1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gradFill>
          <a:gsLst>
            <a:gs pos="79000">
              <a:schemeClr val="phClr"/>
            </a:gs>
            <a:gs pos="0">
              <a:schemeClr val="lt1">
                <a:alpha val="60000"/>
              </a:schemeClr>
            </a:gs>
          </a:gsLst>
          <a:lin ang="5400000" scaled="0"/>
        </a:gradFill>
        <a:round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28574</xdr:colOff>
      <xdr:row>0</xdr:row>
      <xdr:rowOff>61911</xdr:rowOff>
    </xdr:from>
    <xdr:to>
      <xdr:col>13</xdr:col>
      <xdr:colOff>533399</xdr:colOff>
      <xdr:row>24</xdr:row>
      <xdr:rowOff>161924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34637</xdr:colOff>
      <xdr:row>0</xdr:row>
      <xdr:rowOff>122091</xdr:rowOff>
    </xdr:from>
    <xdr:to>
      <xdr:col>11</xdr:col>
      <xdr:colOff>389659</xdr:colOff>
      <xdr:row>20</xdr:row>
      <xdr:rowOff>129885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0</xdr:row>
      <xdr:rowOff>9525</xdr:rowOff>
    </xdr:from>
    <xdr:to>
      <xdr:col>5</xdr:col>
      <xdr:colOff>276225</xdr:colOff>
      <xdr:row>3</xdr:row>
      <xdr:rowOff>133350</xdr:rowOff>
    </xdr:to>
    <xdr:sp macro="" textlink="">
      <xdr:nvSpPr>
        <xdr:cNvPr id="2" name="AutoShape 3"/>
        <xdr:cNvSpPr>
          <a:spLocks/>
        </xdr:cNvSpPr>
      </xdr:nvSpPr>
      <xdr:spPr bwMode="auto">
        <a:xfrm>
          <a:off x="4676775" y="9525"/>
          <a:ext cx="190500" cy="609600"/>
        </a:xfrm>
        <a:prstGeom prst="rightBrace">
          <a:avLst>
            <a:gd name="adj1" fmla="val 26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5</xdr:col>
      <xdr:colOff>342900</xdr:colOff>
      <xdr:row>1</xdr:row>
      <xdr:rowOff>19050</xdr:rowOff>
    </xdr:from>
    <xdr:ext cx="628650" cy="209550"/>
    <xdr:sp macro="" textlink="">
      <xdr:nvSpPr>
        <xdr:cNvPr id="3" name="AutoShape 4"/>
        <xdr:cNvSpPr>
          <a:spLocks noChangeArrowheads="1"/>
        </xdr:cNvSpPr>
      </xdr:nvSpPr>
      <xdr:spPr bwMode="auto">
        <a:xfrm>
          <a:off x="4933950" y="180975"/>
          <a:ext cx="628650" cy="209550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standards</a:t>
          </a:r>
        </a:p>
      </xdr:txBody>
    </xdr:sp>
    <xdr:clientData/>
  </xdr:oneCellAnchor>
  <xdr:twoCellAnchor>
    <xdr:from>
      <xdr:col>3</xdr:col>
      <xdr:colOff>103909</xdr:colOff>
      <xdr:row>4</xdr:row>
      <xdr:rowOff>87456</xdr:rowOff>
    </xdr:from>
    <xdr:to>
      <xdr:col>13</xdr:col>
      <xdr:colOff>242455</xdr:colOff>
      <xdr:row>25</xdr:row>
      <xdr:rowOff>34637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0</xdr:row>
      <xdr:rowOff>0</xdr:rowOff>
    </xdr:from>
    <xdr:to>
      <xdr:col>14</xdr:col>
      <xdr:colOff>495300</xdr:colOff>
      <xdr:row>28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304800</xdr:colOff>
      <xdr:row>18</xdr:row>
      <xdr:rowOff>9525</xdr:rowOff>
    </xdr:from>
    <xdr:to>
      <xdr:col>5</xdr:col>
      <xdr:colOff>238125</xdr:colOff>
      <xdr:row>21</xdr:row>
      <xdr:rowOff>114300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2809875" y="2924175"/>
          <a:ext cx="542925" cy="590550"/>
        </a:xfrm>
        <a:prstGeom prst="rightArrow">
          <a:avLst>
            <a:gd name="adj1" fmla="val 50000"/>
            <a:gd name="adj2" fmla="val 2500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/>
  </sheetViews>
  <sheetFormatPr defaultRowHeight="12.75" x14ac:dyDescent="0.2"/>
  <cols>
    <col min="1" max="1" width="7.77734375" style="12" bestFit="1" customWidth="1"/>
    <col min="2" max="2" width="7.21875" style="12" bestFit="1" customWidth="1"/>
    <col min="3" max="246" width="8.88671875" style="12"/>
    <col min="247" max="247" width="9.44140625" style="12" customWidth="1"/>
    <col min="248" max="248" width="13.6640625" style="12" customWidth="1"/>
    <col min="249" max="249" width="9.109375" style="12" bestFit="1" customWidth="1"/>
    <col min="250" max="250" width="4.6640625" style="12" bestFit="1" customWidth="1"/>
    <col min="251" max="251" width="8.5546875" style="12" bestFit="1" customWidth="1"/>
    <col min="252" max="252" width="4.88671875" style="12" customWidth="1"/>
    <col min="253" max="253" width="8.5546875" style="12" bestFit="1" customWidth="1"/>
    <col min="254" max="254" width="4.6640625" style="12" bestFit="1" customWidth="1"/>
    <col min="255" max="255" width="6.33203125" style="12" customWidth="1"/>
    <col min="256" max="256" width="4.6640625" style="12" customWidth="1"/>
    <col min="257" max="257" width="13.6640625" style="12" bestFit="1" customWidth="1"/>
    <col min="258" max="502" width="8.88671875" style="12"/>
    <col min="503" max="503" width="9.44140625" style="12" customWidth="1"/>
    <col min="504" max="504" width="13.6640625" style="12" customWidth="1"/>
    <col min="505" max="505" width="9.109375" style="12" bestFit="1" customWidth="1"/>
    <col min="506" max="506" width="4.6640625" style="12" bestFit="1" customWidth="1"/>
    <col min="507" max="507" width="8.5546875" style="12" bestFit="1" customWidth="1"/>
    <col min="508" max="508" width="4.88671875" style="12" customWidth="1"/>
    <col min="509" max="509" width="8.5546875" style="12" bestFit="1" customWidth="1"/>
    <col min="510" max="510" width="4.6640625" style="12" bestFit="1" customWidth="1"/>
    <col min="511" max="511" width="6.33203125" style="12" customWidth="1"/>
    <col min="512" max="512" width="4.6640625" style="12" customWidth="1"/>
    <col min="513" max="513" width="13.6640625" style="12" bestFit="1" customWidth="1"/>
    <col min="514" max="758" width="8.88671875" style="12"/>
    <col min="759" max="759" width="9.44140625" style="12" customWidth="1"/>
    <col min="760" max="760" width="13.6640625" style="12" customWidth="1"/>
    <col min="761" max="761" width="9.109375" style="12" bestFit="1" customWidth="1"/>
    <col min="762" max="762" width="4.6640625" style="12" bestFit="1" customWidth="1"/>
    <col min="763" max="763" width="8.5546875" style="12" bestFit="1" customWidth="1"/>
    <col min="764" max="764" width="4.88671875" style="12" customWidth="1"/>
    <col min="765" max="765" width="8.5546875" style="12" bestFit="1" customWidth="1"/>
    <col min="766" max="766" width="4.6640625" style="12" bestFit="1" customWidth="1"/>
    <col min="767" max="767" width="6.33203125" style="12" customWidth="1"/>
    <col min="768" max="768" width="4.6640625" style="12" customWidth="1"/>
    <col min="769" max="769" width="13.6640625" style="12" bestFit="1" customWidth="1"/>
    <col min="770" max="1014" width="8.88671875" style="12"/>
    <col min="1015" max="1015" width="9.44140625" style="12" customWidth="1"/>
    <col min="1016" max="1016" width="13.6640625" style="12" customWidth="1"/>
    <col min="1017" max="1017" width="9.109375" style="12" bestFit="1" customWidth="1"/>
    <col min="1018" max="1018" width="4.6640625" style="12" bestFit="1" customWidth="1"/>
    <col min="1019" max="1019" width="8.5546875" style="12" bestFit="1" customWidth="1"/>
    <col min="1020" max="1020" width="4.88671875" style="12" customWidth="1"/>
    <col min="1021" max="1021" width="8.5546875" style="12" bestFit="1" customWidth="1"/>
    <col min="1022" max="1022" width="4.6640625" style="12" bestFit="1" customWidth="1"/>
    <col min="1023" max="1023" width="6.33203125" style="12" customWidth="1"/>
    <col min="1024" max="1024" width="4.6640625" style="12" customWidth="1"/>
    <col min="1025" max="1025" width="13.6640625" style="12" bestFit="1" customWidth="1"/>
    <col min="1026" max="1270" width="8.88671875" style="12"/>
    <col min="1271" max="1271" width="9.44140625" style="12" customWidth="1"/>
    <col min="1272" max="1272" width="13.6640625" style="12" customWidth="1"/>
    <col min="1273" max="1273" width="9.109375" style="12" bestFit="1" customWidth="1"/>
    <col min="1274" max="1274" width="4.6640625" style="12" bestFit="1" customWidth="1"/>
    <col min="1275" max="1275" width="8.5546875" style="12" bestFit="1" customWidth="1"/>
    <col min="1276" max="1276" width="4.88671875" style="12" customWidth="1"/>
    <col min="1277" max="1277" width="8.5546875" style="12" bestFit="1" customWidth="1"/>
    <col min="1278" max="1278" width="4.6640625" style="12" bestFit="1" customWidth="1"/>
    <col min="1279" max="1279" width="6.33203125" style="12" customWidth="1"/>
    <col min="1280" max="1280" width="4.6640625" style="12" customWidth="1"/>
    <col min="1281" max="1281" width="13.6640625" style="12" bestFit="1" customWidth="1"/>
    <col min="1282" max="1526" width="8.88671875" style="12"/>
    <col min="1527" max="1527" width="9.44140625" style="12" customWidth="1"/>
    <col min="1528" max="1528" width="13.6640625" style="12" customWidth="1"/>
    <col min="1529" max="1529" width="9.109375" style="12" bestFit="1" customWidth="1"/>
    <col min="1530" max="1530" width="4.6640625" style="12" bestFit="1" customWidth="1"/>
    <col min="1531" max="1531" width="8.5546875" style="12" bestFit="1" customWidth="1"/>
    <col min="1532" max="1532" width="4.88671875" style="12" customWidth="1"/>
    <col min="1533" max="1533" width="8.5546875" style="12" bestFit="1" customWidth="1"/>
    <col min="1534" max="1534" width="4.6640625" style="12" bestFit="1" customWidth="1"/>
    <col min="1535" max="1535" width="6.33203125" style="12" customWidth="1"/>
    <col min="1536" max="1536" width="4.6640625" style="12" customWidth="1"/>
    <col min="1537" max="1537" width="13.6640625" style="12" bestFit="1" customWidth="1"/>
    <col min="1538" max="1782" width="8.88671875" style="12"/>
    <col min="1783" max="1783" width="9.44140625" style="12" customWidth="1"/>
    <col min="1784" max="1784" width="13.6640625" style="12" customWidth="1"/>
    <col min="1785" max="1785" width="9.109375" style="12" bestFit="1" customWidth="1"/>
    <col min="1786" max="1786" width="4.6640625" style="12" bestFit="1" customWidth="1"/>
    <col min="1787" max="1787" width="8.5546875" style="12" bestFit="1" customWidth="1"/>
    <col min="1788" max="1788" width="4.88671875" style="12" customWidth="1"/>
    <col min="1789" max="1789" width="8.5546875" style="12" bestFit="1" customWidth="1"/>
    <col min="1790" max="1790" width="4.6640625" style="12" bestFit="1" customWidth="1"/>
    <col min="1791" max="1791" width="6.33203125" style="12" customWidth="1"/>
    <col min="1792" max="1792" width="4.6640625" style="12" customWidth="1"/>
    <col min="1793" max="1793" width="13.6640625" style="12" bestFit="1" customWidth="1"/>
    <col min="1794" max="2038" width="8.88671875" style="12"/>
    <col min="2039" max="2039" width="9.44140625" style="12" customWidth="1"/>
    <col min="2040" max="2040" width="13.6640625" style="12" customWidth="1"/>
    <col min="2041" max="2041" width="9.109375" style="12" bestFit="1" customWidth="1"/>
    <col min="2042" max="2042" width="4.6640625" style="12" bestFit="1" customWidth="1"/>
    <col min="2043" max="2043" width="8.5546875" style="12" bestFit="1" customWidth="1"/>
    <col min="2044" max="2044" width="4.88671875" style="12" customWidth="1"/>
    <col min="2045" max="2045" width="8.5546875" style="12" bestFit="1" customWidth="1"/>
    <col min="2046" max="2046" width="4.6640625" style="12" bestFit="1" customWidth="1"/>
    <col min="2047" max="2047" width="6.33203125" style="12" customWidth="1"/>
    <col min="2048" max="2048" width="4.6640625" style="12" customWidth="1"/>
    <col min="2049" max="2049" width="13.6640625" style="12" bestFit="1" customWidth="1"/>
    <col min="2050" max="2294" width="8.88671875" style="12"/>
    <col min="2295" max="2295" width="9.44140625" style="12" customWidth="1"/>
    <col min="2296" max="2296" width="13.6640625" style="12" customWidth="1"/>
    <col min="2297" max="2297" width="9.109375" style="12" bestFit="1" customWidth="1"/>
    <col min="2298" max="2298" width="4.6640625" style="12" bestFit="1" customWidth="1"/>
    <col min="2299" max="2299" width="8.5546875" style="12" bestFit="1" customWidth="1"/>
    <col min="2300" max="2300" width="4.88671875" style="12" customWidth="1"/>
    <col min="2301" max="2301" width="8.5546875" style="12" bestFit="1" customWidth="1"/>
    <col min="2302" max="2302" width="4.6640625" style="12" bestFit="1" customWidth="1"/>
    <col min="2303" max="2303" width="6.33203125" style="12" customWidth="1"/>
    <col min="2304" max="2304" width="4.6640625" style="12" customWidth="1"/>
    <col min="2305" max="2305" width="13.6640625" style="12" bestFit="1" customWidth="1"/>
    <col min="2306" max="2550" width="8.88671875" style="12"/>
    <col min="2551" max="2551" width="9.44140625" style="12" customWidth="1"/>
    <col min="2552" max="2552" width="13.6640625" style="12" customWidth="1"/>
    <col min="2553" max="2553" width="9.109375" style="12" bestFit="1" customWidth="1"/>
    <col min="2554" max="2554" width="4.6640625" style="12" bestFit="1" customWidth="1"/>
    <col min="2555" max="2555" width="8.5546875" style="12" bestFit="1" customWidth="1"/>
    <col min="2556" max="2556" width="4.88671875" style="12" customWidth="1"/>
    <col min="2557" max="2557" width="8.5546875" style="12" bestFit="1" customWidth="1"/>
    <col min="2558" max="2558" width="4.6640625" style="12" bestFit="1" customWidth="1"/>
    <col min="2559" max="2559" width="6.33203125" style="12" customWidth="1"/>
    <col min="2560" max="2560" width="4.6640625" style="12" customWidth="1"/>
    <col min="2561" max="2561" width="13.6640625" style="12" bestFit="1" customWidth="1"/>
    <col min="2562" max="2806" width="8.88671875" style="12"/>
    <col min="2807" max="2807" width="9.44140625" style="12" customWidth="1"/>
    <col min="2808" max="2808" width="13.6640625" style="12" customWidth="1"/>
    <col min="2809" max="2809" width="9.109375" style="12" bestFit="1" customWidth="1"/>
    <col min="2810" max="2810" width="4.6640625" style="12" bestFit="1" customWidth="1"/>
    <col min="2811" max="2811" width="8.5546875" style="12" bestFit="1" customWidth="1"/>
    <col min="2812" max="2812" width="4.88671875" style="12" customWidth="1"/>
    <col min="2813" max="2813" width="8.5546875" style="12" bestFit="1" customWidth="1"/>
    <col min="2814" max="2814" width="4.6640625" style="12" bestFit="1" customWidth="1"/>
    <col min="2815" max="2815" width="6.33203125" style="12" customWidth="1"/>
    <col min="2816" max="2816" width="4.6640625" style="12" customWidth="1"/>
    <col min="2817" max="2817" width="13.6640625" style="12" bestFit="1" customWidth="1"/>
    <col min="2818" max="3062" width="8.88671875" style="12"/>
    <col min="3063" max="3063" width="9.44140625" style="12" customWidth="1"/>
    <col min="3064" max="3064" width="13.6640625" style="12" customWidth="1"/>
    <col min="3065" max="3065" width="9.109375" style="12" bestFit="1" customWidth="1"/>
    <col min="3066" max="3066" width="4.6640625" style="12" bestFit="1" customWidth="1"/>
    <col min="3067" max="3067" width="8.5546875" style="12" bestFit="1" customWidth="1"/>
    <col min="3068" max="3068" width="4.88671875" style="12" customWidth="1"/>
    <col min="3069" max="3069" width="8.5546875" style="12" bestFit="1" customWidth="1"/>
    <col min="3070" max="3070" width="4.6640625" style="12" bestFit="1" customWidth="1"/>
    <col min="3071" max="3071" width="6.33203125" style="12" customWidth="1"/>
    <col min="3072" max="3072" width="4.6640625" style="12" customWidth="1"/>
    <col min="3073" max="3073" width="13.6640625" style="12" bestFit="1" customWidth="1"/>
    <col min="3074" max="3318" width="8.88671875" style="12"/>
    <col min="3319" max="3319" width="9.44140625" style="12" customWidth="1"/>
    <col min="3320" max="3320" width="13.6640625" style="12" customWidth="1"/>
    <col min="3321" max="3321" width="9.109375" style="12" bestFit="1" customWidth="1"/>
    <col min="3322" max="3322" width="4.6640625" style="12" bestFit="1" customWidth="1"/>
    <col min="3323" max="3323" width="8.5546875" style="12" bestFit="1" customWidth="1"/>
    <col min="3324" max="3324" width="4.88671875" style="12" customWidth="1"/>
    <col min="3325" max="3325" width="8.5546875" style="12" bestFit="1" customWidth="1"/>
    <col min="3326" max="3326" width="4.6640625" style="12" bestFit="1" customWidth="1"/>
    <col min="3327" max="3327" width="6.33203125" style="12" customWidth="1"/>
    <col min="3328" max="3328" width="4.6640625" style="12" customWidth="1"/>
    <col min="3329" max="3329" width="13.6640625" style="12" bestFit="1" customWidth="1"/>
    <col min="3330" max="3574" width="8.88671875" style="12"/>
    <col min="3575" max="3575" width="9.44140625" style="12" customWidth="1"/>
    <col min="3576" max="3576" width="13.6640625" style="12" customWidth="1"/>
    <col min="3577" max="3577" width="9.109375" style="12" bestFit="1" customWidth="1"/>
    <col min="3578" max="3578" width="4.6640625" style="12" bestFit="1" customWidth="1"/>
    <col min="3579" max="3579" width="8.5546875" style="12" bestFit="1" customWidth="1"/>
    <col min="3580" max="3580" width="4.88671875" style="12" customWidth="1"/>
    <col min="3581" max="3581" width="8.5546875" style="12" bestFit="1" customWidth="1"/>
    <col min="3582" max="3582" width="4.6640625" style="12" bestFit="1" customWidth="1"/>
    <col min="3583" max="3583" width="6.33203125" style="12" customWidth="1"/>
    <col min="3584" max="3584" width="4.6640625" style="12" customWidth="1"/>
    <col min="3585" max="3585" width="13.6640625" style="12" bestFit="1" customWidth="1"/>
    <col min="3586" max="3830" width="8.88671875" style="12"/>
    <col min="3831" max="3831" width="9.44140625" style="12" customWidth="1"/>
    <col min="3832" max="3832" width="13.6640625" style="12" customWidth="1"/>
    <col min="3833" max="3833" width="9.109375" style="12" bestFit="1" customWidth="1"/>
    <col min="3834" max="3834" width="4.6640625" style="12" bestFit="1" customWidth="1"/>
    <col min="3835" max="3835" width="8.5546875" style="12" bestFit="1" customWidth="1"/>
    <col min="3836" max="3836" width="4.88671875" style="12" customWidth="1"/>
    <col min="3837" max="3837" width="8.5546875" style="12" bestFit="1" customWidth="1"/>
    <col min="3838" max="3838" width="4.6640625" style="12" bestFit="1" customWidth="1"/>
    <col min="3839" max="3839" width="6.33203125" style="12" customWidth="1"/>
    <col min="3840" max="3840" width="4.6640625" style="12" customWidth="1"/>
    <col min="3841" max="3841" width="13.6640625" style="12" bestFit="1" customWidth="1"/>
    <col min="3842" max="4086" width="8.88671875" style="12"/>
    <col min="4087" max="4087" width="9.44140625" style="12" customWidth="1"/>
    <col min="4088" max="4088" width="13.6640625" style="12" customWidth="1"/>
    <col min="4089" max="4089" width="9.109375" style="12" bestFit="1" customWidth="1"/>
    <col min="4090" max="4090" width="4.6640625" style="12" bestFit="1" customWidth="1"/>
    <col min="4091" max="4091" width="8.5546875" style="12" bestFit="1" customWidth="1"/>
    <col min="4092" max="4092" width="4.88671875" style="12" customWidth="1"/>
    <col min="4093" max="4093" width="8.5546875" style="12" bestFit="1" customWidth="1"/>
    <col min="4094" max="4094" width="4.6640625" style="12" bestFit="1" customWidth="1"/>
    <col min="4095" max="4095" width="6.33203125" style="12" customWidth="1"/>
    <col min="4096" max="4096" width="4.6640625" style="12" customWidth="1"/>
    <col min="4097" max="4097" width="13.6640625" style="12" bestFit="1" customWidth="1"/>
    <col min="4098" max="4342" width="8.88671875" style="12"/>
    <col min="4343" max="4343" width="9.44140625" style="12" customWidth="1"/>
    <col min="4344" max="4344" width="13.6640625" style="12" customWidth="1"/>
    <col min="4345" max="4345" width="9.109375" style="12" bestFit="1" customWidth="1"/>
    <col min="4346" max="4346" width="4.6640625" style="12" bestFit="1" customWidth="1"/>
    <col min="4347" max="4347" width="8.5546875" style="12" bestFit="1" customWidth="1"/>
    <col min="4348" max="4348" width="4.88671875" style="12" customWidth="1"/>
    <col min="4349" max="4349" width="8.5546875" style="12" bestFit="1" customWidth="1"/>
    <col min="4350" max="4350" width="4.6640625" style="12" bestFit="1" customWidth="1"/>
    <col min="4351" max="4351" width="6.33203125" style="12" customWidth="1"/>
    <col min="4352" max="4352" width="4.6640625" style="12" customWidth="1"/>
    <col min="4353" max="4353" width="13.6640625" style="12" bestFit="1" customWidth="1"/>
    <col min="4354" max="4598" width="8.88671875" style="12"/>
    <col min="4599" max="4599" width="9.44140625" style="12" customWidth="1"/>
    <col min="4600" max="4600" width="13.6640625" style="12" customWidth="1"/>
    <col min="4601" max="4601" width="9.109375" style="12" bestFit="1" customWidth="1"/>
    <col min="4602" max="4602" width="4.6640625" style="12" bestFit="1" customWidth="1"/>
    <col min="4603" max="4603" width="8.5546875" style="12" bestFit="1" customWidth="1"/>
    <col min="4604" max="4604" width="4.88671875" style="12" customWidth="1"/>
    <col min="4605" max="4605" width="8.5546875" style="12" bestFit="1" customWidth="1"/>
    <col min="4606" max="4606" width="4.6640625" style="12" bestFit="1" customWidth="1"/>
    <col min="4607" max="4607" width="6.33203125" style="12" customWidth="1"/>
    <col min="4608" max="4608" width="4.6640625" style="12" customWidth="1"/>
    <col min="4609" max="4609" width="13.6640625" style="12" bestFit="1" customWidth="1"/>
    <col min="4610" max="4854" width="8.88671875" style="12"/>
    <col min="4855" max="4855" width="9.44140625" style="12" customWidth="1"/>
    <col min="4856" max="4856" width="13.6640625" style="12" customWidth="1"/>
    <col min="4857" max="4857" width="9.109375" style="12" bestFit="1" customWidth="1"/>
    <col min="4858" max="4858" width="4.6640625" style="12" bestFit="1" customWidth="1"/>
    <col min="4859" max="4859" width="8.5546875" style="12" bestFit="1" customWidth="1"/>
    <col min="4860" max="4860" width="4.88671875" style="12" customWidth="1"/>
    <col min="4861" max="4861" width="8.5546875" style="12" bestFit="1" customWidth="1"/>
    <col min="4862" max="4862" width="4.6640625" style="12" bestFit="1" customWidth="1"/>
    <col min="4863" max="4863" width="6.33203125" style="12" customWidth="1"/>
    <col min="4864" max="4864" width="4.6640625" style="12" customWidth="1"/>
    <col min="4865" max="4865" width="13.6640625" style="12" bestFit="1" customWidth="1"/>
    <col min="4866" max="5110" width="8.88671875" style="12"/>
    <col min="5111" max="5111" width="9.44140625" style="12" customWidth="1"/>
    <col min="5112" max="5112" width="13.6640625" style="12" customWidth="1"/>
    <col min="5113" max="5113" width="9.109375" style="12" bestFit="1" customWidth="1"/>
    <col min="5114" max="5114" width="4.6640625" style="12" bestFit="1" customWidth="1"/>
    <col min="5115" max="5115" width="8.5546875" style="12" bestFit="1" customWidth="1"/>
    <col min="5116" max="5116" width="4.88671875" style="12" customWidth="1"/>
    <col min="5117" max="5117" width="8.5546875" style="12" bestFit="1" customWidth="1"/>
    <col min="5118" max="5118" width="4.6640625" style="12" bestFit="1" customWidth="1"/>
    <col min="5119" max="5119" width="6.33203125" style="12" customWidth="1"/>
    <col min="5120" max="5120" width="4.6640625" style="12" customWidth="1"/>
    <col min="5121" max="5121" width="13.6640625" style="12" bestFit="1" customWidth="1"/>
    <col min="5122" max="5366" width="8.88671875" style="12"/>
    <col min="5367" max="5367" width="9.44140625" style="12" customWidth="1"/>
    <col min="5368" max="5368" width="13.6640625" style="12" customWidth="1"/>
    <col min="5369" max="5369" width="9.109375" style="12" bestFit="1" customWidth="1"/>
    <col min="5370" max="5370" width="4.6640625" style="12" bestFit="1" customWidth="1"/>
    <col min="5371" max="5371" width="8.5546875" style="12" bestFit="1" customWidth="1"/>
    <col min="5372" max="5372" width="4.88671875" style="12" customWidth="1"/>
    <col min="5373" max="5373" width="8.5546875" style="12" bestFit="1" customWidth="1"/>
    <col min="5374" max="5374" width="4.6640625" style="12" bestFit="1" customWidth="1"/>
    <col min="5375" max="5375" width="6.33203125" style="12" customWidth="1"/>
    <col min="5376" max="5376" width="4.6640625" style="12" customWidth="1"/>
    <col min="5377" max="5377" width="13.6640625" style="12" bestFit="1" customWidth="1"/>
    <col min="5378" max="5622" width="8.88671875" style="12"/>
    <col min="5623" max="5623" width="9.44140625" style="12" customWidth="1"/>
    <col min="5624" max="5624" width="13.6640625" style="12" customWidth="1"/>
    <col min="5625" max="5625" width="9.109375" style="12" bestFit="1" customWidth="1"/>
    <col min="5626" max="5626" width="4.6640625" style="12" bestFit="1" customWidth="1"/>
    <col min="5627" max="5627" width="8.5546875" style="12" bestFit="1" customWidth="1"/>
    <col min="5628" max="5628" width="4.88671875" style="12" customWidth="1"/>
    <col min="5629" max="5629" width="8.5546875" style="12" bestFit="1" customWidth="1"/>
    <col min="5630" max="5630" width="4.6640625" style="12" bestFit="1" customWidth="1"/>
    <col min="5631" max="5631" width="6.33203125" style="12" customWidth="1"/>
    <col min="5632" max="5632" width="4.6640625" style="12" customWidth="1"/>
    <col min="5633" max="5633" width="13.6640625" style="12" bestFit="1" customWidth="1"/>
    <col min="5634" max="5878" width="8.88671875" style="12"/>
    <col min="5879" max="5879" width="9.44140625" style="12" customWidth="1"/>
    <col min="5880" max="5880" width="13.6640625" style="12" customWidth="1"/>
    <col min="5881" max="5881" width="9.109375" style="12" bestFit="1" customWidth="1"/>
    <col min="5882" max="5882" width="4.6640625" style="12" bestFit="1" customWidth="1"/>
    <col min="5883" max="5883" width="8.5546875" style="12" bestFit="1" customWidth="1"/>
    <col min="5884" max="5884" width="4.88671875" style="12" customWidth="1"/>
    <col min="5885" max="5885" width="8.5546875" style="12" bestFit="1" customWidth="1"/>
    <col min="5886" max="5886" width="4.6640625" style="12" bestFit="1" customWidth="1"/>
    <col min="5887" max="5887" width="6.33203125" style="12" customWidth="1"/>
    <col min="5888" max="5888" width="4.6640625" style="12" customWidth="1"/>
    <col min="5889" max="5889" width="13.6640625" style="12" bestFit="1" customWidth="1"/>
    <col min="5890" max="6134" width="8.88671875" style="12"/>
    <col min="6135" max="6135" width="9.44140625" style="12" customWidth="1"/>
    <col min="6136" max="6136" width="13.6640625" style="12" customWidth="1"/>
    <col min="6137" max="6137" width="9.109375" style="12" bestFit="1" customWidth="1"/>
    <col min="6138" max="6138" width="4.6640625" style="12" bestFit="1" customWidth="1"/>
    <col min="6139" max="6139" width="8.5546875" style="12" bestFit="1" customWidth="1"/>
    <col min="6140" max="6140" width="4.88671875" style="12" customWidth="1"/>
    <col min="6141" max="6141" width="8.5546875" style="12" bestFit="1" customWidth="1"/>
    <col min="6142" max="6142" width="4.6640625" style="12" bestFit="1" customWidth="1"/>
    <col min="6143" max="6143" width="6.33203125" style="12" customWidth="1"/>
    <col min="6144" max="6144" width="4.6640625" style="12" customWidth="1"/>
    <col min="6145" max="6145" width="13.6640625" style="12" bestFit="1" customWidth="1"/>
    <col min="6146" max="6390" width="8.88671875" style="12"/>
    <col min="6391" max="6391" width="9.44140625" style="12" customWidth="1"/>
    <col min="6392" max="6392" width="13.6640625" style="12" customWidth="1"/>
    <col min="6393" max="6393" width="9.109375" style="12" bestFit="1" customWidth="1"/>
    <col min="6394" max="6394" width="4.6640625" style="12" bestFit="1" customWidth="1"/>
    <col min="6395" max="6395" width="8.5546875" style="12" bestFit="1" customWidth="1"/>
    <col min="6396" max="6396" width="4.88671875" style="12" customWidth="1"/>
    <col min="6397" max="6397" width="8.5546875" style="12" bestFit="1" customWidth="1"/>
    <col min="6398" max="6398" width="4.6640625" style="12" bestFit="1" customWidth="1"/>
    <col min="6399" max="6399" width="6.33203125" style="12" customWidth="1"/>
    <col min="6400" max="6400" width="4.6640625" style="12" customWidth="1"/>
    <col min="6401" max="6401" width="13.6640625" style="12" bestFit="1" customWidth="1"/>
    <col min="6402" max="6646" width="8.88671875" style="12"/>
    <col min="6647" max="6647" width="9.44140625" style="12" customWidth="1"/>
    <col min="6648" max="6648" width="13.6640625" style="12" customWidth="1"/>
    <col min="6649" max="6649" width="9.109375" style="12" bestFit="1" customWidth="1"/>
    <col min="6650" max="6650" width="4.6640625" style="12" bestFit="1" customWidth="1"/>
    <col min="6651" max="6651" width="8.5546875" style="12" bestFit="1" customWidth="1"/>
    <col min="6652" max="6652" width="4.88671875" style="12" customWidth="1"/>
    <col min="6653" max="6653" width="8.5546875" style="12" bestFit="1" customWidth="1"/>
    <col min="6654" max="6654" width="4.6640625" style="12" bestFit="1" customWidth="1"/>
    <col min="6655" max="6655" width="6.33203125" style="12" customWidth="1"/>
    <col min="6656" max="6656" width="4.6640625" style="12" customWidth="1"/>
    <col min="6657" max="6657" width="13.6640625" style="12" bestFit="1" customWidth="1"/>
    <col min="6658" max="6902" width="8.88671875" style="12"/>
    <col min="6903" max="6903" width="9.44140625" style="12" customWidth="1"/>
    <col min="6904" max="6904" width="13.6640625" style="12" customWidth="1"/>
    <col min="6905" max="6905" width="9.109375" style="12" bestFit="1" customWidth="1"/>
    <col min="6906" max="6906" width="4.6640625" style="12" bestFit="1" customWidth="1"/>
    <col min="6907" max="6907" width="8.5546875" style="12" bestFit="1" customWidth="1"/>
    <col min="6908" max="6908" width="4.88671875" style="12" customWidth="1"/>
    <col min="6909" max="6909" width="8.5546875" style="12" bestFit="1" customWidth="1"/>
    <col min="6910" max="6910" width="4.6640625" style="12" bestFit="1" customWidth="1"/>
    <col min="6911" max="6911" width="6.33203125" style="12" customWidth="1"/>
    <col min="6912" max="6912" width="4.6640625" style="12" customWidth="1"/>
    <col min="6913" max="6913" width="13.6640625" style="12" bestFit="1" customWidth="1"/>
    <col min="6914" max="7158" width="8.88671875" style="12"/>
    <col min="7159" max="7159" width="9.44140625" style="12" customWidth="1"/>
    <col min="7160" max="7160" width="13.6640625" style="12" customWidth="1"/>
    <col min="7161" max="7161" width="9.109375" style="12" bestFit="1" customWidth="1"/>
    <col min="7162" max="7162" width="4.6640625" style="12" bestFit="1" customWidth="1"/>
    <col min="7163" max="7163" width="8.5546875" style="12" bestFit="1" customWidth="1"/>
    <col min="7164" max="7164" width="4.88671875" style="12" customWidth="1"/>
    <col min="7165" max="7165" width="8.5546875" style="12" bestFit="1" customWidth="1"/>
    <col min="7166" max="7166" width="4.6640625" style="12" bestFit="1" customWidth="1"/>
    <col min="7167" max="7167" width="6.33203125" style="12" customWidth="1"/>
    <col min="7168" max="7168" width="4.6640625" style="12" customWidth="1"/>
    <col min="7169" max="7169" width="13.6640625" style="12" bestFit="1" customWidth="1"/>
    <col min="7170" max="7414" width="8.88671875" style="12"/>
    <col min="7415" max="7415" width="9.44140625" style="12" customWidth="1"/>
    <col min="7416" max="7416" width="13.6640625" style="12" customWidth="1"/>
    <col min="7417" max="7417" width="9.109375" style="12" bestFit="1" customWidth="1"/>
    <col min="7418" max="7418" width="4.6640625" style="12" bestFit="1" customWidth="1"/>
    <col min="7419" max="7419" width="8.5546875" style="12" bestFit="1" customWidth="1"/>
    <col min="7420" max="7420" width="4.88671875" style="12" customWidth="1"/>
    <col min="7421" max="7421" width="8.5546875" style="12" bestFit="1" customWidth="1"/>
    <col min="7422" max="7422" width="4.6640625" style="12" bestFit="1" customWidth="1"/>
    <col min="7423" max="7423" width="6.33203125" style="12" customWidth="1"/>
    <col min="7424" max="7424" width="4.6640625" style="12" customWidth="1"/>
    <col min="7425" max="7425" width="13.6640625" style="12" bestFit="1" customWidth="1"/>
    <col min="7426" max="7670" width="8.88671875" style="12"/>
    <col min="7671" max="7671" width="9.44140625" style="12" customWidth="1"/>
    <col min="7672" max="7672" width="13.6640625" style="12" customWidth="1"/>
    <col min="7673" max="7673" width="9.109375" style="12" bestFit="1" customWidth="1"/>
    <col min="7674" max="7674" width="4.6640625" style="12" bestFit="1" customWidth="1"/>
    <col min="7675" max="7675" width="8.5546875" style="12" bestFit="1" customWidth="1"/>
    <col min="7676" max="7676" width="4.88671875" style="12" customWidth="1"/>
    <col min="7677" max="7677" width="8.5546875" style="12" bestFit="1" customWidth="1"/>
    <col min="7678" max="7678" width="4.6640625" style="12" bestFit="1" customWidth="1"/>
    <col min="7679" max="7679" width="6.33203125" style="12" customWidth="1"/>
    <col min="7680" max="7680" width="4.6640625" style="12" customWidth="1"/>
    <col min="7681" max="7681" width="13.6640625" style="12" bestFit="1" customWidth="1"/>
    <col min="7682" max="7926" width="8.88671875" style="12"/>
    <col min="7927" max="7927" width="9.44140625" style="12" customWidth="1"/>
    <col min="7928" max="7928" width="13.6640625" style="12" customWidth="1"/>
    <col min="7929" max="7929" width="9.109375" style="12" bestFit="1" customWidth="1"/>
    <col min="7930" max="7930" width="4.6640625" style="12" bestFit="1" customWidth="1"/>
    <col min="7931" max="7931" width="8.5546875" style="12" bestFit="1" customWidth="1"/>
    <col min="7932" max="7932" width="4.88671875" style="12" customWidth="1"/>
    <col min="7933" max="7933" width="8.5546875" style="12" bestFit="1" customWidth="1"/>
    <col min="7934" max="7934" width="4.6640625" style="12" bestFit="1" customWidth="1"/>
    <col min="7935" max="7935" width="6.33203125" style="12" customWidth="1"/>
    <col min="7936" max="7936" width="4.6640625" style="12" customWidth="1"/>
    <col min="7937" max="7937" width="13.6640625" style="12" bestFit="1" customWidth="1"/>
    <col min="7938" max="8182" width="8.88671875" style="12"/>
    <col min="8183" max="8183" width="9.44140625" style="12" customWidth="1"/>
    <col min="8184" max="8184" width="13.6640625" style="12" customWidth="1"/>
    <col min="8185" max="8185" width="9.109375" style="12" bestFit="1" customWidth="1"/>
    <col min="8186" max="8186" width="4.6640625" style="12" bestFit="1" customWidth="1"/>
    <col min="8187" max="8187" width="8.5546875" style="12" bestFit="1" customWidth="1"/>
    <col min="8188" max="8188" width="4.88671875" style="12" customWidth="1"/>
    <col min="8189" max="8189" width="8.5546875" style="12" bestFit="1" customWidth="1"/>
    <col min="8190" max="8190" width="4.6640625" style="12" bestFit="1" customWidth="1"/>
    <col min="8191" max="8191" width="6.33203125" style="12" customWidth="1"/>
    <col min="8192" max="8192" width="4.6640625" style="12" customWidth="1"/>
    <col min="8193" max="8193" width="13.6640625" style="12" bestFit="1" customWidth="1"/>
    <col min="8194" max="8438" width="8.88671875" style="12"/>
    <col min="8439" max="8439" width="9.44140625" style="12" customWidth="1"/>
    <col min="8440" max="8440" width="13.6640625" style="12" customWidth="1"/>
    <col min="8441" max="8441" width="9.109375" style="12" bestFit="1" customWidth="1"/>
    <col min="8442" max="8442" width="4.6640625" style="12" bestFit="1" customWidth="1"/>
    <col min="8443" max="8443" width="8.5546875" style="12" bestFit="1" customWidth="1"/>
    <col min="8444" max="8444" width="4.88671875" style="12" customWidth="1"/>
    <col min="8445" max="8445" width="8.5546875" style="12" bestFit="1" customWidth="1"/>
    <col min="8446" max="8446" width="4.6640625" style="12" bestFit="1" customWidth="1"/>
    <col min="8447" max="8447" width="6.33203125" style="12" customWidth="1"/>
    <col min="8448" max="8448" width="4.6640625" style="12" customWidth="1"/>
    <col min="8449" max="8449" width="13.6640625" style="12" bestFit="1" customWidth="1"/>
    <col min="8450" max="8694" width="8.88671875" style="12"/>
    <col min="8695" max="8695" width="9.44140625" style="12" customWidth="1"/>
    <col min="8696" max="8696" width="13.6640625" style="12" customWidth="1"/>
    <col min="8697" max="8697" width="9.109375" style="12" bestFit="1" customWidth="1"/>
    <col min="8698" max="8698" width="4.6640625" style="12" bestFit="1" customWidth="1"/>
    <col min="8699" max="8699" width="8.5546875" style="12" bestFit="1" customWidth="1"/>
    <col min="8700" max="8700" width="4.88671875" style="12" customWidth="1"/>
    <col min="8701" max="8701" width="8.5546875" style="12" bestFit="1" customWidth="1"/>
    <col min="8702" max="8702" width="4.6640625" style="12" bestFit="1" customWidth="1"/>
    <col min="8703" max="8703" width="6.33203125" style="12" customWidth="1"/>
    <col min="8704" max="8704" width="4.6640625" style="12" customWidth="1"/>
    <col min="8705" max="8705" width="13.6640625" style="12" bestFit="1" customWidth="1"/>
    <col min="8706" max="8950" width="8.88671875" style="12"/>
    <col min="8951" max="8951" width="9.44140625" style="12" customWidth="1"/>
    <col min="8952" max="8952" width="13.6640625" style="12" customWidth="1"/>
    <col min="8953" max="8953" width="9.109375" style="12" bestFit="1" customWidth="1"/>
    <col min="8954" max="8954" width="4.6640625" style="12" bestFit="1" customWidth="1"/>
    <col min="8955" max="8955" width="8.5546875" style="12" bestFit="1" customWidth="1"/>
    <col min="8956" max="8956" width="4.88671875" style="12" customWidth="1"/>
    <col min="8957" max="8957" width="8.5546875" style="12" bestFit="1" customWidth="1"/>
    <col min="8958" max="8958" width="4.6640625" style="12" bestFit="1" customWidth="1"/>
    <col min="8959" max="8959" width="6.33203125" style="12" customWidth="1"/>
    <col min="8960" max="8960" width="4.6640625" style="12" customWidth="1"/>
    <col min="8961" max="8961" width="13.6640625" style="12" bestFit="1" customWidth="1"/>
    <col min="8962" max="9206" width="8.88671875" style="12"/>
    <col min="9207" max="9207" width="9.44140625" style="12" customWidth="1"/>
    <col min="9208" max="9208" width="13.6640625" style="12" customWidth="1"/>
    <col min="9209" max="9209" width="9.109375" style="12" bestFit="1" customWidth="1"/>
    <col min="9210" max="9210" width="4.6640625" style="12" bestFit="1" customWidth="1"/>
    <col min="9211" max="9211" width="8.5546875" style="12" bestFit="1" customWidth="1"/>
    <col min="9212" max="9212" width="4.88671875" style="12" customWidth="1"/>
    <col min="9213" max="9213" width="8.5546875" style="12" bestFit="1" customWidth="1"/>
    <col min="9214" max="9214" width="4.6640625" style="12" bestFit="1" customWidth="1"/>
    <col min="9215" max="9215" width="6.33203125" style="12" customWidth="1"/>
    <col min="9216" max="9216" width="4.6640625" style="12" customWidth="1"/>
    <col min="9217" max="9217" width="13.6640625" style="12" bestFit="1" customWidth="1"/>
    <col min="9218" max="9462" width="8.88671875" style="12"/>
    <col min="9463" max="9463" width="9.44140625" style="12" customWidth="1"/>
    <col min="9464" max="9464" width="13.6640625" style="12" customWidth="1"/>
    <col min="9465" max="9465" width="9.109375" style="12" bestFit="1" customWidth="1"/>
    <col min="9466" max="9466" width="4.6640625" style="12" bestFit="1" customWidth="1"/>
    <col min="9467" max="9467" width="8.5546875" style="12" bestFit="1" customWidth="1"/>
    <col min="9468" max="9468" width="4.88671875" style="12" customWidth="1"/>
    <col min="9469" max="9469" width="8.5546875" style="12" bestFit="1" customWidth="1"/>
    <col min="9470" max="9470" width="4.6640625" style="12" bestFit="1" customWidth="1"/>
    <col min="9471" max="9471" width="6.33203125" style="12" customWidth="1"/>
    <col min="9472" max="9472" width="4.6640625" style="12" customWidth="1"/>
    <col min="9473" max="9473" width="13.6640625" style="12" bestFit="1" customWidth="1"/>
    <col min="9474" max="9718" width="8.88671875" style="12"/>
    <col min="9719" max="9719" width="9.44140625" style="12" customWidth="1"/>
    <col min="9720" max="9720" width="13.6640625" style="12" customWidth="1"/>
    <col min="9721" max="9721" width="9.109375" style="12" bestFit="1" customWidth="1"/>
    <col min="9722" max="9722" width="4.6640625" style="12" bestFit="1" customWidth="1"/>
    <col min="9723" max="9723" width="8.5546875" style="12" bestFit="1" customWidth="1"/>
    <col min="9724" max="9724" width="4.88671875" style="12" customWidth="1"/>
    <col min="9725" max="9725" width="8.5546875" style="12" bestFit="1" customWidth="1"/>
    <col min="9726" max="9726" width="4.6640625" style="12" bestFit="1" customWidth="1"/>
    <col min="9727" max="9727" width="6.33203125" style="12" customWidth="1"/>
    <col min="9728" max="9728" width="4.6640625" style="12" customWidth="1"/>
    <col min="9729" max="9729" width="13.6640625" style="12" bestFit="1" customWidth="1"/>
    <col min="9730" max="9974" width="8.88671875" style="12"/>
    <col min="9975" max="9975" width="9.44140625" style="12" customWidth="1"/>
    <col min="9976" max="9976" width="13.6640625" style="12" customWidth="1"/>
    <col min="9977" max="9977" width="9.109375" style="12" bestFit="1" customWidth="1"/>
    <col min="9978" max="9978" width="4.6640625" style="12" bestFit="1" customWidth="1"/>
    <col min="9979" max="9979" width="8.5546875" style="12" bestFit="1" customWidth="1"/>
    <col min="9980" max="9980" width="4.88671875" style="12" customWidth="1"/>
    <col min="9981" max="9981" width="8.5546875" style="12" bestFit="1" customWidth="1"/>
    <col min="9982" max="9982" width="4.6640625" style="12" bestFit="1" customWidth="1"/>
    <col min="9983" max="9983" width="6.33203125" style="12" customWidth="1"/>
    <col min="9984" max="9984" width="4.6640625" style="12" customWidth="1"/>
    <col min="9985" max="9985" width="13.6640625" style="12" bestFit="1" customWidth="1"/>
    <col min="9986" max="10230" width="8.88671875" style="12"/>
    <col min="10231" max="10231" width="9.44140625" style="12" customWidth="1"/>
    <col min="10232" max="10232" width="13.6640625" style="12" customWidth="1"/>
    <col min="10233" max="10233" width="9.109375" style="12" bestFit="1" customWidth="1"/>
    <col min="10234" max="10234" width="4.6640625" style="12" bestFit="1" customWidth="1"/>
    <col min="10235" max="10235" width="8.5546875" style="12" bestFit="1" customWidth="1"/>
    <col min="10236" max="10236" width="4.88671875" style="12" customWidth="1"/>
    <col min="10237" max="10237" width="8.5546875" style="12" bestFit="1" customWidth="1"/>
    <col min="10238" max="10238" width="4.6640625" style="12" bestFit="1" customWidth="1"/>
    <col min="10239" max="10239" width="6.33203125" style="12" customWidth="1"/>
    <col min="10240" max="10240" width="4.6640625" style="12" customWidth="1"/>
    <col min="10241" max="10241" width="13.6640625" style="12" bestFit="1" customWidth="1"/>
    <col min="10242" max="10486" width="8.88671875" style="12"/>
    <col min="10487" max="10487" width="9.44140625" style="12" customWidth="1"/>
    <col min="10488" max="10488" width="13.6640625" style="12" customWidth="1"/>
    <col min="10489" max="10489" width="9.109375" style="12" bestFit="1" customWidth="1"/>
    <col min="10490" max="10490" width="4.6640625" style="12" bestFit="1" customWidth="1"/>
    <col min="10491" max="10491" width="8.5546875" style="12" bestFit="1" customWidth="1"/>
    <col min="10492" max="10492" width="4.88671875" style="12" customWidth="1"/>
    <col min="10493" max="10493" width="8.5546875" style="12" bestFit="1" customWidth="1"/>
    <col min="10494" max="10494" width="4.6640625" style="12" bestFit="1" customWidth="1"/>
    <col min="10495" max="10495" width="6.33203125" style="12" customWidth="1"/>
    <col min="10496" max="10496" width="4.6640625" style="12" customWidth="1"/>
    <col min="10497" max="10497" width="13.6640625" style="12" bestFit="1" customWidth="1"/>
    <col min="10498" max="10742" width="8.88671875" style="12"/>
    <col min="10743" max="10743" width="9.44140625" style="12" customWidth="1"/>
    <col min="10744" max="10744" width="13.6640625" style="12" customWidth="1"/>
    <col min="10745" max="10745" width="9.109375" style="12" bestFit="1" customWidth="1"/>
    <col min="10746" max="10746" width="4.6640625" style="12" bestFit="1" customWidth="1"/>
    <col min="10747" max="10747" width="8.5546875" style="12" bestFit="1" customWidth="1"/>
    <col min="10748" max="10748" width="4.88671875" style="12" customWidth="1"/>
    <col min="10749" max="10749" width="8.5546875" style="12" bestFit="1" customWidth="1"/>
    <col min="10750" max="10750" width="4.6640625" style="12" bestFit="1" customWidth="1"/>
    <col min="10751" max="10751" width="6.33203125" style="12" customWidth="1"/>
    <col min="10752" max="10752" width="4.6640625" style="12" customWidth="1"/>
    <col min="10753" max="10753" width="13.6640625" style="12" bestFit="1" customWidth="1"/>
    <col min="10754" max="10998" width="8.88671875" style="12"/>
    <col min="10999" max="10999" width="9.44140625" style="12" customWidth="1"/>
    <col min="11000" max="11000" width="13.6640625" style="12" customWidth="1"/>
    <col min="11001" max="11001" width="9.109375" style="12" bestFit="1" customWidth="1"/>
    <col min="11002" max="11002" width="4.6640625" style="12" bestFit="1" customWidth="1"/>
    <col min="11003" max="11003" width="8.5546875" style="12" bestFit="1" customWidth="1"/>
    <col min="11004" max="11004" width="4.88671875" style="12" customWidth="1"/>
    <col min="11005" max="11005" width="8.5546875" style="12" bestFit="1" customWidth="1"/>
    <col min="11006" max="11006" width="4.6640625" style="12" bestFit="1" customWidth="1"/>
    <col min="11007" max="11007" width="6.33203125" style="12" customWidth="1"/>
    <col min="11008" max="11008" width="4.6640625" style="12" customWidth="1"/>
    <col min="11009" max="11009" width="13.6640625" style="12" bestFit="1" customWidth="1"/>
    <col min="11010" max="11254" width="8.88671875" style="12"/>
    <col min="11255" max="11255" width="9.44140625" style="12" customWidth="1"/>
    <col min="11256" max="11256" width="13.6640625" style="12" customWidth="1"/>
    <col min="11257" max="11257" width="9.109375" style="12" bestFit="1" customWidth="1"/>
    <col min="11258" max="11258" width="4.6640625" style="12" bestFit="1" customWidth="1"/>
    <col min="11259" max="11259" width="8.5546875" style="12" bestFit="1" customWidth="1"/>
    <col min="11260" max="11260" width="4.88671875" style="12" customWidth="1"/>
    <col min="11261" max="11261" width="8.5546875" style="12" bestFit="1" customWidth="1"/>
    <col min="11262" max="11262" width="4.6640625" style="12" bestFit="1" customWidth="1"/>
    <col min="11263" max="11263" width="6.33203125" style="12" customWidth="1"/>
    <col min="11264" max="11264" width="4.6640625" style="12" customWidth="1"/>
    <col min="11265" max="11265" width="13.6640625" style="12" bestFit="1" customWidth="1"/>
    <col min="11266" max="11510" width="8.88671875" style="12"/>
    <col min="11511" max="11511" width="9.44140625" style="12" customWidth="1"/>
    <col min="11512" max="11512" width="13.6640625" style="12" customWidth="1"/>
    <col min="11513" max="11513" width="9.109375" style="12" bestFit="1" customWidth="1"/>
    <col min="11514" max="11514" width="4.6640625" style="12" bestFit="1" customWidth="1"/>
    <col min="11515" max="11515" width="8.5546875" style="12" bestFit="1" customWidth="1"/>
    <col min="11516" max="11516" width="4.88671875" style="12" customWidth="1"/>
    <col min="11517" max="11517" width="8.5546875" style="12" bestFit="1" customWidth="1"/>
    <col min="11518" max="11518" width="4.6640625" style="12" bestFit="1" customWidth="1"/>
    <col min="11519" max="11519" width="6.33203125" style="12" customWidth="1"/>
    <col min="11520" max="11520" width="4.6640625" style="12" customWidth="1"/>
    <col min="11521" max="11521" width="13.6640625" style="12" bestFit="1" customWidth="1"/>
    <col min="11522" max="11766" width="8.88671875" style="12"/>
    <col min="11767" max="11767" width="9.44140625" style="12" customWidth="1"/>
    <col min="11768" max="11768" width="13.6640625" style="12" customWidth="1"/>
    <col min="11769" max="11769" width="9.109375" style="12" bestFit="1" customWidth="1"/>
    <col min="11770" max="11770" width="4.6640625" style="12" bestFit="1" customWidth="1"/>
    <col min="11771" max="11771" width="8.5546875" style="12" bestFit="1" customWidth="1"/>
    <col min="11772" max="11772" width="4.88671875" style="12" customWidth="1"/>
    <col min="11773" max="11773" width="8.5546875" style="12" bestFit="1" customWidth="1"/>
    <col min="11774" max="11774" width="4.6640625" style="12" bestFit="1" customWidth="1"/>
    <col min="11775" max="11775" width="6.33203125" style="12" customWidth="1"/>
    <col min="11776" max="11776" width="4.6640625" style="12" customWidth="1"/>
    <col min="11777" max="11777" width="13.6640625" style="12" bestFit="1" customWidth="1"/>
    <col min="11778" max="12022" width="8.88671875" style="12"/>
    <col min="12023" max="12023" width="9.44140625" style="12" customWidth="1"/>
    <col min="12024" max="12024" width="13.6640625" style="12" customWidth="1"/>
    <col min="12025" max="12025" width="9.109375" style="12" bestFit="1" customWidth="1"/>
    <col min="12026" max="12026" width="4.6640625" style="12" bestFit="1" customWidth="1"/>
    <col min="12027" max="12027" width="8.5546875" style="12" bestFit="1" customWidth="1"/>
    <col min="12028" max="12028" width="4.88671875" style="12" customWidth="1"/>
    <col min="12029" max="12029" width="8.5546875" style="12" bestFit="1" customWidth="1"/>
    <col min="12030" max="12030" width="4.6640625" style="12" bestFit="1" customWidth="1"/>
    <col min="12031" max="12031" width="6.33203125" style="12" customWidth="1"/>
    <col min="12032" max="12032" width="4.6640625" style="12" customWidth="1"/>
    <col min="12033" max="12033" width="13.6640625" style="12" bestFit="1" customWidth="1"/>
    <col min="12034" max="12278" width="8.88671875" style="12"/>
    <col min="12279" max="12279" width="9.44140625" style="12" customWidth="1"/>
    <col min="12280" max="12280" width="13.6640625" style="12" customWidth="1"/>
    <col min="12281" max="12281" width="9.109375" style="12" bestFit="1" customWidth="1"/>
    <col min="12282" max="12282" width="4.6640625" style="12" bestFit="1" customWidth="1"/>
    <col min="12283" max="12283" width="8.5546875" style="12" bestFit="1" customWidth="1"/>
    <col min="12284" max="12284" width="4.88671875" style="12" customWidth="1"/>
    <col min="12285" max="12285" width="8.5546875" style="12" bestFit="1" customWidth="1"/>
    <col min="12286" max="12286" width="4.6640625" style="12" bestFit="1" customWidth="1"/>
    <col min="12287" max="12287" width="6.33203125" style="12" customWidth="1"/>
    <col min="12288" max="12288" width="4.6640625" style="12" customWidth="1"/>
    <col min="12289" max="12289" width="13.6640625" style="12" bestFit="1" customWidth="1"/>
    <col min="12290" max="12534" width="8.88671875" style="12"/>
    <col min="12535" max="12535" width="9.44140625" style="12" customWidth="1"/>
    <col min="12536" max="12536" width="13.6640625" style="12" customWidth="1"/>
    <col min="12537" max="12537" width="9.109375" style="12" bestFit="1" customWidth="1"/>
    <col min="12538" max="12538" width="4.6640625" style="12" bestFit="1" customWidth="1"/>
    <col min="12539" max="12539" width="8.5546875" style="12" bestFit="1" customWidth="1"/>
    <col min="12540" max="12540" width="4.88671875" style="12" customWidth="1"/>
    <col min="12541" max="12541" width="8.5546875" style="12" bestFit="1" customWidth="1"/>
    <col min="12542" max="12542" width="4.6640625" style="12" bestFit="1" customWidth="1"/>
    <col min="12543" max="12543" width="6.33203125" style="12" customWidth="1"/>
    <col min="12544" max="12544" width="4.6640625" style="12" customWidth="1"/>
    <col min="12545" max="12545" width="13.6640625" style="12" bestFit="1" customWidth="1"/>
    <col min="12546" max="12790" width="8.88671875" style="12"/>
    <col min="12791" max="12791" width="9.44140625" style="12" customWidth="1"/>
    <col min="12792" max="12792" width="13.6640625" style="12" customWidth="1"/>
    <col min="12793" max="12793" width="9.109375" style="12" bestFit="1" customWidth="1"/>
    <col min="12794" max="12794" width="4.6640625" style="12" bestFit="1" customWidth="1"/>
    <col min="12795" max="12795" width="8.5546875" style="12" bestFit="1" customWidth="1"/>
    <col min="12796" max="12796" width="4.88671875" style="12" customWidth="1"/>
    <col min="12797" max="12797" width="8.5546875" style="12" bestFit="1" customWidth="1"/>
    <col min="12798" max="12798" width="4.6640625" style="12" bestFit="1" customWidth="1"/>
    <col min="12799" max="12799" width="6.33203125" style="12" customWidth="1"/>
    <col min="12800" max="12800" width="4.6640625" style="12" customWidth="1"/>
    <col min="12801" max="12801" width="13.6640625" style="12" bestFit="1" customWidth="1"/>
    <col min="12802" max="13046" width="8.88671875" style="12"/>
    <col min="13047" max="13047" width="9.44140625" style="12" customWidth="1"/>
    <col min="13048" max="13048" width="13.6640625" style="12" customWidth="1"/>
    <col min="13049" max="13049" width="9.109375" style="12" bestFit="1" customWidth="1"/>
    <col min="13050" max="13050" width="4.6640625" style="12" bestFit="1" customWidth="1"/>
    <col min="13051" max="13051" width="8.5546875" style="12" bestFit="1" customWidth="1"/>
    <col min="13052" max="13052" width="4.88671875" style="12" customWidth="1"/>
    <col min="13053" max="13053" width="8.5546875" style="12" bestFit="1" customWidth="1"/>
    <col min="13054" max="13054" width="4.6640625" style="12" bestFit="1" customWidth="1"/>
    <col min="13055" max="13055" width="6.33203125" style="12" customWidth="1"/>
    <col min="13056" max="13056" width="4.6640625" style="12" customWidth="1"/>
    <col min="13057" max="13057" width="13.6640625" style="12" bestFit="1" customWidth="1"/>
    <col min="13058" max="13302" width="8.88671875" style="12"/>
    <col min="13303" max="13303" width="9.44140625" style="12" customWidth="1"/>
    <col min="13304" max="13304" width="13.6640625" style="12" customWidth="1"/>
    <col min="13305" max="13305" width="9.109375" style="12" bestFit="1" customWidth="1"/>
    <col min="13306" max="13306" width="4.6640625" style="12" bestFit="1" customWidth="1"/>
    <col min="13307" max="13307" width="8.5546875" style="12" bestFit="1" customWidth="1"/>
    <col min="13308" max="13308" width="4.88671875" style="12" customWidth="1"/>
    <col min="13309" max="13309" width="8.5546875" style="12" bestFit="1" customWidth="1"/>
    <col min="13310" max="13310" width="4.6640625" style="12" bestFit="1" customWidth="1"/>
    <col min="13311" max="13311" width="6.33203125" style="12" customWidth="1"/>
    <col min="13312" max="13312" width="4.6640625" style="12" customWidth="1"/>
    <col min="13313" max="13313" width="13.6640625" style="12" bestFit="1" customWidth="1"/>
    <col min="13314" max="13558" width="8.88671875" style="12"/>
    <col min="13559" max="13559" width="9.44140625" style="12" customWidth="1"/>
    <col min="13560" max="13560" width="13.6640625" style="12" customWidth="1"/>
    <col min="13561" max="13561" width="9.109375" style="12" bestFit="1" customWidth="1"/>
    <col min="13562" max="13562" width="4.6640625" style="12" bestFit="1" customWidth="1"/>
    <col min="13563" max="13563" width="8.5546875" style="12" bestFit="1" customWidth="1"/>
    <col min="13564" max="13564" width="4.88671875" style="12" customWidth="1"/>
    <col min="13565" max="13565" width="8.5546875" style="12" bestFit="1" customWidth="1"/>
    <col min="13566" max="13566" width="4.6640625" style="12" bestFit="1" customWidth="1"/>
    <col min="13567" max="13567" width="6.33203125" style="12" customWidth="1"/>
    <col min="13568" max="13568" width="4.6640625" style="12" customWidth="1"/>
    <col min="13569" max="13569" width="13.6640625" style="12" bestFit="1" customWidth="1"/>
    <col min="13570" max="13814" width="8.88671875" style="12"/>
    <col min="13815" max="13815" width="9.44140625" style="12" customWidth="1"/>
    <col min="13816" max="13816" width="13.6640625" style="12" customWidth="1"/>
    <col min="13817" max="13817" width="9.109375" style="12" bestFit="1" customWidth="1"/>
    <col min="13818" max="13818" width="4.6640625" style="12" bestFit="1" customWidth="1"/>
    <col min="13819" max="13819" width="8.5546875" style="12" bestFit="1" customWidth="1"/>
    <col min="13820" max="13820" width="4.88671875" style="12" customWidth="1"/>
    <col min="13821" max="13821" width="8.5546875" style="12" bestFit="1" customWidth="1"/>
    <col min="13822" max="13822" width="4.6640625" style="12" bestFit="1" customWidth="1"/>
    <col min="13823" max="13823" width="6.33203125" style="12" customWidth="1"/>
    <col min="13824" max="13824" width="4.6640625" style="12" customWidth="1"/>
    <col min="13825" max="13825" width="13.6640625" style="12" bestFit="1" customWidth="1"/>
    <col min="13826" max="14070" width="8.88671875" style="12"/>
    <col min="14071" max="14071" width="9.44140625" style="12" customWidth="1"/>
    <col min="14072" max="14072" width="13.6640625" style="12" customWidth="1"/>
    <col min="14073" max="14073" width="9.109375" style="12" bestFit="1" customWidth="1"/>
    <col min="14074" max="14074" width="4.6640625" style="12" bestFit="1" customWidth="1"/>
    <col min="14075" max="14075" width="8.5546875" style="12" bestFit="1" customWidth="1"/>
    <col min="14076" max="14076" width="4.88671875" style="12" customWidth="1"/>
    <col min="14077" max="14077" width="8.5546875" style="12" bestFit="1" customWidth="1"/>
    <col min="14078" max="14078" width="4.6640625" style="12" bestFit="1" customWidth="1"/>
    <col min="14079" max="14079" width="6.33203125" style="12" customWidth="1"/>
    <col min="14080" max="14080" width="4.6640625" style="12" customWidth="1"/>
    <col min="14081" max="14081" width="13.6640625" style="12" bestFit="1" customWidth="1"/>
    <col min="14082" max="14326" width="8.88671875" style="12"/>
    <col min="14327" max="14327" width="9.44140625" style="12" customWidth="1"/>
    <col min="14328" max="14328" width="13.6640625" style="12" customWidth="1"/>
    <col min="14329" max="14329" width="9.109375" style="12" bestFit="1" customWidth="1"/>
    <col min="14330" max="14330" width="4.6640625" style="12" bestFit="1" customWidth="1"/>
    <col min="14331" max="14331" width="8.5546875" style="12" bestFit="1" customWidth="1"/>
    <col min="14332" max="14332" width="4.88671875" style="12" customWidth="1"/>
    <col min="14333" max="14333" width="8.5546875" style="12" bestFit="1" customWidth="1"/>
    <col min="14334" max="14334" width="4.6640625" style="12" bestFit="1" customWidth="1"/>
    <col min="14335" max="14335" width="6.33203125" style="12" customWidth="1"/>
    <col min="14336" max="14336" width="4.6640625" style="12" customWidth="1"/>
    <col min="14337" max="14337" width="13.6640625" style="12" bestFit="1" customWidth="1"/>
    <col min="14338" max="14582" width="8.88671875" style="12"/>
    <col min="14583" max="14583" width="9.44140625" style="12" customWidth="1"/>
    <col min="14584" max="14584" width="13.6640625" style="12" customWidth="1"/>
    <col min="14585" max="14585" width="9.109375" style="12" bestFit="1" customWidth="1"/>
    <col min="14586" max="14586" width="4.6640625" style="12" bestFit="1" customWidth="1"/>
    <col min="14587" max="14587" width="8.5546875" style="12" bestFit="1" customWidth="1"/>
    <col min="14588" max="14588" width="4.88671875" style="12" customWidth="1"/>
    <col min="14589" max="14589" width="8.5546875" style="12" bestFit="1" customWidth="1"/>
    <col min="14590" max="14590" width="4.6640625" style="12" bestFit="1" customWidth="1"/>
    <col min="14591" max="14591" width="6.33203125" style="12" customWidth="1"/>
    <col min="14592" max="14592" width="4.6640625" style="12" customWidth="1"/>
    <col min="14593" max="14593" width="13.6640625" style="12" bestFit="1" customWidth="1"/>
    <col min="14594" max="14838" width="8.88671875" style="12"/>
    <col min="14839" max="14839" width="9.44140625" style="12" customWidth="1"/>
    <col min="14840" max="14840" width="13.6640625" style="12" customWidth="1"/>
    <col min="14841" max="14841" width="9.109375" style="12" bestFit="1" customWidth="1"/>
    <col min="14842" max="14842" width="4.6640625" style="12" bestFit="1" customWidth="1"/>
    <col min="14843" max="14843" width="8.5546875" style="12" bestFit="1" customWidth="1"/>
    <col min="14844" max="14844" width="4.88671875" style="12" customWidth="1"/>
    <col min="14845" max="14845" width="8.5546875" style="12" bestFit="1" customWidth="1"/>
    <col min="14846" max="14846" width="4.6640625" style="12" bestFit="1" customWidth="1"/>
    <col min="14847" max="14847" width="6.33203125" style="12" customWidth="1"/>
    <col min="14848" max="14848" width="4.6640625" style="12" customWidth="1"/>
    <col min="14849" max="14849" width="13.6640625" style="12" bestFit="1" customWidth="1"/>
    <col min="14850" max="15094" width="8.88671875" style="12"/>
    <col min="15095" max="15095" width="9.44140625" style="12" customWidth="1"/>
    <col min="15096" max="15096" width="13.6640625" style="12" customWidth="1"/>
    <col min="15097" max="15097" width="9.109375" style="12" bestFit="1" customWidth="1"/>
    <col min="15098" max="15098" width="4.6640625" style="12" bestFit="1" customWidth="1"/>
    <col min="15099" max="15099" width="8.5546875" style="12" bestFit="1" customWidth="1"/>
    <col min="15100" max="15100" width="4.88671875" style="12" customWidth="1"/>
    <col min="15101" max="15101" width="8.5546875" style="12" bestFit="1" customWidth="1"/>
    <col min="15102" max="15102" width="4.6640625" style="12" bestFit="1" customWidth="1"/>
    <col min="15103" max="15103" width="6.33203125" style="12" customWidth="1"/>
    <col min="15104" max="15104" width="4.6640625" style="12" customWidth="1"/>
    <col min="15105" max="15105" width="13.6640625" style="12" bestFit="1" customWidth="1"/>
    <col min="15106" max="15350" width="8.88671875" style="12"/>
    <col min="15351" max="15351" width="9.44140625" style="12" customWidth="1"/>
    <col min="15352" max="15352" width="13.6640625" style="12" customWidth="1"/>
    <col min="15353" max="15353" width="9.109375" style="12" bestFit="1" customWidth="1"/>
    <col min="15354" max="15354" width="4.6640625" style="12" bestFit="1" customWidth="1"/>
    <col min="15355" max="15355" width="8.5546875" style="12" bestFit="1" customWidth="1"/>
    <col min="15356" max="15356" width="4.88671875" style="12" customWidth="1"/>
    <col min="15357" max="15357" width="8.5546875" style="12" bestFit="1" customWidth="1"/>
    <col min="15358" max="15358" width="4.6640625" style="12" bestFit="1" customWidth="1"/>
    <col min="15359" max="15359" width="6.33203125" style="12" customWidth="1"/>
    <col min="15360" max="15360" width="4.6640625" style="12" customWidth="1"/>
    <col min="15361" max="15361" width="13.6640625" style="12" bestFit="1" customWidth="1"/>
    <col min="15362" max="15606" width="8.88671875" style="12"/>
    <col min="15607" max="15607" width="9.44140625" style="12" customWidth="1"/>
    <col min="15608" max="15608" width="13.6640625" style="12" customWidth="1"/>
    <col min="15609" max="15609" width="9.109375" style="12" bestFit="1" customWidth="1"/>
    <col min="15610" max="15610" width="4.6640625" style="12" bestFit="1" customWidth="1"/>
    <col min="15611" max="15611" width="8.5546875" style="12" bestFit="1" customWidth="1"/>
    <col min="15612" max="15612" width="4.88671875" style="12" customWidth="1"/>
    <col min="15613" max="15613" width="8.5546875" style="12" bestFit="1" customWidth="1"/>
    <col min="15614" max="15614" width="4.6640625" style="12" bestFit="1" customWidth="1"/>
    <col min="15615" max="15615" width="6.33203125" style="12" customWidth="1"/>
    <col min="15616" max="15616" width="4.6640625" style="12" customWidth="1"/>
    <col min="15617" max="15617" width="13.6640625" style="12" bestFit="1" customWidth="1"/>
    <col min="15618" max="15862" width="8.88671875" style="12"/>
    <col min="15863" max="15863" width="9.44140625" style="12" customWidth="1"/>
    <col min="15864" max="15864" width="13.6640625" style="12" customWidth="1"/>
    <col min="15865" max="15865" width="9.109375" style="12" bestFit="1" customWidth="1"/>
    <col min="15866" max="15866" width="4.6640625" style="12" bestFit="1" customWidth="1"/>
    <col min="15867" max="15867" width="8.5546875" style="12" bestFit="1" customWidth="1"/>
    <col min="15868" max="15868" width="4.88671875" style="12" customWidth="1"/>
    <col min="15869" max="15869" width="8.5546875" style="12" bestFit="1" customWidth="1"/>
    <col min="15870" max="15870" width="4.6640625" style="12" bestFit="1" customWidth="1"/>
    <col min="15871" max="15871" width="6.33203125" style="12" customWidth="1"/>
    <col min="15872" max="15872" width="4.6640625" style="12" customWidth="1"/>
    <col min="15873" max="15873" width="13.6640625" style="12" bestFit="1" customWidth="1"/>
    <col min="15874" max="16118" width="8.88671875" style="12"/>
    <col min="16119" max="16119" width="9.44140625" style="12" customWidth="1"/>
    <col min="16120" max="16120" width="13.6640625" style="12" customWidth="1"/>
    <col min="16121" max="16121" width="9.109375" style="12" bestFit="1" customWidth="1"/>
    <col min="16122" max="16122" width="4.6640625" style="12" bestFit="1" customWidth="1"/>
    <col min="16123" max="16123" width="8.5546875" style="12" bestFit="1" customWidth="1"/>
    <col min="16124" max="16124" width="4.88671875" style="12" customWidth="1"/>
    <col min="16125" max="16125" width="8.5546875" style="12" bestFit="1" customWidth="1"/>
    <col min="16126" max="16126" width="4.6640625" style="12" bestFit="1" customWidth="1"/>
    <col min="16127" max="16127" width="6.33203125" style="12" customWidth="1"/>
    <col min="16128" max="16128" width="4.6640625" style="12" customWidth="1"/>
    <col min="16129" max="16129" width="13.6640625" style="12" bestFit="1" customWidth="1"/>
    <col min="16130" max="16384" width="8.88671875" style="12"/>
  </cols>
  <sheetData>
    <row r="1" spans="1:6" s="13" customFormat="1" x14ac:dyDescent="0.2">
      <c r="B1" s="13" t="s">
        <v>12</v>
      </c>
    </row>
    <row r="2" spans="1:6" s="13" customFormat="1" x14ac:dyDescent="0.2">
      <c r="A2" s="13" t="s">
        <v>13</v>
      </c>
      <c r="B2" s="14">
        <v>9.7000000000000028</v>
      </c>
      <c r="C2" s="14"/>
      <c r="D2" s="15"/>
      <c r="F2" s="15"/>
    </row>
    <row r="3" spans="1:6" s="13" customFormat="1" x14ac:dyDescent="0.2">
      <c r="A3" s="13" t="s">
        <v>14</v>
      </c>
      <c r="B3" s="14">
        <v>10.700000000000003</v>
      </c>
      <c r="C3" s="14"/>
      <c r="D3" s="15"/>
      <c r="F3" s="15"/>
    </row>
    <row r="4" spans="1:6" s="13" customFormat="1" x14ac:dyDescent="0.2">
      <c r="A4" s="13" t="s">
        <v>15</v>
      </c>
      <c r="B4" s="14">
        <v>11.299999999999997</v>
      </c>
      <c r="C4" s="14"/>
      <c r="D4" s="15"/>
      <c r="F4" s="15"/>
    </row>
    <row r="5" spans="1:6" s="13" customFormat="1" x14ac:dyDescent="0.2">
      <c r="A5" s="13" t="s">
        <v>16</v>
      </c>
      <c r="B5" s="14">
        <v>7.8999999999999986</v>
      </c>
      <c r="C5" s="14"/>
      <c r="D5" s="15"/>
      <c r="F5" s="15"/>
    </row>
    <row r="6" spans="1:6" s="13" customFormat="1" x14ac:dyDescent="0.2">
      <c r="A6" s="13" t="s">
        <v>17</v>
      </c>
      <c r="B6" s="14">
        <v>9.5</v>
      </c>
      <c r="C6" s="14"/>
    </row>
    <row r="7" spans="1:6" s="13" customFormat="1" x14ac:dyDescent="0.2">
      <c r="A7" s="13" t="s">
        <v>18</v>
      </c>
      <c r="B7" s="14">
        <v>7.8999999999999986</v>
      </c>
      <c r="C7" s="14"/>
    </row>
    <row r="8" spans="1:6" s="13" customFormat="1" x14ac:dyDescent="0.2">
      <c r="A8" s="13" t="s">
        <v>19</v>
      </c>
      <c r="B8" s="14">
        <v>5.2000000000000028</v>
      </c>
      <c r="C8" s="14"/>
    </row>
    <row r="9" spans="1:6" s="13" customFormat="1" x14ac:dyDescent="0.2">
      <c r="A9" s="13" t="s">
        <v>20</v>
      </c>
      <c r="B9" s="14">
        <v>6.2999999999999972</v>
      </c>
      <c r="C9" s="14"/>
    </row>
    <row r="10" spans="1:6" s="13" customFormat="1" x14ac:dyDescent="0.2">
      <c r="A10" s="13" t="s">
        <v>21</v>
      </c>
      <c r="B10" s="14">
        <v>18.399999999999999</v>
      </c>
      <c r="C10" s="14"/>
    </row>
    <row r="11" spans="1:6" s="13" customFormat="1" x14ac:dyDescent="0.2">
      <c r="A11" s="13" t="s">
        <v>22</v>
      </c>
      <c r="B11" s="14">
        <v>13.299999999999997</v>
      </c>
      <c r="C11" s="14"/>
    </row>
    <row r="12" spans="1:6" s="13" customFormat="1" x14ac:dyDescent="0.2">
      <c r="A12" s="13" t="s">
        <v>23</v>
      </c>
      <c r="B12" s="14">
        <v>14.299999999999997</v>
      </c>
      <c r="C12" s="14"/>
    </row>
    <row r="13" spans="1:6" s="13" customFormat="1" x14ac:dyDescent="0.2">
      <c r="A13" s="13" t="s">
        <v>24</v>
      </c>
      <c r="B13" s="14">
        <v>11.700000000000003</v>
      </c>
      <c r="C13" s="14"/>
    </row>
    <row r="14" spans="1:6" s="13" customFormat="1" x14ac:dyDescent="0.2">
      <c r="A14" s="13" t="s">
        <v>25</v>
      </c>
      <c r="B14" s="14">
        <v>14.899999999999999</v>
      </c>
      <c r="C14" s="14"/>
    </row>
    <row r="15" spans="1:6" s="13" customFormat="1" x14ac:dyDescent="0.2">
      <c r="A15" s="13" t="s">
        <v>26</v>
      </c>
      <c r="B15" s="14">
        <v>12.100000000000001</v>
      </c>
      <c r="C15" s="14"/>
    </row>
    <row r="16" spans="1:6" s="13" customFormat="1" x14ac:dyDescent="0.2">
      <c r="A16" s="13" t="s">
        <v>27</v>
      </c>
      <c r="B16" s="14">
        <v>13</v>
      </c>
      <c r="C16" s="14"/>
    </row>
    <row r="17" spans="1:3" s="13" customFormat="1" x14ac:dyDescent="0.2">
      <c r="A17" s="13" t="s">
        <v>28</v>
      </c>
      <c r="B17" s="14">
        <v>10.600000000000001</v>
      </c>
      <c r="C17" s="14"/>
    </row>
    <row r="18" spans="1:3" x14ac:dyDescent="0.2">
      <c r="A18" s="13" t="s">
        <v>29</v>
      </c>
      <c r="B18" s="14">
        <v>9.5</v>
      </c>
      <c r="C18" s="14"/>
    </row>
    <row r="19" spans="1:3" x14ac:dyDescent="0.2">
      <c r="A19" s="13" t="s">
        <v>30</v>
      </c>
      <c r="B19" s="14">
        <v>9.5</v>
      </c>
      <c r="C19" s="14"/>
    </row>
    <row r="20" spans="1:3" x14ac:dyDescent="0.2">
      <c r="A20" s="13" t="s">
        <v>31</v>
      </c>
      <c r="B20" s="14">
        <v>5.2000000000000028</v>
      </c>
      <c r="C20" s="14"/>
    </row>
    <row r="21" spans="1:3" x14ac:dyDescent="0.2">
      <c r="A21" s="13" t="s">
        <v>32</v>
      </c>
      <c r="B21" s="14">
        <v>6.2999999999999972</v>
      </c>
      <c r="C21" s="14"/>
    </row>
  </sheetData>
  <pageMargins left="1" right="1" top="1" bottom="0.6" header="0.5" footer="0.5"/>
  <pageSetup scale="7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15"/>
  <sheetViews>
    <sheetView zoomScale="110" zoomScaleNormal="110" workbookViewId="0"/>
  </sheetViews>
  <sheetFormatPr defaultRowHeight="15" x14ac:dyDescent="0.25"/>
  <cols>
    <col min="1" max="1" width="7.6640625" style="3" customWidth="1"/>
    <col min="2" max="2" width="7.88671875" style="3" customWidth="1"/>
    <col min="3" max="255" width="8.88671875" style="3"/>
    <col min="256" max="256" width="7.6640625" style="3" customWidth="1"/>
    <col min="257" max="257" width="7.88671875" style="3" customWidth="1"/>
    <col min="258" max="511" width="8.88671875" style="3"/>
    <col min="512" max="512" width="7.6640625" style="3" customWidth="1"/>
    <col min="513" max="513" width="7.88671875" style="3" customWidth="1"/>
    <col min="514" max="767" width="8.88671875" style="3"/>
    <col min="768" max="768" width="7.6640625" style="3" customWidth="1"/>
    <col min="769" max="769" width="7.88671875" style="3" customWidth="1"/>
    <col min="770" max="1023" width="8.88671875" style="3"/>
    <col min="1024" max="1024" width="7.6640625" style="3" customWidth="1"/>
    <col min="1025" max="1025" width="7.88671875" style="3" customWidth="1"/>
    <col min="1026" max="1279" width="8.88671875" style="3"/>
    <col min="1280" max="1280" width="7.6640625" style="3" customWidth="1"/>
    <col min="1281" max="1281" width="7.88671875" style="3" customWidth="1"/>
    <col min="1282" max="1535" width="8.88671875" style="3"/>
    <col min="1536" max="1536" width="7.6640625" style="3" customWidth="1"/>
    <col min="1537" max="1537" width="7.88671875" style="3" customWidth="1"/>
    <col min="1538" max="1791" width="8.88671875" style="3"/>
    <col min="1792" max="1792" width="7.6640625" style="3" customWidth="1"/>
    <col min="1793" max="1793" width="7.88671875" style="3" customWidth="1"/>
    <col min="1794" max="2047" width="8.88671875" style="3"/>
    <col min="2048" max="2048" width="7.6640625" style="3" customWidth="1"/>
    <col min="2049" max="2049" width="7.88671875" style="3" customWidth="1"/>
    <col min="2050" max="2303" width="8.88671875" style="3"/>
    <col min="2304" max="2304" width="7.6640625" style="3" customWidth="1"/>
    <col min="2305" max="2305" width="7.88671875" style="3" customWidth="1"/>
    <col min="2306" max="2559" width="8.88671875" style="3"/>
    <col min="2560" max="2560" width="7.6640625" style="3" customWidth="1"/>
    <col min="2561" max="2561" width="7.88671875" style="3" customWidth="1"/>
    <col min="2562" max="2815" width="8.88671875" style="3"/>
    <col min="2816" max="2816" width="7.6640625" style="3" customWidth="1"/>
    <col min="2817" max="2817" width="7.88671875" style="3" customWidth="1"/>
    <col min="2818" max="3071" width="8.88671875" style="3"/>
    <col min="3072" max="3072" width="7.6640625" style="3" customWidth="1"/>
    <col min="3073" max="3073" width="7.88671875" style="3" customWidth="1"/>
    <col min="3074" max="3327" width="8.88671875" style="3"/>
    <col min="3328" max="3328" width="7.6640625" style="3" customWidth="1"/>
    <col min="3329" max="3329" width="7.88671875" style="3" customWidth="1"/>
    <col min="3330" max="3583" width="8.88671875" style="3"/>
    <col min="3584" max="3584" width="7.6640625" style="3" customWidth="1"/>
    <col min="3585" max="3585" width="7.88671875" style="3" customWidth="1"/>
    <col min="3586" max="3839" width="8.88671875" style="3"/>
    <col min="3840" max="3840" width="7.6640625" style="3" customWidth="1"/>
    <col min="3841" max="3841" width="7.88671875" style="3" customWidth="1"/>
    <col min="3842" max="4095" width="8.88671875" style="3"/>
    <col min="4096" max="4096" width="7.6640625" style="3" customWidth="1"/>
    <col min="4097" max="4097" width="7.88671875" style="3" customWidth="1"/>
    <col min="4098" max="4351" width="8.88671875" style="3"/>
    <col min="4352" max="4352" width="7.6640625" style="3" customWidth="1"/>
    <col min="4353" max="4353" width="7.88671875" style="3" customWidth="1"/>
    <col min="4354" max="4607" width="8.88671875" style="3"/>
    <col min="4608" max="4608" width="7.6640625" style="3" customWidth="1"/>
    <col min="4609" max="4609" width="7.88671875" style="3" customWidth="1"/>
    <col min="4610" max="4863" width="8.88671875" style="3"/>
    <col min="4864" max="4864" width="7.6640625" style="3" customWidth="1"/>
    <col min="4865" max="4865" width="7.88671875" style="3" customWidth="1"/>
    <col min="4866" max="5119" width="8.88671875" style="3"/>
    <col min="5120" max="5120" width="7.6640625" style="3" customWidth="1"/>
    <col min="5121" max="5121" width="7.88671875" style="3" customWidth="1"/>
    <col min="5122" max="5375" width="8.88671875" style="3"/>
    <col min="5376" max="5376" width="7.6640625" style="3" customWidth="1"/>
    <col min="5377" max="5377" width="7.88671875" style="3" customWidth="1"/>
    <col min="5378" max="5631" width="8.88671875" style="3"/>
    <col min="5632" max="5632" width="7.6640625" style="3" customWidth="1"/>
    <col min="5633" max="5633" width="7.88671875" style="3" customWidth="1"/>
    <col min="5634" max="5887" width="8.88671875" style="3"/>
    <col min="5888" max="5888" width="7.6640625" style="3" customWidth="1"/>
    <col min="5889" max="5889" width="7.88671875" style="3" customWidth="1"/>
    <col min="5890" max="6143" width="8.88671875" style="3"/>
    <col min="6144" max="6144" width="7.6640625" style="3" customWidth="1"/>
    <col min="6145" max="6145" width="7.88671875" style="3" customWidth="1"/>
    <col min="6146" max="6399" width="8.88671875" style="3"/>
    <col min="6400" max="6400" width="7.6640625" style="3" customWidth="1"/>
    <col min="6401" max="6401" width="7.88671875" style="3" customWidth="1"/>
    <col min="6402" max="6655" width="8.88671875" style="3"/>
    <col min="6656" max="6656" width="7.6640625" style="3" customWidth="1"/>
    <col min="6657" max="6657" width="7.88671875" style="3" customWidth="1"/>
    <col min="6658" max="6911" width="8.88671875" style="3"/>
    <col min="6912" max="6912" width="7.6640625" style="3" customWidth="1"/>
    <col min="6913" max="6913" width="7.88671875" style="3" customWidth="1"/>
    <col min="6914" max="7167" width="8.88671875" style="3"/>
    <col min="7168" max="7168" width="7.6640625" style="3" customWidth="1"/>
    <col min="7169" max="7169" width="7.88671875" style="3" customWidth="1"/>
    <col min="7170" max="7423" width="8.88671875" style="3"/>
    <col min="7424" max="7424" width="7.6640625" style="3" customWidth="1"/>
    <col min="7425" max="7425" width="7.88671875" style="3" customWidth="1"/>
    <col min="7426" max="7679" width="8.88671875" style="3"/>
    <col min="7680" max="7680" width="7.6640625" style="3" customWidth="1"/>
    <col min="7681" max="7681" width="7.88671875" style="3" customWidth="1"/>
    <col min="7682" max="7935" width="8.88671875" style="3"/>
    <col min="7936" max="7936" width="7.6640625" style="3" customWidth="1"/>
    <col min="7937" max="7937" width="7.88671875" style="3" customWidth="1"/>
    <col min="7938" max="8191" width="8.88671875" style="3"/>
    <col min="8192" max="8192" width="7.6640625" style="3" customWidth="1"/>
    <col min="8193" max="8193" width="7.88671875" style="3" customWidth="1"/>
    <col min="8194" max="8447" width="8.88671875" style="3"/>
    <col min="8448" max="8448" width="7.6640625" style="3" customWidth="1"/>
    <col min="8449" max="8449" width="7.88671875" style="3" customWidth="1"/>
    <col min="8450" max="8703" width="8.88671875" style="3"/>
    <col min="8704" max="8704" width="7.6640625" style="3" customWidth="1"/>
    <col min="8705" max="8705" width="7.88671875" style="3" customWidth="1"/>
    <col min="8706" max="8959" width="8.88671875" style="3"/>
    <col min="8960" max="8960" width="7.6640625" style="3" customWidth="1"/>
    <col min="8961" max="8961" width="7.88671875" style="3" customWidth="1"/>
    <col min="8962" max="9215" width="8.88671875" style="3"/>
    <col min="9216" max="9216" width="7.6640625" style="3" customWidth="1"/>
    <col min="9217" max="9217" width="7.88671875" style="3" customWidth="1"/>
    <col min="9218" max="9471" width="8.88671875" style="3"/>
    <col min="9472" max="9472" width="7.6640625" style="3" customWidth="1"/>
    <col min="9473" max="9473" width="7.88671875" style="3" customWidth="1"/>
    <col min="9474" max="9727" width="8.88671875" style="3"/>
    <col min="9728" max="9728" width="7.6640625" style="3" customWidth="1"/>
    <col min="9729" max="9729" width="7.88671875" style="3" customWidth="1"/>
    <col min="9730" max="9983" width="8.88671875" style="3"/>
    <col min="9984" max="9984" width="7.6640625" style="3" customWidth="1"/>
    <col min="9985" max="9985" width="7.88671875" style="3" customWidth="1"/>
    <col min="9986" max="10239" width="8.88671875" style="3"/>
    <col min="10240" max="10240" width="7.6640625" style="3" customWidth="1"/>
    <col min="10241" max="10241" width="7.88671875" style="3" customWidth="1"/>
    <col min="10242" max="10495" width="8.88671875" style="3"/>
    <col min="10496" max="10496" width="7.6640625" style="3" customWidth="1"/>
    <col min="10497" max="10497" width="7.88671875" style="3" customWidth="1"/>
    <col min="10498" max="10751" width="8.88671875" style="3"/>
    <col min="10752" max="10752" width="7.6640625" style="3" customWidth="1"/>
    <col min="10753" max="10753" width="7.88671875" style="3" customWidth="1"/>
    <col min="10754" max="11007" width="8.88671875" style="3"/>
    <col min="11008" max="11008" width="7.6640625" style="3" customWidth="1"/>
    <col min="11009" max="11009" width="7.88671875" style="3" customWidth="1"/>
    <col min="11010" max="11263" width="8.88671875" style="3"/>
    <col min="11264" max="11264" width="7.6640625" style="3" customWidth="1"/>
    <col min="11265" max="11265" width="7.88671875" style="3" customWidth="1"/>
    <col min="11266" max="11519" width="8.88671875" style="3"/>
    <col min="11520" max="11520" width="7.6640625" style="3" customWidth="1"/>
    <col min="11521" max="11521" width="7.88671875" style="3" customWidth="1"/>
    <col min="11522" max="11775" width="8.88671875" style="3"/>
    <col min="11776" max="11776" width="7.6640625" style="3" customWidth="1"/>
    <col min="11777" max="11777" width="7.88671875" style="3" customWidth="1"/>
    <col min="11778" max="12031" width="8.88671875" style="3"/>
    <col min="12032" max="12032" width="7.6640625" style="3" customWidth="1"/>
    <col min="12033" max="12033" width="7.88671875" style="3" customWidth="1"/>
    <col min="12034" max="12287" width="8.88671875" style="3"/>
    <col min="12288" max="12288" width="7.6640625" style="3" customWidth="1"/>
    <col min="12289" max="12289" width="7.88671875" style="3" customWidth="1"/>
    <col min="12290" max="12543" width="8.88671875" style="3"/>
    <col min="12544" max="12544" width="7.6640625" style="3" customWidth="1"/>
    <col min="12545" max="12545" width="7.88671875" style="3" customWidth="1"/>
    <col min="12546" max="12799" width="8.88671875" style="3"/>
    <col min="12800" max="12800" width="7.6640625" style="3" customWidth="1"/>
    <col min="12801" max="12801" width="7.88671875" style="3" customWidth="1"/>
    <col min="12802" max="13055" width="8.88671875" style="3"/>
    <col min="13056" max="13056" width="7.6640625" style="3" customWidth="1"/>
    <col min="13057" max="13057" width="7.88671875" style="3" customWidth="1"/>
    <col min="13058" max="13311" width="8.88671875" style="3"/>
    <col min="13312" max="13312" width="7.6640625" style="3" customWidth="1"/>
    <col min="13313" max="13313" width="7.88671875" style="3" customWidth="1"/>
    <col min="13314" max="13567" width="8.88671875" style="3"/>
    <col min="13568" max="13568" width="7.6640625" style="3" customWidth="1"/>
    <col min="13569" max="13569" width="7.88671875" style="3" customWidth="1"/>
    <col min="13570" max="13823" width="8.88671875" style="3"/>
    <col min="13824" max="13824" width="7.6640625" style="3" customWidth="1"/>
    <col min="13825" max="13825" width="7.88671875" style="3" customWidth="1"/>
    <col min="13826" max="14079" width="8.88671875" style="3"/>
    <col min="14080" max="14080" width="7.6640625" style="3" customWidth="1"/>
    <col min="14081" max="14081" width="7.88671875" style="3" customWidth="1"/>
    <col min="14082" max="14335" width="8.88671875" style="3"/>
    <col min="14336" max="14336" width="7.6640625" style="3" customWidth="1"/>
    <col min="14337" max="14337" width="7.88671875" style="3" customWidth="1"/>
    <col min="14338" max="14591" width="8.88671875" style="3"/>
    <col min="14592" max="14592" width="7.6640625" style="3" customWidth="1"/>
    <col min="14593" max="14593" width="7.88671875" style="3" customWidth="1"/>
    <col min="14594" max="14847" width="8.88671875" style="3"/>
    <col min="14848" max="14848" width="7.6640625" style="3" customWidth="1"/>
    <col min="14849" max="14849" width="7.88671875" style="3" customWidth="1"/>
    <col min="14850" max="15103" width="8.88671875" style="3"/>
    <col min="15104" max="15104" width="7.6640625" style="3" customWidth="1"/>
    <col min="15105" max="15105" width="7.88671875" style="3" customWidth="1"/>
    <col min="15106" max="15359" width="8.88671875" style="3"/>
    <col min="15360" max="15360" width="7.6640625" style="3" customWidth="1"/>
    <col min="15361" max="15361" width="7.88671875" style="3" customWidth="1"/>
    <col min="15362" max="15615" width="8.88671875" style="3"/>
    <col min="15616" max="15616" width="7.6640625" style="3" customWidth="1"/>
    <col min="15617" max="15617" width="7.88671875" style="3" customWidth="1"/>
    <col min="15618" max="15871" width="8.88671875" style="3"/>
    <col min="15872" max="15872" width="7.6640625" style="3" customWidth="1"/>
    <col min="15873" max="15873" width="7.88671875" style="3" customWidth="1"/>
    <col min="15874" max="16127" width="8.88671875" style="3"/>
    <col min="16128" max="16128" width="7.6640625" style="3" customWidth="1"/>
    <col min="16129" max="16129" width="7.88671875" style="3" customWidth="1"/>
    <col min="16130" max="16384" width="8.88671875" style="3"/>
  </cols>
  <sheetData>
    <row r="1" spans="1:2" x14ac:dyDescent="0.25">
      <c r="A1" s="8" t="s">
        <v>0</v>
      </c>
      <c r="B1" s="9" t="s">
        <v>1</v>
      </c>
    </row>
    <row r="2" spans="1:2" x14ac:dyDescent="0.25">
      <c r="A2" s="2">
        <v>1</v>
      </c>
      <c r="B2" s="4">
        <v>69</v>
      </c>
    </row>
    <row r="3" spans="1:2" x14ac:dyDescent="0.25">
      <c r="A3" s="2">
        <v>4</v>
      </c>
      <c r="B3" s="4">
        <v>66</v>
      </c>
    </row>
    <row r="4" spans="1:2" x14ac:dyDescent="0.25">
      <c r="A4" s="2">
        <v>7</v>
      </c>
      <c r="B4" s="4">
        <v>74</v>
      </c>
    </row>
    <row r="5" spans="1:2" x14ac:dyDescent="0.25">
      <c r="A5" s="2">
        <v>10</v>
      </c>
      <c r="B5" s="4">
        <v>72</v>
      </c>
    </row>
    <row r="6" spans="1:2" x14ac:dyDescent="0.25">
      <c r="A6" s="2">
        <v>13</v>
      </c>
      <c r="B6" s="4">
        <v>76</v>
      </c>
    </row>
    <row r="7" spans="1:2" x14ac:dyDescent="0.25">
      <c r="A7" s="2">
        <v>16</v>
      </c>
      <c r="B7" s="4">
        <v>67</v>
      </c>
    </row>
    <row r="8" spans="1:2" x14ac:dyDescent="0.25">
      <c r="A8" s="2">
        <v>19</v>
      </c>
      <c r="B8" s="4">
        <v>75</v>
      </c>
    </row>
    <row r="9" spans="1:2" x14ac:dyDescent="0.25">
      <c r="A9" s="2">
        <v>22</v>
      </c>
      <c r="B9" s="4">
        <v>78</v>
      </c>
    </row>
    <row r="10" spans="1:2" x14ac:dyDescent="0.25">
      <c r="A10" s="2">
        <v>25</v>
      </c>
      <c r="B10" s="4">
        <v>72</v>
      </c>
    </row>
    <row r="11" spans="1:2" ht="15.75" thickBot="1" x14ac:dyDescent="0.3">
      <c r="A11" s="1">
        <v>28</v>
      </c>
      <c r="B11" s="5">
        <v>70</v>
      </c>
    </row>
    <row r="12" spans="1:2" s="6" customFormat="1" x14ac:dyDescent="0.25">
      <c r="B12" s="7"/>
    </row>
    <row r="13" spans="1:2" x14ac:dyDescent="0.25">
      <c r="A13" s="10" t="s">
        <v>0</v>
      </c>
      <c r="B13" s="10" t="s">
        <v>2</v>
      </c>
    </row>
    <row r="14" spans="1:2" x14ac:dyDescent="0.25">
      <c r="A14" s="11"/>
      <c r="B14" s="11"/>
    </row>
    <row r="15" spans="1:2" x14ac:dyDescent="0.25">
      <c r="A15" s="11"/>
      <c r="B15" s="11"/>
    </row>
  </sheetData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110" zoomScaleNormal="110" workbookViewId="0"/>
  </sheetViews>
  <sheetFormatPr defaultRowHeight="12.75" x14ac:dyDescent="0.2"/>
  <cols>
    <col min="1" max="1" width="8.5546875" style="12" bestFit="1" customWidth="1"/>
    <col min="2" max="2" width="8.88671875" style="12"/>
    <col min="3" max="3" width="5.33203125" style="12" customWidth="1"/>
    <col min="4" max="4" width="11.21875" style="12" customWidth="1"/>
    <col min="5" max="7" width="8.88671875" style="12"/>
    <col min="8" max="8" width="2.33203125" style="12" bestFit="1" customWidth="1"/>
    <col min="9" max="9" width="3.33203125" style="12" bestFit="1" customWidth="1"/>
    <col min="10" max="10" width="3.77734375" style="12" bestFit="1" customWidth="1"/>
    <col min="11" max="254" width="8.88671875" style="12"/>
    <col min="255" max="255" width="8.5546875" style="12" bestFit="1" customWidth="1"/>
    <col min="256" max="256" width="8.88671875" style="12"/>
    <col min="257" max="257" width="5.33203125" style="12" customWidth="1"/>
    <col min="258" max="258" width="11.21875" style="12" customWidth="1"/>
    <col min="259" max="510" width="8.88671875" style="12"/>
    <col min="511" max="511" width="8.5546875" style="12" bestFit="1" customWidth="1"/>
    <col min="512" max="512" width="8.88671875" style="12"/>
    <col min="513" max="513" width="5.33203125" style="12" customWidth="1"/>
    <col min="514" max="514" width="11.21875" style="12" customWidth="1"/>
    <col min="515" max="766" width="8.88671875" style="12"/>
    <col min="767" max="767" width="8.5546875" style="12" bestFit="1" customWidth="1"/>
    <col min="768" max="768" width="8.88671875" style="12"/>
    <col min="769" max="769" width="5.33203125" style="12" customWidth="1"/>
    <col min="770" max="770" width="11.21875" style="12" customWidth="1"/>
    <col min="771" max="1022" width="8.88671875" style="12"/>
    <col min="1023" max="1023" width="8.5546875" style="12" bestFit="1" customWidth="1"/>
    <col min="1024" max="1024" width="8.88671875" style="12"/>
    <col min="1025" max="1025" width="5.33203125" style="12" customWidth="1"/>
    <col min="1026" max="1026" width="11.21875" style="12" customWidth="1"/>
    <col min="1027" max="1278" width="8.88671875" style="12"/>
    <col min="1279" max="1279" width="8.5546875" style="12" bestFit="1" customWidth="1"/>
    <col min="1280" max="1280" width="8.88671875" style="12"/>
    <col min="1281" max="1281" width="5.33203125" style="12" customWidth="1"/>
    <col min="1282" max="1282" width="11.21875" style="12" customWidth="1"/>
    <col min="1283" max="1534" width="8.88671875" style="12"/>
    <col min="1535" max="1535" width="8.5546875" style="12" bestFit="1" customWidth="1"/>
    <col min="1536" max="1536" width="8.88671875" style="12"/>
    <col min="1537" max="1537" width="5.33203125" style="12" customWidth="1"/>
    <col min="1538" max="1538" width="11.21875" style="12" customWidth="1"/>
    <col min="1539" max="1790" width="8.88671875" style="12"/>
    <col min="1791" max="1791" width="8.5546875" style="12" bestFit="1" customWidth="1"/>
    <col min="1792" max="1792" width="8.88671875" style="12"/>
    <col min="1793" max="1793" width="5.33203125" style="12" customWidth="1"/>
    <col min="1794" max="1794" width="11.21875" style="12" customWidth="1"/>
    <col min="1795" max="2046" width="8.88671875" style="12"/>
    <col min="2047" max="2047" width="8.5546875" style="12" bestFit="1" customWidth="1"/>
    <col min="2048" max="2048" width="8.88671875" style="12"/>
    <col min="2049" max="2049" width="5.33203125" style="12" customWidth="1"/>
    <col min="2050" max="2050" width="11.21875" style="12" customWidth="1"/>
    <col min="2051" max="2302" width="8.88671875" style="12"/>
    <col min="2303" max="2303" width="8.5546875" style="12" bestFit="1" customWidth="1"/>
    <col min="2304" max="2304" width="8.88671875" style="12"/>
    <col min="2305" max="2305" width="5.33203125" style="12" customWidth="1"/>
    <col min="2306" max="2306" width="11.21875" style="12" customWidth="1"/>
    <col min="2307" max="2558" width="8.88671875" style="12"/>
    <col min="2559" max="2559" width="8.5546875" style="12" bestFit="1" customWidth="1"/>
    <col min="2560" max="2560" width="8.88671875" style="12"/>
    <col min="2561" max="2561" width="5.33203125" style="12" customWidth="1"/>
    <col min="2562" max="2562" width="11.21875" style="12" customWidth="1"/>
    <col min="2563" max="2814" width="8.88671875" style="12"/>
    <col min="2815" max="2815" width="8.5546875" style="12" bestFit="1" customWidth="1"/>
    <col min="2816" max="2816" width="8.88671875" style="12"/>
    <col min="2817" max="2817" width="5.33203125" style="12" customWidth="1"/>
    <col min="2818" max="2818" width="11.21875" style="12" customWidth="1"/>
    <col min="2819" max="3070" width="8.88671875" style="12"/>
    <col min="3071" max="3071" width="8.5546875" style="12" bestFit="1" customWidth="1"/>
    <col min="3072" max="3072" width="8.88671875" style="12"/>
    <col min="3073" max="3073" width="5.33203125" style="12" customWidth="1"/>
    <col min="3074" max="3074" width="11.21875" style="12" customWidth="1"/>
    <col min="3075" max="3326" width="8.88671875" style="12"/>
    <col min="3327" max="3327" width="8.5546875" style="12" bestFit="1" customWidth="1"/>
    <col min="3328" max="3328" width="8.88671875" style="12"/>
    <col min="3329" max="3329" width="5.33203125" style="12" customWidth="1"/>
    <col min="3330" max="3330" width="11.21875" style="12" customWidth="1"/>
    <col min="3331" max="3582" width="8.88671875" style="12"/>
    <col min="3583" max="3583" width="8.5546875" style="12" bestFit="1" customWidth="1"/>
    <col min="3584" max="3584" width="8.88671875" style="12"/>
    <col min="3585" max="3585" width="5.33203125" style="12" customWidth="1"/>
    <col min="3586" max="3586" width="11.21875" style="12" customWidth="1"/>
    <col min="3587" max="3838" width="8.88671875" style="12"/>
    <col min="3839" max="3839" width="8.5546875" style="12" bestFit="1" customWidth="1"/>
    <col min="3840" max="3840" width="8.88671875" style="12"/>
    <col min="3841" max="3841" width="5.33203125" style="12" customWidth="1"/>
    <col min="3842" max="3842" width="11.21875" style="12" customWidth="1"/>
    <col min="3843" max="4094" width="8.88671875" style="12"/>
    <col min="4095" max="4095" width="8.5546875" style="12" bestFit="1" customWidth="1"/>
    <col min="4096" max="4096" width="8.88671875" style="12"/>
    <col min="4097" max="4097" width="5.33203125" style="12" customWidth="1"/>
    <col min="4098" max="4098" width="11.21875" style="12" customWidth="1"/>
    <col min="4099" max="4350" width="8.88671875" style="12"/>
    <col min="4351" max="4351" width="8.5546875" style="12" bestFit="1" customWidth="1"/>
    <col min="4352" max="4352" width="8.88671875" style="12"/>
    <col min="4353" max="4353" width="5.33203125" style="12" customWidth="1"/>
    <col min="4354" max="4354" width="11.21875" style="12" customWidth="1"/>
    <col min="4355" max="4606" width="8.88671875" style="12"/>
    <col min="4607" max="4607" width="8.5546875" style="12" bestFit="1" customWidth="1"/>
    <col min="4608" max="4608" width="8.88671875" style="12"/>
    <col min="4609" max="4609" width="5.33203125" style="12" customWidth="1"/>
    <col min="4610" max="4610" width="11.21875" style="12" customWidth="1"/>
    <col min="4611" max="4862" width="8.88671875" style="12"/>
    <col min="4863" max="4863" width="8.5546875" style="12" bestFit="1" customWidth="1"/>
    <col min="4864" max="4864" width="8.88671875" style="12"/>
    <col min="4865" max="4865" width="5.33203125" style="12" customWidth="1"/>
    <col min="4866" max="4866" width="11.21875" style="12" customWidth="1"/>
    <col min="4867" max="5118" width="8.88671875" style="12"/>
    <col min="5119" max="5119" width="8.5546875" style="12" bestFit="1" customWidth="1"/>
    <col min="5120" max="5120" width="8.88671875" style="12"/>
    <col min="5121" max="5121" width="5.33203125" style="12" customWidth="1"/>
    <col min="5122" max="5122" width="11.21875" style="12" customWidth="1"/>
    <col min="5123" max="5374" width="8.88671875" style="12"/>
    <col min="5375" max="5375" width="8.5546875" style="12" bestFit="1" customWidth="1"/>
    <col min="5376" max="5376" width="8.88671875" style="12"/>
    <col min="5377" max="5377" width="5.33203125" style="12" customWidth="1"/>
    <col min="5378" max="5378" width="11.21875" style="12" customWidth="1"/>
    <col min="5379" max="5630" width="8.88671875" style="12"/>
    <col min="5631" max="5631" width="8.5546875" style="12" bestFit="1" customWidth="1"/>
    <col min="5632" max="5632" width="8.88671875" style="12"/>
    <col min="5633" max="5633" width="5.33203125" style="12" customWidth="1"/>
    <col min="5634" max="5634" width="11.21875" style="12" customWidth="1"/>
    <col min="5635" max="5886" width="8.88671875" style="12"/>
    <col min="5887" max="5887" width="8.5546875" style="12" bestFit="1" customWidth="1"/>
    <col min="5888" max="5888" width="8.88671875" style="12"/>
    <col min="5889" max="5889" width="5.33203125" style="12" customWidth="1"/>
    <col min="5890" max="5890" width="11.21875" style="12" customWidth="1"/>
    <col min="5891" max="6142" width="8.88671875" style="12"/>
    <col min="6143" max="6143" width="8.5546875" style="12" bestFit="1" customWidth="1"/>
    <col min="6144" max="6144" width="8.88671875" style="12"/>
    <col min="6145" max="6145" width="5.33203125" style="12" customWidth="1"/>
    <col min="6146" max="6146" width="11.21875" style="12" customWidth="1"/>
    <col min="6147" max="6398" width="8.88671875" style="12"/>
    <col min="6399" max="6399" width="8.5546875" style="12" bestFit="1" customWidth="1"/>
    <col min="6400" max="6400" width="8.88671875" style="12"/>
    <col min="6401" max="6401" width="5.33203125" style="12" customWidth="1"/>
    <col min="6402" max="6402" width="11.21875" style="12" customWidth="1"/>
    <col min="6403" max="6654" width="8.88671875" style="12"/>
    <col min="6655" max="6655" width="8.5546875" style="12" bestFit="1" customWidth="1"/>
    <col min="6656" max="6656" width="8.88671875" style="12"/>
    <col min="6657" max="6657" width="5.33203125" style="12" customWidth="1"/>
    <col min="6658" max="6658" width="11.21875" style="12" customWidth="1"/>
    <col min="6659" max="6910" width="8.88671875" style="12"/>
    <col min="6911" max="6911" width="8.5546875" style="12" bestFit="1" customWidth="1"/>
    <col min="6912" max="6912" width="8.88671875" style="12"/>
    <col min="6913" max="6913" width="5.33203125" style="12" customWidth="1"/>
    <col min="6914" max="6914" width="11.21875" style="12" customWidth="1"/>
    <col min="6915" max="7166" width="8.88671875" style="12"/>
    <col min="7167" max="7167" width="8.5546875" style="12" bestFit="1" customWidth="1"/>
    <col min="7168" max="7168" width="8.88671875" style="12"/>
    <col min="7169" max="7169" width="5.33203125" style="12" customWidth="1"/>
    <col min="7170" max="7170" width="11.21875" style="12" customWidth="1"/>
    <col min="7171" max="7422" width="8.88671875" style="12"/>
    <col min="7423" max="7423" width="8.5546875" style="12" bestFit="1" customWidth="1"/>
    <col min="7424" max="7424" width="8.88671875" style="12"/>
    <col min="7425" max="7425" width="5.33203125" style="12" customWidth="1"/>
    <col min="7426" max="7426" width="11.21875" style="12" customWidth="1"/>
    <col min="7427" max="7678" width="8.88671875" style="12"/>
    <col min="7679" max="7679" width="8.5546875" style="12" bestFit="1" customWidth="1"/>
    <col min="7680" max="7680" width="8.88671875" style="12"/>
    <col min="7681" max="7681" width="5.33203125" style="12" customWidth="1"/>
    <col min="7682" max="7682" width="11.21875" style="12" customWidth="1"/>
    <col min="7683" max="7934" width="8.88671875" style="12"/>
    <col min="7935" max="7935" width="8.5546875" style="12" bestFit="1" customWidth="1"/>
    <col min="7936" max="7936" width="8.88671875" style="12"/>
    <col min="7937" max="7937" width="5.33203125" style="12" customWidth="1"/>
    <col min="7938" max="7938" width="11.21875" style="12" customWidth="1"/>
    <col min="7939" max="8190" width="8.88671875" style="12"/>
    <col min="8191" max="8191" width="8.5546875" style="12" bestFit="1" customWidth="1"/>
    <col min="8192" max="8192" width="8.88671875" style="12"/>
    <col min="8193" max="8193" width="5.33203125" style="12" customWidth="1"/>
    <col min="8194" max="8194" width="11.21875" style="12" customWidth="1"/>
    <col min="8195" max="8446" width="8.88671875" style="12"/>
    <col min="8447" max="8447" width="8.5546875" style="12" bestFit="1" customWidth="1"/>
    <col min="8448" max="8448" width="8.88671875" style="12"/>
    <col min="8449" max="8449" width="5.33203125" style="12" customWidth="1"/>
    <col min="8450" max="8450" width="11.21875" style="12" customWidth="1"/>
    <col min="8451" max="8702" width="8.88671875" style="12"/>
    <col min="8703" max="8703" width="8.5546875" style="12" bestFit="1" customWidth="1"/>
    <col min="8704" max="8704" width="8.88671875" style="12"/>
    <col min="8705" max="8705" width="5.33203125" style="12" customWidth="1"/>
    <col min="8706" max="8706" width="11.21875" style="12" customWidth="1"/>
    <col min="8707" max="8958" width="8.88671875" style="12"/>
    <col min="8959" max="8959" width="8.5546875" style="12" bestFit="1" customWidth="1"/>
    <col min="8960" max="8960" width="8.88671875" style="12"/>
    <col min="8961" max="8961" width="5.33203125" style="12" customWidth="1"/>
    <col min="8962" max="8962" width="11.21875" style="12" customWidth="1"/>
    <col min="8963" max="9214" width="8.88671875" style="12"/>
    <col min="9215" max="9215" width="8.5546875" style="12" bestFit="1" customWidth="1"/>
    <col min="9216" max="9216" width="8.88671875" style="12"/>
    <col min="9217" max="9217" width="5.33203125" style="12" customWidth="1"/>
    <col min="9218" max="9218" width="11.21875" style="12" customWidth="1"/>
    <col min="9219" max="9470" width="8.88671875" style="12"/>
    <col min="9471" max="9471" width="8.5546875" style="12" bestFit="1" customWidth="1"/>
    <col min="9472" max="9472" width="8.88671875" style="12"/>
    <col min="9473" max="9473" width="5.33203125" style="12" customWidth="1"/>
    <col min="9474" max="9474" width="11.21875" style="12" customWidth="1"/>
    <col min="9475" max="9726" width="8.88671875" style="12"/>
    <col min="9727" max="9727" width="8.5546875" style="12" bestFit="1" customWidth="1"/>
    <col min="9728" max="9728" width="8.88671875" style="12"/>
    <col min="9729" max="9729" width="5.33203125" style="12" customWidth="1"/>
    <col min="9730" max="9730" width="11.21875" style="12" customWidth="1"/>
    <col min="9731" max="9982" width="8.88671875" style="12"/>
    <col min="9983" max="9983" width="8.5546875" style="12" bestFit="1" customWidth="1"/>
    <col min="9984" max="9984" width="8.88671875" style="12"/>
    <col min="9985" max="9985" width="5.33203125" style="12" customWidth="1"/>
    <col min="9986" max="9986" width="11.21875" style="12" customWidth="1"/>
    <col min="9987" max="10238" width="8.88671875" style="12"/>
    <col min="10239" max="10239" width="8.5546875" style="12" bestFit="1" customWidth="1"/>
    <col min="10240" max="10240" width="8.88671875" style="12"/>
    <col min="10241" max="10241" width="5.33203125" style="12" customWidth="1"/>
    <col min="10242" max="10242" width="11.21875" style="12" customWidth="1"/>
    <col min="10243" max="10494" width="8.88671875" style="12"/>
    <col min="10495" max="10495" width="8.5546875" style="12" bestFit="1" customWidth="1"/>
    <col min="10496" max="10496" width="8.88671875" style="12"/>
    <col min="10497" max="10497" width="5.33203125" style="12" customWidth="1"/>
    <col min="10498" max="10498" width="11.21875" style="12" customWidth="1"/>
    <col min="10499" max="10750" width="8.88671875" style="12"/>
    <col min="10751" max="10751" width="8.5546875" style="12" bestFit="1" customWidth="1"/>
    <col min="10752" max="10752" width="8.88671875" style="12"/>
    <col min="10753" max="10753" width="5.33203125" style="12" customWidth="1"/>
    <col min="10754" max="10754" width="11.21875" style="12" customWidth="1"/>
    <col min="10755" max="11006" width="8.88671875" style="12"/>
    <col min="11007" max="11007" width="8.5546875" style="12" bestFit="1" customWidth="1"/>
    <col min="11008" max="11008" width="8.88671875" style="12"/>
    <col min="11009" max="11009" width="5.33203125" style="12" customWidth="1"/>
    <col min="11010" max="11010" width="11.21875" style="12" customWidth="1"/>
    <col min="11011" max="11262" width="8.88671875" style="12"/>
    <col min="11263" max="11263" width="8.5546875" style="12" bestFit="1" customWidth="1"/>
    <col min="11264" max="11264" width="8.88671875" style="12"/>
    <col min="11265" max="11265" width="5.33203125" style="12" customWidth="1"/>
    <col min="11266" max="11266" width="11.21875" style="12" customWidth="1"/>
    <col min="11267" max="11518" width="8.88671875" style="12"/>
    <col min="11519" max="11519" width="8.5546875" style="12" bestFit="1" customWidth="1"/>
    <col min="11520" max="11520" width="8.88671875" style="12"/>
    <col min="11521" max="11521" width="5.33203125" style="12" customWidth="1"/>
    <col min="11522" max="11522" width="11.21875" style="12" customWidth="1"/>
    <col min="11523" max="11774" width="8.88671875" style="12"/>
    <col min="11775" max="11775" width="8.5546875" style="12" bestFit="1" customWidth="1"/>
    <col min="11776" max="11776" width="8.88671875" style="12"/>
    <col min="11777" max="11777" width="5.33203125" style="12" customWidth="1"/>
    <col min="11778" max="11778" width="11.21875" style="12" customWidth="1"/>
    <col min="11779" max="12030" width="8.88671875" style="12"/>
    <col min="12031" max="12031" width="8.5546875" style="12" bestFit="1" customWidth="1"/>
    <col min="12032" max="12032" width="8.88671875" style="12"/>
    <col min="12033" max="12033" width="5.33203125" style="12" customWidth="1"/>
    <col min="12034" max="12034" width="11.21875" style="12" customWidth="1"/>
    <col min="12035" max="12286" width="8.88671875" style="12"/>
    <col min="12287" max="12287" width="8.5546875" style="12" bestFit="1" customWidth="1"/>
    <col min="12288" max="12288" width="8.88671875" style="12"/>
    <col min="12289" max="12289" width="5.33203125" style="12" customWidth="1"/>
    <col min="12290" max="12290" width="11.21875" style="12" customWidth="1"/>
    <col min="12291" max="12542" width="8.88671875" style="12"/>
    <col min="12543" max="12543" width="8.5546875" style="12" bestFit="1" customWidth="1"/>
    <col min="12544" max="12544" width="8.88671875" style="12"/>
    <col min="12545" max="12545" width="5.33203125" style="12" customWidth="1"/>
    <col min="12546" max="12546" width="11.21875" style="12" customWidth="1"/>
    <col min="12547" max="12798" width="8.88671875" style="12"/>
    <col min="12799" max="12799" width="8.5546875" style="12" bestFit="1" customWidth="1"/>
    <col min="12800" max="12800" width="8.88671875" style="12"/>
    <col min="12801" max="12801" width="5.33203125" style="12" customWidth="1"/>
    <col min="12802" max="12802" width="11.21875" style="12" customWidth="1"/>
    <col min="12803" max="13054" width="8.88671875" style="12"/>
    <col min="13055" max="13055" width="8.5546875" style="12" bestFit="1" customWidth="1"/>
    <col min="13056" max="13056" width="8.88671875" style="12"/>
    <col min="13057" max="13057" width="5.33203125" style="12" customWidth="1"/>
    <col min="13058" max="13058" width="11.21875" style="12" customWidth="1"/>
    <col min="13059" max="13310" width="8.88671875" style="12"/>
    <col min="13311" max="13311" width="8.5546875" style="12" bestFit="1" customWidth="1"/>
    <col min="13312" max="13312" width="8.88671875" style="12"/>
    <col min="13313" max="13313" width="5.33203125" style="12" customWidth="1"/>
    <col min="13314" max="13314" width="11.21875" style="12" customWidth="1"/>
    <col min="13315" max="13566" width="8.88671875" style="12"/>
    <col min="13567" max="13567" width="8.5546875" style="12" bestFit="1" customWidth="1"/>
    <col min="13568" max="13568" width="8.88671875" style="12"/>
    <col min="13569" max="13569" width="5.33203125" style="12" customWidth="1"/>
    <col min="13570" max="13570" width="11.21875" style="12" customWidth="1"/>
    <col min="13571" max="13822" width="8.88671875" style="12"/>
    <col min="13823" max="13823" width="8.5546875" style="12" bestFit="1" customWidth="1"/>
    <col min="13824" max="13824" width="8.88671875" style="12"/>
    <col min="13825" max="13825" width="5.33203125" style="12" customWidth="1"/>
    <col min="13826" max="13826" width="11.21875" style="12" customWidth="1"/>
    <col min="13827" max="14078" width="8.88671875" style="12"/>
    <col min="14079" max="14079" width="8.5546875" style="12" bestFit="1" customWidth="1"/>
    <col min="14080" max="14080" width="8.88671875" style="12"/>
    <col min="14081" max="14081" width="5.33203125" style="12" customWidth="1"/>
    <col min="14082" max="14082" width="11.21875" style="12" customWidth="1"/>
    <col min="14083" max="14334" width="8.88671875" style="12"/>
    <col min="14335" max="14335" width="8.5546875" style="12" bestFit="1" customWidth="1"/>
    <col min="14336" max="14336" width="8.88671875" style="12"/>
    <col min="14337" max="14337" width="5.33203125" style="12" customWidth="1"/>
    <col min="14338" max="14338" width="11.21875" style="12" customWidth="1"/>
    <col min="14339" max="14590" width="8.88671875" style="12"/>
    <col min="14591" max="14591" width="8.5546875" style="12" bestFit="1" customWidth="1"/>
    <col min="14592" max="14592" width="8.88671875" style="12"/>
    <col min="14593" max="14593" width="5.33203125" style="12" customWidth="1"/>
    <col min="14594" max="14594" width="11.21875" style="12" customWidth="1"/>
    <col min="14595" max="14846" width="8.88671875" style="12"/>
    <col min="14847" max="14847" width="8.5546875" style="12" bestFit="1" customWidth="1"/>
    <col min="14848" max="14848" width="8.88671875" style="12"/>
    <col min="14849" max="14849" width="5.33203125" style="12" customWidth="1"/>
    <col min="14850" max="14850" width="11.21875" style="12" customWidth="1"/>
    <col min="14851" max="15102" width="8.88671875" style="12"/>
    <col min="15103" max="15103" width="8.5546875" style="12" bestFit="1" customWidth="1"/>
    <col min="15104" max="15104" width="8.88671875" style="12"/>
    <col min="15105" max="15105" width="5.33203125" style="12" customWidth="1"/>
    <col min="15106" max="15106" width="11.21875" style="12" customWidth="1"/>
    <col min="15107" max="15358" width="8.88671875" style="12"/>
    <col min="15359" max="15359" width="8.5546875" style="12" bestFit="1" customWidth="1"/>
    <col min="15360" max="15360" width="8.88671875" style="12"/>
    <col min="15361" max="15361" width="5.33203125" style="12" customWidth="1"/>
    <col min="15362" max="15362" width="11.21875" style="12" customWidth="1"/>
    <col min="15363" max="15614" width="8.88671875" style="12"/>
    <col min="15615" max="15615" width="8.5546875" style="12" bestFit="1" customWidth="1"/>
    <col min="15616" max="15616" width="8.88671875" style="12"/>
    <col min="15617" max="15617" width="5.33203125" style="12" customWidth="1"/>
    <col min="15618" max="15618" width="11.21875" style="12" customWidth="1"/>
    <col min="15619" max="15870" width="8.88671875" style="12"/>
    <col min="15871" max="15871" width="8.5546875" style="12" bestFit="1" customWidth="1"/>
    <col min="15872" max="15872" width="8.88671875" style="12"/>
    <col min="15873" max="15873" width="5.33203125" style="12" customWidth="1"/>
    <col min="15874" max="15874" width="11.21875" style="12" customWidth="1"/>
    <col min="15875" max="16126" width="8.88671875" style="12"/>
    <col min="16127" max="16127" width="8.5546875" style="12" bestFit="1" customWidth="1"/>
    <col min="16128" max="16128" width="8.88671875" style="12"/>
    <col min="16129" max="16129" width="5.33203125" style="12" customWidth="1"/>
    <col min="16130" max="16130" width="11.21875" style="12" customWidth="1"/>
    <col min="16131" max="16384" width="8.88671875" style="12"/>
  </cols>
  <sheetData>
    <row r="1" spans="1:10" x14ac:dyDescent="0.2">
      <c r="A1" s="13" t="s">
        <v>36</v>
      </c>
      <c r="B1" s="13" t="s">
        <v>33</v>
      </c>
      <c r="D1" s="12" t="s">
        <v>2</v>
      </c>
      <c r="E1" s="12">
        <f>AVERAGE(B:B)</f>
        <v>0.84399999999999997</v>
      </c>
      <c r="H1" s="16" t="s">
        <v>3</v>
      </c>
      <c r="I1" s="16" t="s">
        <v>34</v>
      </c>
      <c r="J1" s="16" t="s">
        <v>35</v>
      </c>
    </row>
    <row r="2" spans="1:10" x14ac:dyDescent="0.2">
      <c r="A2" s="13">
        <v>1</v>
      </c>
      <c r="B2" s="12">
        <v>0.81</v>
      </c>
      <c r="D2" s="12" t="s">
        <v>4</v>
      </c>
      <c r="E2" s="12">
        <f>STDEV(B:B)</f>
        <v>4.6236109025065864E-2</v>
      </c>
      <c r="H2" s="16"/>
      <c r="I2" s="17"/>
      <c r="J2" s="17"/>
    </row>
    <row r="3" spans="1:10" x14ac:dyDescent="0.2">
      <c r="A3" s="13">
        <v>2</v>
      </c>
      <c r="B3" s="12">
        <v>0.92</v>
      </c>
      <c r="D3" s="12" t="s">
        <v>5</v>
      </c>
      <c r="E3" s="12">
        <f>COUNT(B:B)</f>
        <v>10</v>
      </c>
      <c r="H3" s="16"/>
      <c r="I3" s="17"/>
      <c r="J3" s="17"/>
    </row>
    <row r="4" spans="1:10" x14ac:dyDescent="0.2">
      <c r="A4" s="13">
        <v>3</v>
      </c>
      <c r="B4" s="12">
        <v>0.85</v>
      </c>
      <c r="D4" s="12" t="s">
        <v>6</v>
      </c>
      <c r="E4" s="12">
        <f>3*(E2/SQRT(E3))</f>
        <v>4.3863424398922601E-2</v>
      </c>
    </row>
    <row r="5" spans="1:10" x14ac:dyDescent="0.2">
      <c r="A5" s="13">
        <v>4</v>
      </c>
      <c r="B5" s="12">
        <v>0.88</v>
      </c>
    </row>
    <row r="6" spans="1:10" x14ac:dyDescent="0.2">
      <c r="A6" s="13">
        <v>5</v>
      </c>
      <c r="B6" s="12">
        <v>0.89</v>
      </c>
    </row>
    <row r="7" spans="1:10" x14ac:dyDescent="0.2">
      <c r="A7" s="13">
        <v>6</v>
      </c>
      <c r="B7" s="12">
        <v>0.78</v>
      </c>
    </row>
    <row r="8" spans="1:10" x14ac:dyDescent="0.2">
      <c r="A8" s="13">
        <v>7</v>
      </c>
      <c r="B8" s="12">
        <v>0.79</v>
      </c>
    </row>
    <row r="9" spans="1:10" x14ac:dyDescent="0.2">
      <c r="A9" s="13">
        <v>8</v>
      </c>
      <c r="B9" s="12">
        <v>0.87</v>
      </c>
    </row>
    <row r="10" spans="1:10" x14ac:dyDescent="0.2">
      <c r="A10" s="13">
        <v>9</v>
      </c>
      <c r="B10" s="12">
        <v>0.84</v>
      </c>
    </row>
    <row r="11" spans="1:10" x14ac:dyDescent="0.2">
      <c r="A11" s="13">
        <v>10</v>
      </c>
      <c r="B11" s="12">
        <v>0.81</v>
      </c>
    </row>
  </sheetData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zoomScale="90" zoomScaleNormal="90" workbookViewId="0"/>
  </sheetViews>
  <sheetFormatPr defaultRowHeight="12.75" x14ac:dyDescent="0.2"/>
  <cols>
    <col min="1" max="1" width="8.5546875" style="12" bestFit="1" customWidth="1"/>
    <col min="2" max="256" width="8.88671875" style="12"/>
    <col min="257" max="257" width="7.88671875" style="12" bestFit="1" customWidth="1"/>
    <col min="258" max="512" width="8.88671875" style="12"/>
    <col min="513" max="513" width="7.88671875" style="12" bestFit="1" customWidth="1"/>
    <col min="514" max="768" width="8.88671875" style="12"/>
    <col min="769" max="769" width="7.88671875" style="12" bestFit="1" customWidth="1"/>
    <col min="770" max="1024" width="8.88671875" style="12"/>
    <col min="1025" max="1025" width="7.88671875" style="12" bestFit="1" customWidth="1"/>
    <col min="1026" max="1280" width="8.88671875" style="12"/>
    <col min="1281" max="1281" width="7.88671875" style="12" bestFit="1" customWidth="1"/>
    <col min="1282" max="1536" width="8.88671875" style="12"/>
    <col min="1537" max="1537" width="7.88671875" style="12" bestFit="1" customWidth="1"/>
    <col min="1538" max="1792" width="8.88671875" style="12"/>
    <col min="1793" max="1793" width="7.88671875" style="12" bestFit="1" customWidth="1"/>
    <col min="1794" max="2048" width="8.88671875" style="12"/>
    <col min="2049" max="2049" width="7.88671875" style="12" bestFit="1" customWidth="1"/>
    <col min="2050" max="2304" width="8.88671875" style="12"/>
    <col min="2305" max="2305" width="7.88671875" style="12" bestFit="1" customWidth="1"/>
    <col min="2306" max="2560" width="8.88671875" style="12"/>
    <col min="2561" max="2561" width="7.88671875" style="12" bestFit="1" customWidth="1"/>
    <col min="2562" max="2816" width="8.88671875" style="12"/>
    <col min="2817" max="2817" width="7.88671875" style="12" bestFit="1" customWidth="1"/>
    <col min="2818" max="3072" width="8.88671875" style="12"/>
    <col min="3073" max="3073" width="7.88671875" style="12" bestFit="1" customWidth="1"/>
    <col min="3074" max="3328" width="8.88671875" style="12"/>
    <col min="3329" max="3329" width="7.88671875" style="12" bestFit="1" customWidth="1"/>
    <col min="3330" max="3584" width="8.88671875" style="12"/>
    <col min="3585" max="3585" width="7.88671875" style="12" bestFit="1" customWidth="1"/>
    <col min="3586" max="3840" width="8.88671875" style="12"/>
    <col min="3841" max="3841" width="7.88671875" style="12" bestFit="1" customWidth="1"/>
    <col min="3842" max="4096" width="8.88671875" style="12"/>
    <col min="4097" max="4097" width="7.88671875" style="12" bestFit="1" customWidth="1"/>
    <col min="4098" max="4352" width="8.88671875" style="12"/>
    <col min="4353" max="4353" width="7.88671875" style="12" bestFit="1" customWidth="1"/>
    <col min="4354" max="4608" width="8.88671875" style="12"/>
    <col min="4609" max="4609" width="7.88671875" style="12" bestFit="1" customWidth="1"/>
    <col min="4610" max="4864" width="8.88671875" style="12"/>
    <col min="4865" max="4865" width="7.88671875" style="12" bestFit="1" customWidth="1"/>
    <col min="4866" max="5120" width="8.88671875" style="12"/>
    <col min="5121" max="5121" width="7.88671875" style="12" bestFit="1" customWidth="1"/>
    <col min="5122" max="5376" width="8.88671875" style="12"/>
    <col min="5377" max="5377" width="7.88671875" style="12" bestFit="1" customWidth="1"/>
    <col min="5378" max="5632" width="8.88671875" style="12"/>
    <col min="5633" max="5633" width="7.88671875" style="12" bestFit="1" customWidth="1"/>
    <col min="5634" max="5888" width="8.88671875" style="12"/>
    <col min="5889" max="5889" width="7.88671875" style="12" bestFit="1" customWidth="1"/>
    <col min="5890" max="6144" width="8.88671875" style="12"/>
    <col min="6145" max="6145" width="7.88671875" style="12" bestFit="1" customWidth="1"/>
    <col min="6146" max="6400" width="8.88671875" style="12"/>
    <col min="6401" max="6401" width="7.88671875" style="12" bestFit="1" customWidth="1"/>
    <col min="6402" max="6656" width="8.88671875" style="12"/>
    <col min="6657" max="6657" width="7.88671875" style="12" bestFit="1" customWidth="1"/>
    <col min="6658" max="6912" width="8.88671875" style="12"/>
    <col min="6913" max="6913" width="7.88671875" style="12" bestFit="1" customWidth="1"/>
    <col min="6914" max="7168" width="8.88671875" style="12"/>
    <col min="7169" max="7169" width="7.88671875" style="12" bestFit="1" customWidth="1"/>
    <col min="7170" max="7424" width="8.88671875" style="12"/>
    <col min="7425" max="7425" width="7.88671875" style="12" bestFit="1" customWidth="1"/>
    <col min="7426" max="7680" width="8.88671875" style="12"/>
    <col min="7681" max="7681" width="7.88671875" style="12" bestFit="1" customWidth="1"/>
    <col min="7682" max="7936" width="8.88671875" style="12"/>
    <col min="7937" max="7937" width="7.88671875" style="12" bestFit="1" customWidth="1"/>
    <col min="7938" max="8192" width="8.88671875" style="12"/>
    <col min="8193" max="8193" width="7.88671875" style="12" bestFit="1" customWidth="1"/>
    <col min="8194" max="8448" width="8.88671875" style="12"/>
    <col min="8449" max="8449" width="7.88671875" style="12" bestFit="1" customWidth="1"/>
    <col min="8450" max="8704" width="8.88671875" style="12"/>
    <col min="8705" max="8705" width="7.88671875" style="12" bestFit="1" customWidth="1"/>
    <col min="8706" max="8960" width="8.88671875" style="12"/>
    <col min="8961" max="8961" width="7.88671875" style="12" bestFit="1" customWidth="1"/>
    <col min="8962" max="9216" width="8.88671875" style="12"/>
    <col min="9217" max="9217" width="7.88671875" style="12" bestFit="1" customWidth="1"/>
    <col min="9218" max="9472" width="8.88671875" style="12"/>
    <col min="9473" max="9473" width="7.88671875" style="12" bestFit="1" customWidth="1"/>
    <col min="9474" max="9728" width="8.88671875" style="12"/>
    <col min="9729" max="9729" width="7.88671875" style="12" bestFit="1" customWidth="1"/>
    <col min="9730" max="9984" width="8.88671875" style="12"/>
    <col min="9985" max="9985" width="7.88671875" style="12" bestFit="1" customWidth="1"/>
    <col min="9986" max="10240" width="8.88671875" style="12"/>
    <col min="10241" max="10241" width="7.88671875" style="12" bestFit="1" customWidth="1"/>
    <col min="10242" max="10496" width="8.88671875" style="12"/>
    <col min="10497" max="10497" width="7.88671875" style="12" bestFit="1" customWidth="1"/>
    <col min="10498" max="10752" width="8.88671875" style="12"/>
    <col min="10753" max="10753" width="7.88671875" style="12" bestFit="1" customWidth="1"/>
    <col min="10754" max="11008" width="8.88671875" style="12"/>
    <col min="11009" max="11009" width="7.88671875" style="12" bestFit="1" customWidth="1"/>
    <col min="11010" max="11264" width="8.88671875" style="12"/>
    <col min="11265" max="11265" width="7.88671875" style="12" bestFit="1" customWidth="1"/>
    <col min="11266" max="11520" width="8.88671875" style="12"/>
    <col min="11521" max="11521" width="7.88671875" style="12" bestFit="1" customWidth="1"/>
    <col min="11522" max="11776" width="8.88671875" style="12"/>
    <col min="11777" max="11777" width="7.88671875" style="12" bestFit="1" customWidth="1"/>
    <col min="11778" max="12032" width="8.88671875" style="12"/>
    <col min="12033" max="12033" width="7.88671875" style="12" bestFit="1" customWidth="1"/>
    <col min="12034" max="12288" width="8.88671875" style="12"/>
    <col min="12289" max="12289" width="7.88671875" style="12" bestFit="1" customWidth="1"/>
    <col min="12290" max="12544" width="8.88671875" style="12"/>
    <col min="12545" max="12545" width="7.88671875" style="12" bestFit="1" customWidth="1"/>
    <col min="12546" max="12800" width="8.88671875" style="12"/>
    <col min="12801" max="12801" width="7.88671875" style="12" bestFit="1" customWidth="1"/>
    <col min="12802" max="13056" width="8.88671875" style="12"/>
    <col min="13057" max="13057" width="7.88671875" style="12" bestFit="1" customWidth="1"/>
    <col min="13058" max="13312" width="8.88671875" style="12"/>
    <col min="13313" max="13313" width="7.88671875" style="12" bestFit="1" customWidth="1"/>
    <col min="13314" max="13568" width="8.88671875" style="12"/>
    <col min="13569" max="13569" width="7.88671875" style="12" bestFit="1" customWidth="1"/>
    <col min="13570" max="13824" width="8.88671875" style="12"/>
    <col min="13825" max="13825" width="7.88671875" style="12" bestFit="1" customWidth="1"/>
    <col min="13826" max="14080" width="8.88671875" style="12"/>
    <col min="14081" max="14081" width="7.88671875" style="12" bestFit="1" customWidth="1"/>
    <col min="14082" max="14336" width="8.88671875" style="12"/>
    <col min="14337" max="14337" width="7.88671875" style="12" bestFit="1" customWidth="1"/>
    <col min="14338" max="14592" width="8.88671875" style="12"/>
    <col min="14593" max="14593" width="7.88671875" style="12" bestFit="1" customWidth="1"/>
    <col min="14594" max="14848" width="8.88671875" style="12"/>
    <col min="14849" max="14849" width="7.88671875" style="12" bestFit="1" customWidth="1"/>
    <col min="14850" max="15104" width="8.88671875" style="12"/>
    <col min="15105" max="15105" width="7.88671875" style="12" bestFit="1" customWidth="1"/>
    <col min="15106" max="15360" width="8.88671875" style="12"/>
    <col min="15361" max="15361" width="7.88671875" style="12" bestFit="1" customWidth="1"/>
    <col min="15362" max="15616" width="8.88671875" style="12"/>
    <col min="15617" max="15617" width="7.88671875" style="12" bestFit="1" customWidth="1"/>
    <col min="15618" max="15872" width="8.88671875" style="12"/>
    <col min="15873" max="15873" width="7.88671875" style="12" bestFit="1" customWidth="1"/>
    <col min="15874" max="16128" width="8.88671875" style="12"/>
    <col min="16129" max="16129" width="7.88671875" style="12" bestFit="1" customWidth="1"/>
    <col min="16130" max="16384" width="8.88671875" style="12"/>
  </cols>
  <sheetData>
    <row r="1" spans="1:7" x14ac:dyDescent="0.2">
      <c r="A1" s="12" t="s">
        <v>7</v>
      </c>
      <c r="B1" s="12" t="s">
        <v>8</v>
      </c>
      <c r="C1" s="12" t="s">
        <v>9</v>
      </c>
      <c r="D1" s="12" t="s">
        <v>10</v>
      </c>
    </row>
    <row r="2" spans="1:7" x14ac:dyDescent="0.2">
      <c r="A2" s="18">
        <v>37145</v>
      </c>
      <c r="B2" s="19">
        <v>60.7</v>
      </c>
      <c r="C2" s="20">
        <v>2.8</v>
      </c>
      <c r="D2" s="12">
        <v>50</v>
      </c>
    </row>
    <row r="3" spans="1:7" x14ac:dyDescent="0.2">
      <c r="A3" s="18">
        <v>37146</v>
      </c>
      <c r="B3" s="19">
        <v>64.8</v>
      </c>
      <c r="C3" s="20">
        <v>2.6</v>
      </c>
      <c r="D3" s="12">
        <v>46</v>
      </c>
      <c r="F3" s="21" t="s">
        <v>11</v>
      </c>
      <c r="G3" s="21"/>
    </row>
    <row r="4" spans="1:7" x14ac:dyDescent="0.2">
      <c r="A4" s="18">
        <v>37147</v>
      </c>
      <c r="B4" s="19">
        <v>70.2</v>
      </c>
      <c r="C4" s="20">
        <v>2.2000000000000002</v>
      </c>
      <c r="D4" s="12">
        <v>50</v>
      </c>
    </row>
    <row r="5" spans="1:7" x14ac:dyDescent="0.2">
      <c r="A5" s="18">
        <v>37148</v>
      </c>
      <c r="B5" s="19">
        <v>58.3</v>
      </c>
      <c r="C5" s="20">
        <v>3.2</v>
      </c>
      <c r="D5" s="12">
        <v>47</v>
      </c>
      <c r="F5" s="12" t="s">
        <v>7</v>
      </c>
      <c r="G5" s="12" t="s">
        <v>10</v>
      </c>
    </row>
    <row r="6" spans="1:7" x14ac:dyDescent="0.2">
      <c r="A6" s="18">
        <v>37151</v>
      </c>
      <c r="B6" s="19">
        <v>73.599999999999994</v>
      </c>
      <c r="C6" s="20">
        <v>3.6</v>
      </c>
      <c r="D6" s="12">
        <v>41</v>
      </c>
      <c r="F6" s="18">
        <v>37142</v>
      </c>
      <c r="G6" s="12">
        <v>40</v>
      </c>
    </row>
    <row r="7" spans="1:7" x14ac:dyDescent="0.2">
      <c r="A7" s="18">
        <v>37152</v>
      </c>
      <c r="B7" s="19">
        <v>45</v>
      </c>
      <c r="C7" s="20">
        <v>2.8</v>
      </c>
      <c r="D7" s="12">
        <v>41</v>
      </c>
      <c r="F7" s="18">
        <v>37142</v>
      </c>
      <c r="G7" s="12">
        <v>42</v>
      </c>
    </row>
    <row r="8" spans="1:7" x14ac:dyDescent="0.2">
      <c r="A8" s="18">
        <v>37153</v>
      </c>
      <c r="B8" s="19">
        <v>50.2</v>
      </c>
      <c r="C8" s="20">
        <v>2.6</v>
      </c>
      <c r="D8" s="12">
        <v>44</v>
      </c>
      <c r="F8" s="18">
        <v>37142</v>
      </c>
      <c r="G8" s="12">
        <v>44</v>
      </c>
    </row>
    <row r="9" spans="1:7" x14ac:dyDescent="0.2">
      <c r="A9" s="18">
        <v>37154</v>
      </c>
      <c r="B9" s="19">
        <v>50.2</v>
      </c>
      <c r="C9" s="20">
        <v>2.7</v>
      </c>
      <c r="D9" s="12">
        <v>45</v>
      </c>
      <c r="F9" s="18">
        <v>37142</v>
      </c>
      <c r="G9" s="12">
        <v>46</v>
      </c>
    </row>
    <row r="10" spans="1:7" x14ac:dyDescent="0.2">
      <c r="A10" s="18">
        <v>37155</v>
      </c>
      <c r="B10" s="19">
        <v>59.9</v>
      </c>
      <c r="C10" s="20">
        <v>2.2999999999999998</v>
      </c>
      <c r="D10" s="12">
        <v>49</v>
      </c>
      <c r="F10" s="18">
        <v>37142</v>
      </c>
      <c r="G10" s="12">
        <v>48</v>
      </c>
    </row>
    <row r="11" spans="1:7" x14ac:dyDescent="0.2">
      <c r="A11" s="18">
        <v>37158</v>
      </c>
      <c r="B11" s="19">
        <v>62.5</v>
      </c>
      <c r="C11" s="20">
        <v>2.4</v>
      </c>
      <c r="D11" s="12">
        <v>42</v>
      </c>
      <c r="F11" s="18">
        <v>37142</v>
      </c>
      <c r="G11" s="12">
        <v>50</v>
      </c>
    </row>
    <row r="12" spans="1:7" x14ac:dyDescent="0.2">
      <c r="A12" s="18">
        <v>37159</v>
      </c>
      <c r="B12" s="19">
        <v>63.3</v>
      </c>
      <c r="C12" s="20">
        <v>2.4</v>
      </c>
      <c r="D12" s="12">
        <v>45</v>
      </c>
    </row>
    <row r="13" spans="1:7" x14ac:dyDescent="0.2">
      <c r="A13" s="18">
        <v>37160</v>
      </c>
      <c r="B13" s="19">
        <v>72.400000000000006</v>
      </c>
      <c r="C13" s="20">
        <v>2.7</v>
      </c>
      <c r="D13" s="12">
        <v>40</v>
      </c>
    </row>
    <row r="14" spans="1:7" x14ac:dyDescent="0.2">
      <c r="A14" s="18">
        <v>37161</v>
      </c>
      <c r="B14" s="19">
        <v>73.599999999999994</v>
      </c>
      <c r="C14" s="20">
        <v>2.5</v>
      </c>
      <c r="D14" s="12">
        <v>42</v>
      </c>
    </row>
    <row r="15" spans="1:7" x14ac:dyDescent="0.2">
      <c r="A15" s="18">
        <v>37162</v>
      </c>
      <c r="B15" s="19">
        <v>39.799999999999997</v>
      </c>
      <c r="C15" s="20">
        <v>1.1000000000000001</v>
      </c>
      <c r="D15" s="12">
        <v>40</v>
      </c>
    </row>
    <row r="16" spans="1:7" x14ac:dyDescent="0.2">
      <c r="A16" s="18">
        <v>37165</v>
      </c>
      <c r="B16" s="19">
        <v>57.1</v>
      </c>
      <c r="C16" s="20">
        <v>1.4</v>
      </c>
      <c r="D16" s="12">
        <v>46</v>
      </c>
    </row>
    <row r="17" spans="1:4" x14ac:dyDescent="0.2">
      <c r="A17" s="18">
        <v>37166</v>
      </c>
      <c r="B17" s="19">
        <v>66.900000000000006</v>
      </c>
      <c r="C17" s="20">
        <v>2.7</v>
      </c>
      <c r="D17" s="12">
        <v>49</v>
      </c>
    </row>
    <row r="18" spans="1:4" x14ac:dyDescent="0.2">
      <c r="A18" s="18">
        <v>37167</v>
      </c>
      <c r="B18" s="19">
        <v>79.400000000000006</v>
      </c>
      <c r="C18" s="20">
        <v>2.5</v>
      </c>
      <c r="D18" s="12">
        <v>44</v>
      </c>
    </row>
    <row r="19" spans="1:4" x14ac:dyDescent="0.2">
      <c r="A19" s="18">
        <v>37168</v>
      </c>
      <c r="B19" s="19">
        <v>58.4</v>
      </c>
      <c r="C19" s="20">
        <v>1.7</v>
      </c>
      <c r="D19" s="12">
        <v>48</v>
      </c>
    </row>
    <row r="20" spans="1:4" x14ac:dyDescent="0.2">
      <c r="A20" s="18">
        <v>37169</v>
      </c>
      <c r="B20" s="19">
        <v>61.8</v>
      </c>
      <c r="C20" s="20">
        <v>2</v>
      </c>
      <c r="D20" s="12">
        <v>41</v>
      </c>
    </row>
    <row r="21" spans="1:4" x14ac:dyDescent="0.2">
      <c r="A21" s="18">
        <v>37172</v>
      </c>
      <c r="B21" s="19">
        <v>60.8</v>
      </c>
      <c r="C21" s="20">
        <v>2.8</v>
      </c>
      <c r="D21" s="12">
        <v>40</v>
      </c>
    </row>
    <row r="22" spans="1:4" x14ac:dyDescent="0.2">
      <c r="A22" s="18">
        <v>37173</v>
      </c>
      <c r="B22" s="19">
        <v>65.8</v>
      </c>
      <c r="C22" s="20">
        <v>2.6</v>
      </c>
      <c r="D22" s="12">
        <v>48</v>
      </c>
    </row>
    <row r="23" spans="1:4" x14ac:dyDescent="0.2">
      <c r="A23" s="18">
        <v>37174</v>
      </c>
      <c r="B23" s="19">
        <v>63</v>
      </c>
      <c r="C23" s="20">
        <v>1.9</v>
      </c>
      <c r="D23" s="12">
        <v>44</v>
      </c>
    </row>
    <row r="24" spans="1:4" x14ac:dyDescent="0.2">
      <c r="A24" s="18">
        <v>37175</v>
      </c>
      <c r="B24" s="19">
        <v>64.900000000000006</v>
      </c>
      <c r="C24" s="20">
        <v>1.7</v>
      </c>
      <c r="D24" s="12">
        <v>47</v>
      </c>
    </row>
    <row r="25" spans="1:4" x14ac:dyDescent="0.2">
      <c r="A25" s="18">
        <v>37176</v>
      </c>
      <c r="B25" s="19">
        <v>78.400000000000006</v>
      </c>
      <c r="C25" s="20">
        <v>1.9</v>
      </c>
      <c r="D25" s="12">
        <v>43</v>
      </c>
    </row>
    <row r="26" spans="1:4" x14ac:dyDescent="0.2">
      <c r="A26" s="18">
        <v>37179</v>
      </c>
      <c r="B26" s="19">
        <v>83.7</v>
      </c>
      <c r="C26" s="20">
        <v>2</v>
      </c>
      <c r="D26" s="12">
        <v>45</v>
      </c>
    </row>
    <row r="27" spans="1:4" x14ac:dyDescent="0.2">
      <c r="A27" s="18">
        <v>37180</v>
      </c>
      <c r="B27" s="19">
        <v>45</v>
      </c>
      <c r="C27" s="20">
        <v>2.8</v>
      </c>
      <c r="D27" s="12">
        <v>42</v>
      </c>
    </row>
    <row r="28" spans="1:4" x14ac:dyDescent="0.2">
      <c r="A28" s="18">
        <v>37181</v>
      </c>
      <c r="B28" s="19">
        <v>47.5</v>
      </c>
      <c r="C28" s="20">
        <v>2.6</v>
      </c>
      <c r="D28" s="12">
        <v>43</v>
      </c>
    </row>
    <row r="29" spans="1:4" x14ac:dyDescent="0.2">
      <c r="A29" s="18">
        <v>37182</v>
      </c>
      <c r="B29" s="19">
        <v>62.5</v>
      </c>
      <c r="C29" s="20">
        <v>1.5</v>
      </c>
      <c r="D29" s="12">
        <v>43</v>
      </c>
    </row>
  </sheetData>
  <mergeCells count="1">
    <mergeCell ref="F3:G3"/>
  </mergeCells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MeanLine</vt:lpstr>
      <vt:lpstr>XYInsert</vt:lpstr>
      <vt:lpstr>QualityXY</vt:lpstr>
      <vt:lpstr>SubAxis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2007-01-28T10:32:26Z</dcterms:created>
  <dcterms:modified xsi:type="dcterms:W3CDTF">2013-05-22T14:56:51Z</dcterms:modified>
</cp:coreProperties>
</file>