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BeginBook\"/>
    </mc:Choice>
  </mc:AlternateContent>
  <bookViews>
    <workbookView xWindow="120" yWindow="30" windowWidth="18915" windowHeight="7575"/>
  </bookViews>
  <sheets>
    <sheet name="Residuals" sheetId="4" r:id="rId1"/>
    <sheet name="NormDist" sheetId="10" r:id="rId2"/>
    <sheet name="Median" sheetId="6" r:id="rId3"/>
    <sheet name="Pyramid" sheetId="12" r:id="rId4"/>
  </sheets>
  <externalReferences>
    <externalReference r:id="rId5"/>
    <externalReference r:id="rId6"/>
  </externalReferences>
  <definedNames>
    <definedName name="Hb">'[1]7-Oxygen'!$C$3:$C$15</definedName>
    <definedName name="IP">'[2]7-Absorption'!$C$1</definedName>
    <definedName name="Max">'[2]1-Sigmoid'!$B$19</definedName>
    <definedName name="Oxygen">'[1]7-Oxygen'!$B$3:$C$15</definedName>
    <definedName name="Pressures">'[1]7-Oxygen'!$B$3:$B$15</definedName>
    <definedName name="Rate">'[2]1-Sigmoid'!$C$21</definedName>
    <definedName name="signif">0.05</definedName>
    <definedName name="Slope">'[2]7-Absorption'!$C$2</definedName>
    <definedName name="SP">'[2]7-Absorption'!$C$21</definedName>
  </definedNames>
  <calcPr calcId="152511"/>
</workbook>
</file>

<file path=xl/calcChain.xml><?xml version="1.0" encoding="utf-8"?>
<calcChain xmlns="http://schemas.openxmlformats.org/spreadsheetml/2006/main">
  <c r="N12" i="12" l="1"/>
  <c r="M12" i="12"/>
  <c r="L12" i="12"/>
  <c r="K12" i="12"/>
  <c r="J12" i="12"/>
  <c r="I12" i="12"/>
  <c r="H12" i="12"/>
  <c r="G12" i="12"/>
  <c r="F12" i="12"/>
  <c r="E12" i="12"/>
  <c r="D12" i="12"/>
  <c r="C11" i="12"/>
  <c r="D10" i="12" s="1"/>
  <c r="C10" i="12"/>
  <c r="C9" i="12"/>
  <c r="C8" i="12"/>
  <c r="C7" i="12"/>
  <c r="C6" i="12"/>
  <c r="C5" i="12"/>
  <c r="C4" i="12"/>
  <c r="C3" i="12"/>
  <c r="C2" i="12"/>
  <c r="D9" i="12" l="1"/>
  <c r="D8" i="12" s="1"/>
  <c r="E7" i="12" s="1"/>
  <c r="F6" i="12" s="1"/>
  <c r="G5" i="12" s="1"/>
  <c r="H4" i="12" s="1"/>
  <c r="I3" i="12" s="1"/>
  <c r="J2" i="12" s="1"/>
  <c r="E10" i="12"/>
  <c r="F9" i="12" s="1"/>
  <c r="G8" i="12" s="1"/>
  <c r="H7" i="12" s="1"/>
  <c r="I6" i="12" s="1"/>
  <c r="J5" i="12" s="1"/>
  <c r="K4" i="12" s="1"/>
  <c r="L3" i="12" s="1"/>
  <c r="M2" i="12" s="1"/>
  <c r="E9" i="12"/>
  <c r="F8" i="12" s="1"/>
  <c r="G7" i="12" s="1"/>
  <c r="H6" i="12" s="1"/>
  <c r="I5" i="12" s="1"/>
  <c r="J4" i="12" s="1"/>
  <c r="K3" i="12" s="1"/>
  <c r="L2" i="12" s="1"/>
  <c r="B26" i="10"/>
  <c r="B25" i="10"/>
  <c r="B24" i="10"/>
  <c r="B23" i="10"/>
  <c r="B22" i="10"/>
  <c r="C22" i="10" s="1"/>
  <c r="B21" i="10"/>
  <c r="C21" i="10" s="1"/>
  <c r="B20" i="10"/>
  <c r="C20" i="10" s="1"/>
  <c r="B19" i="10"/>
  <c r="C19" i="10" s="1"/>
  <c r="B18" i="10"/>
  <c r="C18" i="10" s="1"/>
  <c r="B17" i="10"/>
  <c r="C17" i="10" s="1"/>
  <c r="B16" i="10"/>
  <c r="C16" i="10" s="1"/>
  <c r="B15" i="10"/>
  <c r="C15" i="10" s="1"/>
  <c r="B14" i="10"/>
  <c r="C14" i="10" s="1"/>
  <c r="B13" i="10"/>
  <c r="C13" i="10" s="1"/>
  <c r="B12" i="10"/>
  <c r="C12" i="10" s="1"/>
  <c r="B11" i="10"/>
  <c r="C11" i="10" s="1"/>
  <c r="B10" i="10"/>
  <c r="C10" i="10" s="1"/>
  <c r="B9" i="10"/>
  <c r="C9" i="10" s="1"/>
  <c r="B8" i="10"/>
  <c r="C8" i="10" s="1"/>
  <c r="B7" i="10"/>
  <c r="C7" i="10" s="1"/>
  <c r="B6" i="10"/>
  <c r="B5" i="10"/>
  <c r="B4" i="10"/>
  <c r="B3" i="10"/>
  <c r="B2" i="10"/>
  <c r="E8" i="12" l="1"/>
  <c r="F7" i="12" s="1"/>
  <c r="G6" i="12" s="1"/>
  <c r="H5" i="12" s="1"/>
  <c r="I4" i="12" s="1"/>
  <c r="J3" i="12" s="1"/>
  <c r="K2" i="12" s="1"/>
  <c r="D7" i="12"/>
  <c r="D6" i="12" s="1"/>
  <c r="D5" i="12" s="1"/>
  <c r="D4" i="12" s="1"/>
  <c r="D3" i="12" s="1"/>
  <c r="D2" i="12" s="1"/>
  <c r="E11" i="12" s="1"/>
  <c r="F10" i="12" s="1"/>
  <c r="G9" i="12" s="1"/>
  <c r="H8" i="12" s="1"/>
  <c r="I7" i="12" s="1"/>
  <c r="J6" i="12" s="1"/>
  <c r="K5" i="12" s="1"/>
  <c r="L4" i="12" s="1"/>
  <c r="M3" i="12" s="1"/>
  <c r="N2" i="12" s="1"/>
  <c r="B16" i="12" s="1"/>
  <c r="E5" i="12" l="1"/>
  <c r="F4" i="12" s="1"/>
  <c r="G3" i="12" s="1"/>
  <c r="H2" i="12" s="1"/>
  <c r="E2" i="12"/>
  <c r="E4" i="12"/>
  <c r="F3" i="12" s="1"/>
  <c r="G2" i="12" s="1"/>
  <c r="E3" i="12"/>
  <c r="F2" i="12" s="1"/>
  <c r="E6" i="12"/>
  <c r="F5" i="12" s="1"/>
  <c r="G4" i="12" s="1"/>
  <c r="H3" i="12" s="1"/>
  <c r="I2" i="12" s="1"/>
  <c r="M11" i="12" l="1"/>
  <c r="N10" i="12" s="1"/>
  <c r="B24" i="12" s="1"/>
  <c r="F11" i="12"/>
  <c r="G10" i="12" s="1"/>
  <c r="H9" i="12" s="1"/>
  <c r="I8" i="12" s="1"/>
  <c r="J7" i="12" s="1"/>
  <c r="H11" i="12"/>
  <c r="I10" i="12" s="1"/>
  <c r="J9" i="12" s="1"/>
  <c r="K8" i="12" s="1"/>
  <c r="L7" i="12" s="1"/>
  <c r="M6" i="12" s="1"/>
  <c r="N5" i="12" s="1"/>
  <c r="B19" i="12" s="1"/>
  <c r="G11" i="12"/>
  <c r="H10" i="12" s="1"/>
  <c r="I9" i="12" s="1"/>
  <c r="J8" i="12" s="1"/>
  <c r="K7" i="12" s="1"/>
  <c r="L6" i="12" s="1"/>
  <c r="M5" i="12" s="1"/>
  <c r="N4" i="12" s="1"/>
  <c r="B18" i="12" s="1"/>
  <c r="I11" i="12" l="1"/>
  <c r="J10" i="12" s="1"/>
  <c r="K9" i="12" s="1"/>
  <c r="L8" i="12" s="1"/>
  <c r="M7" i="12" s="1"/>
  <c r="N6" i="12" s="1"/>
  <c r="B20" i="12" s="1"/>
  <c r="K6" i="12"/>
  <c r="L5" i="12" s="1"/>
  <c r="M4" i="12" s="1"/>
  <c r="N3" i="12" s="1"/>
  <c r="B17" i="12" s="1"/>
  <c r="K11" i="12"/>
  <c r="L10" i="12" s="1"/>
  <c r="M9" i="12" s="1"/>
  <c r="N8" i="12" s="1"/>
  <c r="B22" i="12" s="1"/>
  <c r="J11" i="12"/>
  <c r="K10" i="12" s="1"/>
  <c r="L9" i="12" s="1"/>
  <c r="M8" i="12" s="1"/>
  <c r="N7" i="12" s="1"/>
  <c r="B21" i="12" s="1"/>
  <c r="L11" i="12" l="1"/>
  <c r="M10" i="12" s="1"/>
  <c r="N9" i="12" s="1"/>
  <c r="B23" i="12" s="1"/>
  <c r="N11" i="12"/>
  <c r="B25" i="12" s="1"/>
  <c r="C18" i="12" l="1"/>
  <c r="C20" i="12"/>
  <c r="C22" i="12"/>
  <c r="C23" i="12"/>
  <c r="C24" i="12"/>
  <c r="C17" i="12"/>
  <c r="C16" i="12"/>
  <c r="C19" i="12"/>
  <c r="C21" i="12"/>
  <c r="C25" i="12"/>
</calcChain>
</file>

<file path=xl/sharedStrings.xml><?xml version="1.0" encoding="utf-8"?>
<sst xmlns="http://schemas.openxmlformats.org/spreadsheetml/2006/main" count="33" uniqueCount="33">
  <si>
    <t>Hb%</t>
  </si>
  <si>
    <t>RBCount</t>
  </si>
  <si>
    <t>Strain1</t>
  </si>
  <si>
    <t>Strain2</t>
  </si>
  <si>
    <t>Strain3</t>
  </si>
  <si>
    <t>Sample1</t>
  </si>
  <si>
    <t>Median</t>
  </si>
  <si>
    <t>Sample2</t>
  </si>
  <si>
    <t>Sample3</t>
  </si>
  <si>
    <t>Sample4</t>
  </si>
  <si>
    <t>Sample5</t>
  </si>
  <si>
    <t>M-25</t>
  </si>
  <si>
    <t>75-M</t>
  </si>
  <si>
    <t>Trend</t>
  </si>
  <si>
    <t>Residuals</t>
  </si>
  <si>
    <t>Z</t>
  </si>
  <si>
    <t>%</t>
  </si>
  <si>
    <t>age</t>
  </si>
  <si>
    <t>survival</t>
  </si>
  <si>
    <t>randomize</t>
  </si>
  <si>
    <t>90-100</t>
  </si>
  <si>
    <t>80-90</t>
  </si>
  <si>
    <t>70-80</t>
  </si>
  <si>
    <t>60-70</t>
  </si>
  <si>
    <t>50-60</t>
  </si>
  <si>
    <t>40-50</t>
  </si>
  <si>
    <t>30-40</t>
  </si>
  <si>
    <t>20-30</t>
  </si>
  <si>
    <t>10-20</t>
  </si>
  <si>
    <t>0-10</t>
  </si>
  <si>
    <t>birth rate randomized</t>
  </si>
  <si>
    <t>after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</si>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</sst>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"/>
    <numFmt numFmtId="165" formatCode="0%\ &quot; percentile&quot;"/>
    <numFmt numFmtId="166" formatCode="###0.00_)"/>
    <numFmt numFmtId="167" formatCode="#,##0_)"/>
    <numFmt numFmtId="168" formatCode="_(* #,##0_);_(* \(#,##0\);_(* &quot;-&quot;??_);_(@_)"/>
  </numFmts>
  <fonts count="24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0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  <fill>
      <patternFill patternType="solid">
        <fgColor rgb="FFFFCC99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6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6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6" fontId="9" fillId="0" borderId="2" applyNumberFormat="0" applyFill="0">
      <alignment horizontal="right"/>
    </xf>
    <xf numFmtId="167" fontId="10" fillId="0" borderId="2">
      <alignment horizontal="right" vertical="center"/>
    </xf>
    <xf numFmtId="49" fontId="11" fillId="0" borderId="2">
      <alignment horizontal="left" vertical="center"/>
    </xf>
    <xf numFmtId="166" fontId="9" fillId="0" borderId="2" applyNumberFormat="0" applyFill="0">
      <alignment horizontal="right"/>
    </xf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0" borderId="2">
      <alignment horizontal="left"/>
    </xf>
    <xf numFmtId="0" fontId="14" fillId="0" borderId="3">
      <alignment horizontal="right" vertical="center"/>
    </xf>
    <xf numFmtId="0" fontId="15" fillId="0" borderId="2">
      <alignment horizontal="left" vertical="center"/>
    </xf>
    <xf numFmtId="0" fontId="9" fillId="0" borderId="2">
      <alignment horizontal="left" vertical="center"/>
    </xf>
    <xf numFmtId="0" fontId="13" fillId="0" borderId="2">
      <alignment horizontal="left"/>
    </xf>
    <xf numFmtId="0" fontId="13" fillId="15" borderId="0">
      <alignment horizontal="centerContinuous" wrapText="1"/>
    </xf>
    <xf numFmtId="49" fontId="13" fillId="15" borderId="4">
      <alignment horizontal="left" vertical="center"/>
    </xf>
    <xf numFmtId="0" fontId="13" fillId="15" borderId="0">
      <alignment horizontal="centerContinuous" vertical="center" wrapText="1"/>
    </xf>
    <xf numFmtId="3" fontId="10" fillId="0" borderId="0">
      <alignment horizontal="left" vertical="center"/>
    </xf>
    <xf numFmtId="0" fontId="7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2">
      <alignment horizontal="left"/>
    </xf>
    <xf numFmtId="166" fontId="10" fillId="0" borderId="0" applyNumberFormat="0">
      <alignment horizontal="right"/>
    </xf>
    <xf numFmtId="0" fontId="14" fillId="16" borderId="0">
      <alignment horizontal="centerContinuous" vertical="center" wrapText="1"/>
    </xf>
    <xf numFmtId="0" fontId="14" fillId="0" borderId="5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8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2">
      <alignment horizontal="left"/>
    </xf>
    <xf numFmtId="0" fontId="14" fillId="0" borderId="3">
      <alignment horizontal="left"/>
    </xf>
    <xf numFmtId="0" fontId="13" fillId="0" borderId="0">
      <alignment horizontal="left" vertical="center"/>
    </xf>
    <xf numFmtId="49" fontId="17" fillId="0" borderId="2">
      <alignment horizontal="left"/>
    </xf>
    <xf numFmtId="9" fontId="19" fillId="0" borderId="0" applyFont="0" applyFill="0" applyBorder="0" applyAlignment="0" applyProtection="0"/>
    <xf numFmtId="0" fontId="2" fillId="0" borderId="0"/>
    <xf numFmtId="0" fontId="21" fillId="18" borderId="6" applyNumberFormat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1"/>
    <xf numFmtId="0" fontId="4" fillId="0" borderId="0" xfId="1" applyFont="1"/>
    <xf numFmtId="2" fontId="4" fillId="0" borderId="0" xfId="1" applyNumberFormat="1" applyFont="1"/>
    <xf numFmtId="0" fontId="4" fillId="2" borderId="1" xfId="1" applyFont="1" applyFill="1" applyBorder="1"/>
    <xf numFmtId="165" fontId="4" fillId="0" borderId="0" xfId="1" applyNumberFormat="1" applyFont="1"/>
    <xf numFmtId="2" fontId="4" fillId="2" borderId="1" xfId="1" applyNumberFormat="1" applyFont="1" applyFill="1" applyBorder="1"/>
    <xf numFmtId="2" fontId="4" fillId="3" borderId="1" xfId="1" applyNumberFormat="1" applyFont="1" applyFill="1" applyBorder="1"/>
    <xf numFmtId="0" fontId="4" fillId="17" borderId="1" xfId="1" applyFont="1" applyFill="1" applyBorder="1"/>
    <xf numFmtId="164" fontId="4" fillId="17" borderId="1" xfId="1" applyNumberFormat="1" applyFont="1" applyFill="1" applyBorder="1"/>
    <xf numFmtId="2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9" fontId="20" fillId="0" borderId="0" xfId="0" applyNumberFormat="1" applyFont="1" applyAlignment="1">
      <alignment horizontal="center"/>
    </xf>
    <xf numFmtId="2" fontId="20" fillId="0" borderId="1" xfId="0" applyNumberFormat="1" applyFont="1" applyBorder="1"/>
    <xf numFmtId="9" fontId="20" fillId="0" borderId="1" xfId="0" applyNumberFormat="1" applyFont="1" applyBorder="1"/>
    <xf numFmtId="9" fontId="20" fillId="0" borderId="1" xfId="60" applyFont="1" applyBorder="1"/>
    <xf numFmtId="0" fontId="20" fillId="0" borderId="0" xfId="0" applyFont="1"/>
    <xf numFmtId="0" fontId="20" fillId="0" borderId="1" xfId="0" applyFont="1" applyBorder="1"/>
    <xf numFmtId="2" fontId="20" fillId="0" borderId="0" xfId="0" applyNumberFormat="1" applyFont="1"/>
    <xf numFmtId="0" fontId="1" fillId="0" borderId="0" xfId="63"/>
    <xf numFmtId="0" fontId="22" fillId="0" borderId="0" xfId="63" applyFont="1"/>
    <xf numFmtId="0" fontId="1" fillId="0" borderId="0" xfId="63" applyAlignment="1">
      <alignment horizontal="center"/>
    </xf>
    <xf numFmtId="2" fontId="22" fillId="0" borderId="0" xfId="63" applyNumberFormat="1" applyFont="1" applyAlignment="1">
      <alignment horizontal="right"/>
    </xf>
    <xf numFmtId="2" fontId="1" fillId="0" borderId="0" xfId="63" applyNumberFormat="1"/>
    <xf numFmtId="168" fontId="23" fillId="0" borderId="7" xfId="64" applyNumberFormat="1" applyFont="1" applyBorder="1"/>
    <xf numFmtId="168" fontId="23" fillId="0" borderId="8" xfId="64" applyNumberFormat="1" applyFont="1" applyBorder="1"/>
    <xf numFmtId="168" fontId="23" fillId="0" borderId="9" xfId="64" applyNumberFormat="1" applyFont="1" applyBorder="1"/>
    <xf numFmtId="168" fontId="23" fillId="0" borderId="10" xfId="64" applyNumberFormat="1" applyFont="1" applyBorder="1"/>
    <xf numFmtId="168" fontId="23" fillId="0" borderId="11" xfId="64" applyNumberFormat="1" applyFont="1" applyBorder="1"/>
    <xf numFmtId="168" fontId="23" fillId="0" borderId="12" xfId="64" applyNumberFormat="1" applyFont="1" applyBorder="1"/>
    <xf numFmtId="168" fontId="23" fillId="0" borderId="0" xfId="64" applyNumberFormat="1" applyFont="1" applyBorder="1"/>
    <xf numFmtId="168" fontId="23" fillId="0" borderId="13" xfId="64" applyNumberFormat="1" applyFont="1" applyBorder="1"/>
    <xf numFmtId="49" fontId="1" fillId="0" borderId="0" xfId="63" applyNumberFormat="1"/>
    <xf numFmtId="168" fontId="23" fillId="0" borderId="14" xfId="64" applyNumberFormat="1" applyFont="1" applyBorder="1"/>
    <xf numFmtId="168" fontId="23" fillId="0" borderId="15" xfId="64" applyNumberFormat="1" applyFont="1" applyBorder="1"/>
    <xf numFmtId="168" fontId="23" fillId="0" borderId="16" xfId="64" applyNumberFormat="1" applyFont="1" applyBorder="1"/>
    <xf numFmtId="168" fontId="23" fillId="0" borderId="17" xfId="64" applyNumberFormat="1" applyFont="1" applyBorder="1"/>
    <xf numFmtId="168" fontId="23" fillId="0" borderId="18" xfId="64" applyNumberFormat="1" applyFont="1" applyBorder="1"/>
    <xf numFmtId="168" fontId="23" fillId="0" borderId="19" xfId="64" applyNumberFormat="1" applyFont="1" applyBorder="1"/>
    <xf numFmtId="168" fontId="23" fillId="0" borderId="20" xfId="64" applyNumberFormat="1" applyFont="1" applyBorder="1"/>
    <xf numFmtId="2" fontId="1" fillId="0" borderId="0" xfId="63" applyNumberFormat="1" applyAlignment="1">
      <alignment horizontal="center"/>
    </xf>
    <xf numFmtId="0" fontId="1" fillId="0" borderId="16" xfId="63" applyBorder="1" applyAlignment="1">
      <alignment horizontal="center"/>
    </xf>
    <xf numFmtId="0" fontId="21" fillId="18" borderId="6" xfId="62" applyAlignment="1">
      <alignment horizontal="center"/>
    </xf>
    <xf numFmtId="168" fontId="22" fillId="0" borderId="10" xfId="64" applyNumberFormat="1" applyFont="1" applyBorder="1"/>
    <xf numFmtId="168" fontId="22" fillId="0" borderId="13" xfId="64" applyNumberFormat="1" applyFont="1" applyBorder="1"/>
    <xf numFmtId="168" fontId="22" fillId="0" borderId="17" xfId="64" applyNumberFormat="1" applyFont="1" applyBorder="1"/>
    <xf numFmtId="0" fontId="1" fillId="0" borderId="0" xfId="63" applyAlignment="1">
      <alignment horizontal="center"/>
    </xf>
  </cellXfs>
  <cellStyles count="65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mma 2" xfId="64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Input" xfId="62" builtinId="20"/>
    <cellStyle name="Normal" xfId="0" builtinId="0"/>
    <cellStyle name="Normal 2" xfId="1"/>
    <cellStyle name="Normal 3" xfId="61"/>
    <cellStyle name="Normal 4" xfId="63"/>
    <cellStyle name="Percent" xfId="60" builtinId="5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1"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strRef>
              <c:f>Residuals!$C$1</c:f>
              <c:strCache>
                <c:ptCount val="1"/>
                <c:pt idx="0">
                  <c:v>Trend</c:v>
                </c:pt>
              </c:strCache>
            </c:strRef>
          </c:tx>
          <c:spPr>
            <a:ln w="95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xVal>
            <c:numRef>
              <c:f>Residuals!$A$2:$A$10</c:f>
              <c:numCache>
                <c:formatCode>General</c:formatCode>
                <c:ptCount val="9"/>
                <c:pt idx="0">
                  <c:v>80</c:v>
                </c:pt>
                <c:pt idx="1">
                  <c:v>86</c:v>
                </c:pt>
                <c:pt idx="2">
                  <c:v>92</c:v>
                </c:pt>
                <c:pt idx="3">
                  <c:v>93</c:v>
                </c:pt>
                <c:pt idx="4">
                  <c:v>96</c:v>
                </c:pt>
                <c:pt idx="5">
                  <c:v>99</c:v>
                </c:pt>
                <c:pt idx="6">
                  <c:v>103</c:v>
                </c:pt>
                <c:pt idx="7">
                  <c:v>108</c:v>
                </c:pt>
                <c:pt idx="8">
                  <c:v>117</c:v>
                </c:pt>
              </c:numCache>
            </c:numRef>
          </c:xVal>
          <c:yVal>
            <c:numRef>
              <c:f>Residuals!$C$2:$C$10</c:f>
              <c:numCache>
                <c:formatCode>0.0</c:formatCode>
                <c:ptCount val="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184672"/>
        <c:axId val="482171792"/>
      </c:scatterChart>
      <c:scatterChart>
        <c:scatterStyle val="lineMarker"/>
        <c:varyColors val="0"/>
        <c:ser>
          <c:idx val="0"/>
          <c:order val="0"/>
          <c:tx>
            <c:strRef>
              <c:f>Residuals!$B$1</c:f>
              <c:strCache>
                <c:ptCount val="1"/>
                <c:pt idx="0">
                  <c:v>RBCount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Residuals!$A$2:$A$10</c:f>
              <c:numCache>
                <c:formatCode>General</c:formatCode>
                <c:ptCount val="9"/>
                <c:pt idx="0">
                  <c:v>80</c:v>
                </c:pt>
                <c:pt idx="1">
                  <c:v>86</c:v>
                </c:pt>
                <c:pt idx="2">
                  <c:v>92</c:v>
                </c:pt>
                <c:pt idx="3">
                  <c:v>93</c:v>
                </c:pt>
                <c:pt idx="4">
                  <c:v>96</c:v>
                </c:pt>
                <c:pt idx="5">
                  <c:v>99</c:v>
                </c:pt>
                <c:pt idx="6">
                  <c:v>103</c:v>
                </c:pt>
                <c:pt idx="7">
                  <c:v>108</c:v>
                </c:pt>
                <c:pt idx="8">
                  <c:v>117</c:v>
                </c:pt>
              </c:numCache>
            </c:numRef>
          </c:xVal>
          <c:yVal>
            <c:numRef>
              <c:f>Residuals!$B$2:$B$10</c:f>
              <c:numCache>
                <c:formatCode>General</c:formatCode>
                <c:ptCount val="9"/>
                <c:pt idx="0">
                  <c:v>5.0999999999999996</c:v>
                </c:pt>
                <c:pt idx="1">
                  <c:v>5.4</c:v>
                </c:pt>
                <c:pt idx="2">
                  <c:v>6.7</c:v>
                </c:pt>
                <c:pt idx="3">
                  <c:v>7.3</c:v>
                </c:pt>
                <c:pt idx="4">
                  <c:v>6.5</c:v>
                </c:pt>
                <c:pt idx="5">
                  <c:v>7.2</c:v>
                </c:pt>
                <c:pt idx="6">
                  <c:v>7.5</c:v>
                </c:pt>
                <c:pt idx="7">
                  <c:v>7.7</c:v>
                </c:pt>
                <c:pt idx="8">
                  <c:v>8.5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184672"/>
        <c:axId val="482171792"/>
      </c:scatterChart>
      <c:valAx>
        <c:axId val="482184672"/>
        <c:scaling>
          <c:orientation val="minMax"/>
          <c:min val="7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71792"/>
        <c:crosses val="autoZero"/>
        <c:crossBetween val="midCat"/>
      </c:valAx>
      <c:valAx>
        <c:axId val="482171792"/>
        <c:scaling>
          <c:orientation val="minMax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84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1"/>
          <c:order val="1"/>
          <c:val>
            <c:numRef>
              <c:f>NormDist!$C$2:$C$26</c:f>
              <c:numCache>
                <c:formatCode>0%</c:formatCode>
                <c:ptCount val="25"/>
                <c:pt idx="5">
                  <c:v>1.7309024915637908E-2</c:v>
                </c:pt>
                <c:pt idx="6">
                  <c:v>2.6748044405040958E-2</c:v>
                </c:pt>
                <c:pt idx="7">
                  <c:v>3.8842572397997197E-2</c:v>
                </c:pt>
                <c:pt idx="8">
                  <c:v>5.3005480264601737E-2</c:v>
                </c:pt>
                <c:pt idx="9">
                  <c:v>6.7972098445411216E-2</c:v>
                </c:pt>
                <c:pt idx="10">
                  <c:v>8.1910186349118674E-2</c:v>
                </c:pt>
                <c:pt idx="11">
                  <c:v>9.2756135591089417E-2</c:v>
                </c:pt>
                <c:pt idx="12">
                  <c:v>9.8706325682923701E-2</c:v>
                </c:pt>
                <c:pt idx="13">
                  <c:v>9.8706325682923701E-2</c:v>
                </c:pt>
                <c:pt idx="14">
                  <c:v>9.2756135591089417E-2</c:v>
                </c:pt>
                <c:pt idx="15">
                  <c:v>8.1910186349118619E-2</c:v>
                </c:pt>
                <c:pt idx="16">
                  <c:v>6.79720984454113E-2</c:v>
                </c:pt>
                <c:pt idx="17">
                  <c:v>5.3005480264601723E-2</c:v>
                </c:pt>
                <c:pt idx="18">
                  <c:v>3.8842572397997155E-2</c:v>
                </c:pt>
                <c:pt idx="19">
                  <c:v>2.6748044405040972E-2</c:v>
                </c:pt>
                <c:pt idx="20">
                  <c:v>1.7309024915637905E-2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199792"/>
        <c:axId val="644370096"/>
      </c:areaChar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NormDist!$A$2:$A$26</c:f>
              <c:numCache>
                <c:formatCode>0.00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NormDist!$B$2:$B$26</c:f>
              <c:numCache>
                <c:formatCode>0%</c:formatCode>
                <c:ptCount val="25"/>
                <c:pt idx="0">
                  <c:v>1.3498980316300933E-3</c:v>
                </c:pt>
                <c:pt idx="1">
                  <c:v>1.6298652034244618E-3</c:v>
                </c:pt>
                <c:pt idx="2">
                  <c:v>3.229902090721578E-3</c:v>
                </c:pt>
                <c:pt idx="3">
                  <c:v>6.0148073292685626E-3</c:v>
                </c:pt>
                <c:pt idx="4">
                  <c:v>1.0525659293134496E-2</c:v>
                </c:pt>
                <c:pt idx="5">
                  <c:v>1.7309024915637908E-2</c:v>
                </c:pt>
                <c:pt idx="6">
                  <c:v>2.6748044405040958E-2</c:v>
                </c:pt>
                <c:pt idx="7">
                  <c:v>3.8842572397997197E-2</c:v>
                </c:pt>
                <c:pt idx="8">
                  <c:v>5.3005480264601737E-2</c:v>
                </c:pt>
                <c:pt idx="9">
                  <c:v>6.7972098445411216E-2</c:v>
                </c:pt>
                <c:pt idx="10">
                  <c:v>8.1910186349118674E-2</c:v>
                </c:pt>
                <c:pt idx="11">
                  <c:v>9.2756135591089417E-2</c:v>
                </c:pt>
                <c:pt idx="12">
                  <c:v>9.8706325682923701E-2</c:v>
                </c:pt>
                <c:pt idx="13">
                  <c:v>9.8706325682923701E-2</c:v>
                </c:pt>
                <c:pt idx="14">
                  <c:v>9.2756135591089417E-2</c:v>
                </c:pt>
                <c:pt idx="15">
                  <c:v>8.1910186349118619E-2</c:v>
                </c:pt>
                <c:pt idx="16">
                  <c:v>6.79720984454113E-2</c:v>
                </c:pt>
                <c:pt idx="17">
                  <c:v>5.3005480264601723E-2</c:v>
                </c:pt>
                <c:pt idx="18">
                  <c:v>3.8842572397997155E-2</c:v>
                </c:pt>
                <c:pt idx="19">
                  <c:v>2.6748044405040972E-2</c:v>
                </c:pt>
                <c:pt idx="20">
                  <c:v>1.7309024915637905E-2</c:v>
                </c:pt>
                <c:pt idx="21">
                  <c:v>1.0525659293134537E-2</c:v>
                </c:pt>
                <c:pt idx="22">
                  <c:v>6.0148073292685122E-3</c:v>
                </c:pt>
                <c:pt idx="23">
                  <c:v>3.2299020907216036E-3</c:v>
                </c:pt>
                <c:pt idx="24">
                  <c:v>1.6298652034244521E-3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2199792"/>
        <c:axId val="644370096"/>
      </c:lineChart>
      <c:catAx>
        <c:axId val="482199792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crossAx val="644370096"/>
        <c:crosses val="autoZero"/>
        <c:auto val="1"/>
        <c:lblAlgn val="ctr"/>
        <c:lblOffset val="100"/>
        <c:tickLblSkip val="1"/>
        <c:noMultiLvlLbl val="0"/>
      </c:catAx>
      <c:valAx>
        <c:axId val="64437009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482199792"/>
        <c:crosses val="autoZero"/>
        <c:crossBetween val="between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1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Pyramid!$A$2:$A$11</c:f>
              <c:strCache>
                <c:ptCount val="10"/>
                <c:pt idx="0">
                  <c:v>90-100</c:v>
                </c:pt>
                <c:pt idx="1">
                  <c:v>80-90</c:v>
                </c:pt>
                <c:pt idx="2">
                  <c:v>70-80</c:v>
                </c:pt>
                <c:pt idx="3">
                  <c:v>60-70</c:v>
                </c:pt>
                <c:pt idx="4">
                  <c:v>50-60</c:v>
                </c:pt>
                <c:pt idx="5">
                  <c:v>40-50</c:v>
                </c:pt>
                <c:pt idx="6">
                  <c:v>30-40</c:v>
                </c:pt>
                <c:pt idx="7">
                  <c:v>20-30</c:v>
                </c:pt>
                <c:pt idx="8">
                  <c:v>10-20</c:v>
                </c:pt>
                <c:pt idx="9">
                  <c:v>0-10</c:v>
                </c:pt>
              </c:strCache>
            </c:strRef>
          </c:cat>
          <c:val>
            <c:numRef>
              <c:f>Pyramid!$C$16:$C$25</c:f>
              <c:numCache>
                <c:formatCode>_(* #,##0_);_(* \(#,##0\);_(* "-"??_);_(@_)</c:formatCode>
                <c:ptCount val="10"/>
                <c:pt idx="0">
                  <c:v>62057.159096452087</c:v>
                </c:pt>
                <c:pt idx="1">
                  <c:v>58991.979505587238</c:v>
                </c:pt>
                <c:pt idx="2">
                  <c:v>44378.436837784713</c:v>
                </c:pt>
                <c:pt idx="3">
                  <c:v>35764.502552573671</c:v>
                </c:pt>
                <c:pt idx="4">
                  <c:v>39061.940897294953</c:v>
                </c:pt>
                <c:pt idx="5">
                  <c:v>14413.171732695693</c:v>
                </c:pt>
                <c:pt idx="6">
                  <c:v>32834.087395196373</c:v>
                </c:pt>
                <c:pt idx="7">
                  <c:v>29029.779786392632</c:v>
                </c:pt>
                <c:pt idx="8">
                  <c:v>0</c:v>
                </c:pt>
                <c:pt idx="9">
                  <c:v>32207.465604388879</c:v>
                </c:pt>
              </c:numCache>
            </c:numRef>
          </c:val>
        </c:ser>
        <c:ser>
          <c:idx val="0"/>
          <c:order val="1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Pyramid!$A$2:$A$11</c:f>
              <c:strCache>
                <c:ptCount val="10"/>
                <c:pt idx="0">
                  <c:v>90-100</c:v>
                </c:pt>
                <c:pt idx="1">
                  <c:v>80-90</c:v>
                </c:pt>
                <c:pt idx="2">
                  <c:v>70-80</c:v>
                </c:pt>
                <c:pt idx="3">
                  <c:v>60-70</c:v>
                </c:pt>
                <c:pt idx="4">
                  <c:v>50-60</c:v>
                </c:pt>
                <c:pt idx="5">
                  <c:v>40-50</c:v>
                </c:pt>
                <c:pt idx="6">
                  <c:v>30-40</c:v>
                </c:pt>
                <c:pt idx="7">
                  <c:v>20-30</c:v>
                </c:pt>
                <c:pt idx="8">
                  <c:v>10-20</c:v>
                </c:pt>
                <c:pt idx="9">
                  <c:v>0-10</c:v>
                </c:pt>
              </c:strCache>
            </c:strRef>
          </c:cat>
          <c:val>
            <c:numRef>
              <c:f>Pyramid!$B$16:$B$25</c:f>
              <c:numCache>
                <c:formatCode>_(* #,##0_);_(* \(#,##0\);_(* "-"??_);_(@_)</c:formatCode>
                <c:ptCount val="10"/>
                <c:pt idx="0">
                  <c:v>3337.2398609156662</c:v>
                </c:pt>
                <c:pt idx="1">
                  <c:v>9467.5990426453645</c:v>
                </c:pt>
                <c:pt idx="2">
                  <c:v>38694.684378250407</c:v>
                </c:pt>
                <c:pt idx="3">
                  <c:v>55922.552948672499</c:v>
                </c:pt>
                <c:pt idx="4">
                  <c:v>49327.676259229935</c:v>
                </c:pt>
                <c:pt idx="5">
                  <c:v>98625.214588428455</c:v>
                </c:pt>
                <c:pt idx="6">
                  <c:v>61783.383263427088</c:v>
                </c:pt>
                <c:pt idx="7">
                  <c:v>69391.998481034578</c:v>
                </c:pt>
                <c:pt idx="8">
                  <c:v>127451.55805381984</c:v>
                </c:pt>
                <c:pt idx="9">
                  <c:v>63036.626845042083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644401456"/>
        <c:axId val="644371216"/>
      </c:barChart>
      <c:catAx>
        <c:axId val="64440145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71216"/>
        <c:crosses val="autoZero"/>
        <c:auto val="1"/>
        <c:lblAlgn val="ctr"/>
        <c:lblOffset val="100"/>
        <c:noMultiLvlLbl val="0"/>
      </c:catAx>
      <c:valAx>
        <c:axId val="644371216"/>
        <c:scaling>
          <c:orientation val="minMax"/>
          <c:max val="180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401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222251</xdr:colOff>
      <xdr:row>0</xdr:row>
      <xdr:rowOff>37305</xdr:rowOff>
    </xdr:from>
    <xdr:to>
      <xdr:col>10</xdr:col>
      <xdr:colOff>746125</xdr:colOff>
      <xdr:row>21</xdr:row>
      <xdr:rowOff>15875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1</xdr:row>
      <xdr:rowOff>125802</xdr:rowOff>
    </xdr:from>
    <xdr:to>
      <xdr:col>12</xdr:col>
      <xdr:colOff>134788</xdr:colOff>
      <xdr:row>25</xdr:row>
      <xdr:rowOff>190500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95250</xdr:colOff>
      <xdr:row>0</xdr:row>
      <xdr:rowOff>71437</xdr:rowOff>
    </xdr:from>
    <xdr:to>
      <xdr:col>23</xdr:col>
      <xdr:colOff>304800</xdr:colOff>
      <xdr:row>21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ry%20Verschuuren/My%20Documents/Classes/Excel/ScienceClass/Plotting-Data/L-Interpolat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Classes/Excel/ScienceClass2010/Regression-Analysis/E-Sigmo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lay"/>
      <sheetName val="1-TrendLine"/>
      <sheetName val="2-3D-Markers"/>
      <sheetName val="3-BallFall"/>
      <sheetName val="4-PopGrowth"/>
      <sheetName val="5-Titration"/>
      <sheetName val="6-Extrapol"/>
      <sheetName val="7-Oxyg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5</v>
          </cell>
          <cell r="C3">
            <v>5.2</v>
          </cell>
        </row>
        <row r="4">
          <cell r="B4">
            <v>10</v>
          </cell>
          <cell r="C4">
            <v>9.3000000000000007</v>
          </cell>
        </row>
        <row r="5">
          <cell r="B5">
            <v>20</v>
          </cell>
          <cell r="C5">
            <v>29.9</v>
          </cell>
        </row>
        <row r="6">
          <cell r="B6">
            <v>30</v>
          </cell>
          <cell r="C6">
            <v>52.9</v>
          </cell>
        </row>
        <row r="7">
          <cell r="B7">
            <v>40</v>
          </cell>
          <cell r="C7">
            <v>71.5</v>
          </cell>
        </row>
        <row r="8">
          <cell r="B8">
            <v>50</v>
          </cell>
          <cell r="C8">
            <v>83.4</v>
          </cell>
        </row>
        <row r="9">
          <cell r="B9">
            <v>60</v>
          </cell>
          <cell r="C9">
            <v>92.2</v>
          </cell>
        </row>
        <row r="10">
          <cell r="B10">
            <v>70</v>
          </cell>
          <cell r="C10">
            <v>95.8</v>
          </cell>
        </row>
        <row r="11">
          <cell r="B11">
            <v>80</v>
          </cell>
          <cell r="C11">
            <v>97.5</v>
          </cell>
        </row>
        <row r="12">
          <cell r="B12">
            <v>90</v>
          </cell>
          <cell r="C12">
            <v>98.9</v>
          </cell>
        </row>
        <row r="13">
          <cell r="B13">
            <v>100</v>
          </cell>
          <cell r="C13">
            <v>99.1</v>
          </cell>
        </row>
        <row r="14">
          <cell r="B14">
            <v>110</v>
          </cell>
          <cell r="C14">
            <v>99.5</v>
          </cell>
        </row>
        <row r="15">
          <cell r="B15">
            <v>120</v>
          </cell>
          <cell r="C15">
            <v>99.9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Sigmoid"/>
      <sheetName val="2-Integration"/>
      <sheetName val="3-Split-Trick"/>
      <sheetName val="4-IP-SP"/>
      <sheetName val="5-Slope"/>
      <sheetName val="6-GrowthCurve"/>
      <sheetName val="7-Absorption"/>
      <sheetName val="8-Hb-Oxyg"/>
      <sheetName val="9-Test"/>
      <sheetName val="10-Titration"/>
      <sheetName val="11-EC50"/>
      <sheetName val="12-EC50Determ"/>
    </sheetNames>
    <sheetDataSet>
      <sheetData sheetId="0">
        <row r="19">
          <cell r="B19">
            <v>200</v>
          </cell>
        </row>
        <row r="21">
          <cell r="C21">
            <v>0.49719347368145589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>
            <v>0.1555</v>
          </cell>
        </row>
        <row r="2">
          <cell r="C2">
            <v>25.938517965042877</v>
          </cell>
        </row>
        <row r="21">
          <cell r="C21">
            <v>100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5">
          <cell r="B5" t="str">
            <v>Average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zoomScale="120" zoomScaleNormal="120" workbookViewId="0"/>
  </sheetViews>
  <sheetFormatPr defaultRowHeight="12.75" x14ac:dyDescent="0.2"/>
  <cols>
    <col min="1" max="1" width="4.33203125" style="2" bestFit="1" customWidth="1"/>
    <col min="2" max="2" width="7.44140625" style="2" bestFit="1" customWidth="1"/>
    <col min="3" max="3" width="6.6640625" style="2" customWidth="1"/>
    <col min="4" max="4" width="7.88671875" style="2" bestFit="1" customWidth="1"/>
    <col min="5" max="256" width="8.88671875" style="2"/>
    <col min="257" max="257" width="3.88671875" style="2" bestFit="1" customWidth="1"/>
    <col min="258" max="258" width="6.5546875" style="2" bestFit="1" customWidth="1"/>
    <col min="259" max="259" width="4.33203125" style="2" bestFit="1" customWidth="1"/>
    <col min="260" max="512" width="8.88671875" style="2"/>
    <col min="513" max="513" width="3.88671875" style="2" bestFit="1" customWidth="1"/>
    <col min="514" max="514" width="6.5546875" style="2" bestFit="1" customWidth="1"/>
    <col min="515" max="515" width="4.33203125" style="2" bestFit="1" customWidth="1"/>
    <col min="516" max="768" width="8.88671875" style="2"/>
    <col min="769" max="769" width="3.88671875" style="2" bestFit="1" customWidth="1"/>
    <col min="770" max="770" width="6.5546875" style="2" bestFit="1" customWidth="1"/>
    <col min="771" max="771" width="4.33203125" style="2" bestFit="1" customWidth="1"/>
    <col min="772" max="1024" width="8.88671875" style="2"/>
    <col min="1025" max="1025" width="3.88671875" style="2" bestFit="1" customWidth="1"/>
    <col min="1026" max="1026" width="6.5546875" style="2" bestFit="1" customWidth="1"/>
    <col min="1027" max="1027" width="4.33203125" style="2" bestFit="1" customWidth="1"/>
    <col min="1028" max="1280" width="8.88671875" style="2"/>
    <col min="1281" max="1281" width="3.88671875" style="2" bestFit="1" customWidth="1"/>
    <col min="1282" max="1282" width="6.5546875" style="2" bestFit="1" customWidth="1"/>
    <col min="1283" max="1283" width="4.33203125" style="2" bestFit="1" customWidth="1"/>
    <col min="1284" max="1536" width="8.88671875" style="2"/>
    <col min="1537" max="1537" width="3.88671875" style="2" bestFit="1" customWidth="1"/>
    <col min="1538" max="1538" width="6.5546875" style="2" bestFit="1" customWidth="1"/>
    <col min="1539" max="1539" width="4.33203125" style="2" bestFit="1" customWidth="1"/>
    <col min="1540" max="1792" width="8.88671875" style="2"/>
    <col min="1793" max="1793" width="3.88671875" style="2" bestFit="1" customWidth="1"/>
    <col min="1794" max="1794" width="6.5546875" style="2" bestFit="1" customWidth="1"/>
    <col min="1795" max="1795" width="4.33203125" style="2" bestFit="1" customWidth="1"/>
    <col min="1796" max="2048" width="8.88671875" style="2"/>
    <col min="2049" max="2049" width="3.88671875" style="2" bestFit="1" customWidth="1"/>
    <col min="2050" max="2050" width="6.5546875" style="2" bestFit="1" customWidth="1"/>
    <col min="2051" max="2051" width="4.33203125" style="2" bestFit="1" customWidth="1"/>
    <col min="2052" max="2304" width="8.88671875" style="2"/>
    <col min="2305" max="2305" width="3.88671875" style="2" bestFit="1" customWidth="1"/>
    <col min="2306" max="2306" width="6.5546875" style="2" bestFit="1" customWidth="1"/>
    <col min="2307" max="2307" width="4.33203125" style="2" bestFit="1" customWidth="1"/>
    <col min="2308" max="2560" width="8.88671875" style="2"/>
    <col min="2561" max="2561" width="3.88671875" style="2" bestFit="1" customWidth="1"/>
    <col min="2562" max="2562" width="6.5546875" style="2" bestFit="1" customWidth="1"/>
    <col min="2563" max="2563" width="4.33203125" style="2" bestFit="1" customWidth="1"/>
    <col min="2564" max="2816" width="8.88671875" style="2"/>
    <col min="2817" max="2817" width="3.88671875" style="2" bestFit="1" customWidth="1"/>
    <col min="2818" max="2818" width="6.5546875" style="2" bestFit="1" customWidth="1"/>
    <col min="2819" max="2819" width="4.33203125" style="2" bestFit="1" customWidth="1"/>
    <col min="2820" max="3072" width="8.88671875" style="2"/>
    <col min="3073" max="3073" width="3.88671875" style="2" bestFit="1" customWidth="1"/>
    <col min="3074" max="3074" width="6.5546875" style="2" bestFit="1" customWidth="1"/>
    <col min="3075" max="3075" width="4.33203125" style="2" bestFit="1" customWidth="1"/>
    <col min="3076" max="3328" width="8.88671875" style="2"/>
    <col min="3329" max="3329" width="3.88671875" style="2" bestFit="1" customWidth="1"/>
    <col min="3330" max="3330" width="6.5546875" style="2" bestFit="1" customWidth="1"/>
    <col min="3331" max="3331" width="4.33203125" style="2" bestFit="1" customWidth="1"/>
    <col min="3332" max="3584" width="8.88671875" style="2"/>
    <col min="3585" max="3585" width="3.88671875" style="2" bestFit="1" customWidth="1"/>
    <col min="3586" max="3586" width="6.5546875" style="2" bestFit="1" customWidth="1"/>
    <col min="3587" max="3587" width="4.33203125" style="2" bestFit="1" customWidth="1"/>
    <col min="3588" max="3840" width="8.88671875" style="2"/>
    <col min="3841" max="3841" width="3.88671875" style="2" bestFit="1" customWidth="1"/>
    <col min="3842" max="3842" width="6.5546875" style="2" bestFit="1" customWidth="1"/>
    <col min="3843" max="3843" width="4.33203125" style="2" bestFit="1" customWidth="1"/>
    <col min="3844" max="4096" width="8.88671875" style="2"/>
    <col min="4097" max="4097" width="3.88671875" style="2" bestFit="1" customWidth="1"/>
    <col min="4098" max="4098" width="6.5546875" style="2" bestFit="1" customWidth="1"/>
    <col min="4099" max="4099" width="4.33203125" style="2" bestFit="1" customWidth="1"/>
    <col min="4100" max="4352" width="8.88671875" style="2"/>
    <col min="4353" max="4353" width="3.88671875" style="2" bestFit="1" customWidth="1"/>
    <col min="4354" max="4354" width="6.5546875" style="2" bestFit="1" customWidth="1"/>
    <col min="4355" max="4355" width="4.33203125" style="2" bestFit="1" customWidth="1"/>
    <col min="4356" max="4608" width="8.88671875" style="2"/>
    <col min="4609" max="4609" width="3.88671875" style="2" bestFit="1" customWidth="1"/>
    <col min="4610" max="4610" width="6.5546875" style="2" bestFit="1" customWidth="1"/>
    <col min="4611" max="4611" width="4.33203125" style="2" bestFit="1" customWidth="1"/>
    <col min="4612" max="4864" width="8.88671875" style="2"/>
    <col min="4865" max="4865" width="3.88671875" style="2" bestFit="1" customWidth="1"/>
    <col min="4866" max="4866" width="6.5546875" style="2" bestFit="1" customWidth="1"/>
    <col min="4867" max="4867" width="4.33203125" style="2" bestFit="1" customWidth="1"/>
    <col min="4868" max="5120" width="8.88671875" style="2"/>
    <col min="5121" max="5121" width="3.88671875" style="2" bestFit="1" customWidth="1"/>
    <col min="5122" max="5122" width="6.5546875" style="2" bestFit="1" customWidth="1"/>
    <col min="5123" max="5123" width="4.33203125" style="2" bestFit="1" customWidth="1"/>
    <col min="5124" max="5376" width="8.88671875" style="2"/>
    <col min="5377" max="5377" width="3.88671875" style="2" bestFit="1" customWidth="1"/>
    <col min="5378" max="5378" width="6.5546875" style="2" bestFit="1" customWidth="1"/>
    <col min="5379" max="5379" width="4.33203125" style="2" bestFit="1" customWidth="1"/>
    <col min="5380" max="5632" width="8.88671875" style="2"/>
    <col min="5633" max="5633" width="3.88671875" style="2" bestFit="1" customWidth="1"/>
    <col min="5634" max="5634" width="6.5546875" style="2" bestFit="1" customWidth="1"/>
    <col min="5635" max="5635" width="4.33203125" style="2" bestFit="1" customWidth="1"/>
    <col min="5636" max="5888" width="8.88671875" style="2"/>
    <col min="5889" max="5889" width="3.88671875" style="2" bestFit="1" customWidth="1"/>
    <col min="5890" max="5890" width="6.5546875" style="2" bestFit="1" customWidth="1"/>
    <col min="5891" max="5891" width="4.33203125" style="2" bestFit="1" customWidth="1"/>
    <col min="5892" max="6144" width="8.88671875" style="2"/>
    <col min="6145" max="6145" width="3.88671875" style="2" bestFit="1" customWidth="1"/>
    <col min="6146" max="6146" width="6.5546875" style="2" bestFit="1" customWidth="1"/>
    <col min="6147" max="6147" width="4.33203125" style="2" bestFit="1" customWidth="1"/>
    <col min="6148" max="6400" width="8.88671875" style="2"/>
    <col min="6401" max="6401" width="3.88671875" style="2" bestFit="1" customWidth="1"/>
    <col min="6402" max="6402" width="6.5546875" style="2" bestFit="1" customWidth="1"/>
    <col min="6403" max="6403" width="4.33203125" style="2" bestFit="1" customWidth="1"/>
    <col min="6404" max="6656" width="8.88671875" style="2"/>
    <col min="6657" max="6657" width="3.88671875" style="2" bestFit="1" customWidth="1"/>
    <col min="6658" max="6658" width="6.5546875" style="2" bestFit="1" customWidth="1"/>
    <col min="6659" max="6659" width="4.33203125" style="2" bestFit="1" customWidth="1"/>
    <col min="6660" max="6912" width="8.88671875" style="2"/>
    <col min="6913" max="6913" width="3.88671875" style="2" bestFit="1" customWidth="1"/>
    <col min="6914" max="6914" width="6.5546875" style="2" bestFit="1" customWidth="1"/>
    <col min="6915" max="6915" width="4.33203125" style="2" bestFit="1" customWidth="1"/>
    <col min="6916" max="7168" width="8.88671875" style="2"/>
    <col min="7169" max="7169" width="3.88671875" style="2" bestFit="1" customWidth="1"/>
    <col min="7170" max="7170" width="6.5546875" style="2" bestFit="1" customWidth="1"/>
    <col min="7171" max="7171" width="4.33203125" style="2" bestFit="1" customWidth="1"/>
    <col min="7172" max="7424" width="8.88671875" style="2"/>
    <col min="7425" max="7425" width="3.88671875" style="2" bestFit="1" customWidth="1"/>
    <col min="7426" max="7426" width="6.5546875" style="2" bestFit="1" customWidth="1"/>
    <col min="7427" max="7427" width="4.33203125" style="2" bestFit="1" customWidth="1"/>
    <col min="7428" max="7680" width="8.88671875" style="2"/>
    <col min="7681" max="7681" width="3.88671875" style="2" bestFit="1" customWidth="1"/>
    <col min="7682" max="7682" width="6.5546875" style="2" bestFit="1" customWidth="1"/>
    <col min="7683" max="7683" width="4.33203125" style="2" bestFit="1" customWidth="1"/>
    <col min="7684" max="7936" width="8.88671875" style="2"/>
    <col min="7937" max="7937" width="3.88671875" style="2" bestFit="1" customWidth="1"/>
    <col min="7938" max="7938" width="6.5546875" style="2" bestFit="1" customWidth="1"/>
    <col min="7939" max="7939" width="4.33203125" style="2" bestFit="1" customWidth="1"/>
    <col min="7940" max="8192" width="8.88671875" style="2"/>
    <col min="8193" max="8193" width="3.88671875" style="2" bestFit="1" customWidth="1"/>
    <col min="8194" max="8194" width="6.5546875" style="2" bestFit="1" customWidth="1"/>
    <col min="8195" max="8195" width="4.33203125" style="2" bestFit="1" customWidth="1"/>
    <col min="8196" max="8448" width="8.88671875" style="2"/>
    <col min="8449" max="8449" width="3.88671875" style="2" bestFit="1" customWidth="1"/>
    <col min="8450" max="8450" width="6.5546875" style="2" bestFit="1" customWidth="1"/>
    <col min="8451" max="8451" width="4.33203125" style="2" bestFit="1" customWidth="1"/>
    <col min="8452" max="8704" width="8.88671875" style="2"/>
    <col min="8705" max="8705" width="3.88671875" style="2" bestFit="1" customWidth="1"/>
    <col min="8706" max="8706" width="6.5546875" style="2" bestFit="1" customWidth="1"/>
    <col min="8707" max="8707" width="4.33203125" style="2" bestFit="1" customWidth="1"/>
    <col min="8708" max="8960" width="8.88671875" style="2"/>
    <col min="8961" max="8961" width="3.88671875" style="2" bestFit="1" customWidth="1"/>
    <col min="8962" max="8962" width="6.5546875" style="2" bestFit="1" customWidth="1"/>
    <col min="8963" max="8963" width="4.33203125" style="2" bestFit="1" customWidth="1"/>
    <col min="8964" max="9216" width="8.88671875" style="2"/>
    <col min="9217" max="9217" width="3.88671875" style="2" bestFit="1" customWidth="1"/>
    <col min="9218" max="9218" width="6.5546875" style="2" bestFit="1" customWidth="1"/>
    <col min="9219" max="9219" width="4.33203125" style="2" bestFit="1" customWidth="1"/>
    <col min="9220" max="9472" width="8.88671875" style="2"/>
    <col min="9473" max="9473" width="3.88671875" style="2" bestFit="1" customWidth="1"/>
    <col min="9474" max="9474" width="6.5546875" style="2" bestFit="1" customWidth="1"/>
    <col min="9475" max="9475" width="4.33203125" style="2" bestFit="1" customWidth="1"/>
    <col min="9476" max="9728" width="8.88671875" style="2"/>
    <col min="9729" max="9729" width="3.88671875" style="2" bestFit="1" customWidth="1"/>
    <col min="9730" max="9730" width="6.5546875" style="2" bestFit="1" customWidth="1"/>
    <col min="9731" max="9731" width="4.33203125" style="2" bestFit="1" customWidth="1"/>
    <col min="9732" max="9984" width="8.88671875" style="2"/>
    <col min="9985" max="9985" width="3.88671875" style="2" bestFit="1" customWidth="1"/>
    <col min="9986" max="9986" width="6.5546875" style="2" bestFit="1" customWidth="1"/>
    <col min="9987" max="9987" width="4.33203125" style="2" bestFit="1" customWidth="1"/>
    <col min="9988" max="10240" width="8.88671875" style="2"/>
    <col min="10241" max="10241" width="3.88671875" style="2" bestFit="1" customWidth="1"/>
    <col min="10242" max="10242" width="6.5546875" style="2" bestFit="1" customWidth="1"/>
    <col min="10243" max="10243" width="4.33203125" style="2" bestFit="1" customWidth="1"/>
    <col min="10244" max="10496" width="8.88671875" style="2"/>
    <col min="10497" max="10497" width="3.88671875" style="2" bestFit="1" customWidth="1"/>
    <col min="10498" max="10498" width="6.5546875" style="2" bestFit="1" customWidth="1"/>
    <col min="10499" max="10499" width="4.33203125" style="2" bestFit="1" customWidth="1"/>
    <col min="10500" max="10752" width="8.88671875" style="2"/>
    <col min="10753" max="10753" width="3.88671875" style="2" bestFit="1" customWidth="1"/>
    <col min="10754" max="10754" width="6.5546875" style="2" bestFit="1" customWidth="1"/>
    <col min="10755" max="10755" width="4.33203125" style="2" bestFit="1" customWidth="1"/>
    <col min="10756" max="11008" width="8.88671875" style="2"/>
    <col min="11009" max="11009" width="3.88671875" style="2" bestFit="1" customWidth="1"/>
    <col min="11010" max="11010" width="6.5546875" style="2" bestFit="1" customWidth="1"/>
    <col min="11011" max="11011" width="4.33203125" style="2" bestFit="1" customWidth="1"/>
    <col min="11012" max="11264" width="8.88671875" style="2"/>
    <col min="11265" max="11265" width="3.88671875" style="2" bestFit="1" customWidth="1"/>
    <col min="11266" max="11266" width="6.5546875" style="2" bestFit="1" customWidth="1"/>
    <col min="11267" max="11267" width="4.33203125" style="2" bestFit="1" customWidth="1"/>
    <col min="11268" max="11520" width="8.88671875" style="2"/>
    <col min="11521" max="11521" width="3.88671875" style="2" bestFit="1" customWidth="1"/>
    <col min="11522" max="11522" width="6.5546875" style="2" bestFit="1" customWidth="1"/>
    <col min="11523" max="11523" width="4.33203125" style="2" bestFit="1" customWidth="1"/>
    <col min="11524" max="11776" width="8.88671875" style="2"/>
    <col min="11777" max="11777" width="3.88671875" style="2" bestFit="1" customWidth="1"/>
    <col min="11778" max="11778" width="6.5546875" style="2" bestFit="1" customWidth="1"/>
    <col min="11779" max="11779" width="4.33203125" style="2" bestFit="1" customWidth="1"/>
    <col min="11780" max="12032" width="8.88671875" style="2"/>
    <col min="12033" max="12033" width="3.88671875" style="2" bestFit="1" customWidth="1"/>
    <col min="12034" max="12034" width="6.5546875" style="2" bestFit="1" customWidth="1"/>
    <col min="12035" max="12035" width="4.33203125" style="2" bestFit="1" customWidth="1"/>
    <col min="12036" max="12288" width="8.88671875" style="2"/>
    <col min="12289" max="12289" width="3.88671875" style="2" bestFit="1" customWidth="1"/>
    <col min="12290" max="12290" width="6.5546875" style="2" bestFit="1" customWidth="1"/>
    <col min="12291" max="12291" width="4.33203125" style="2" bestFit="1" customWidth="1"/>
    <col min="12292" max="12544" width="8.88671875" style="2"/>
    <col min="12545" max="12545" width="3.88671875" style="2" bestFit="1" customWidth="1"/>
    <col min="12546" max="12546" width="6.5546875" style="2" bestFit="1" customWidth="1"/>
    <col min="12547" max="12547" width="4.33203125" style="2" bestFit="1" customWidth="1"/>
    <col min="12548" max="12800" width="8.88671875" style="2"/>
    <col min="12801" max="12801" width="3.88671875" style="2" bestFit="1" customWidth="1"/>
    <col min="12802" max="12802" width="6.5546875" style="2" bestFit="1" customWidth="1"/>
    <col min="12803" max="12803" width="4.33203125" style="2" bestFit="1" customWidth="1"/>
    <col min="12804" max="13056" width="8.88671875" style="2"/>
    <col min="13057" max="13057" width="3.88671875" style="2" bestFit="1" customWidth="1"/>
    <col min="13058" max="13058" width="6.5546875" style="2" bestFit="1" customWidth="1"/>
    <col min="13059" max="13059" width="4.33203125" style="2" bestFit="1" customWidth="1"/>
    <col min="13060" max="13312" width="8.88671875" style="2"/>
    <col min="13313" max="13313" width="3.88671875" style="2" bestFit="1" customWidth="1"/>
    <col min="13314" max="13314" width="6.5546875" style="2" bestFit="1" customWidth="1"/>
    <col min="13315" max="13315" width="4.33203125" style="2" bestFit="1" customWidth="1"/>
    <col min="13316" max="13568" width="8.88671875" style="2"/>
    <col min="13569" max="13569" width="3.88671875" style="2" bestFit="1" customWidth="1"/>
    <col min="13570" max="13570" width="6.5546875" style="2" bestFit="1" customWidth="1"/>
    <col min="13571" max="13571" width="4.33203125" style="2" bestFit="1" customWidth="1"/>
    <col min="13572" max="13824" width="8.88671875" style="2"/>
    <col min="13825" max="13825" width="3.88671875" style="2" bestFit="1" customWidth="1"/>
    <col min="13826" max="13826" width="6.5546875" style="2" bestFit="1" customWidth="1"/>
    <col min="13827" max="13827" width="4.33203125" style="2" bestFit="1" customWidth="1"/>
    <col min="13828" max="14080" width="8.88671875" style="2"/>
    <col min="14081" max="14081" width="3.88671875" style="2" bestFit="1" customWidth="1"/>
    <col min="14082" max="14082" width="6.5546875" style="2" bestFit="1" customWidth="1"/>
    <col min="14083" max="14083" width="4.33203125" style="2" bestFit="1" customWidth="1"/>
    <col min="14084" max="14336" width="8.88671875" style="2"/>
    <col min="14337" max="14337" width="3.88671875" style="2" bestFit="1" customWidth="1"/>
    <col min="14338" max="14338" width="6.5546875" style="2" bestFit="1" customWidth="1"/>
    <col min="14339" max="14339" width="4.33203125" style="2" bestFit="1" customWidth="1"/>
    <col min="14340" max="14592" width="8.88671875" style="2"/>
    <col min="14593" max="14593" width="3.88671875" style="2" bestFit="1" customWidth="1"/>
    <col min="14594" max="14594" width="6.5546875" style="2" bestFit="1" customWidth="1"/>
    <col min="14595" max="14595" width="4.33203125" style="2" bestFit="1" customWidth="1"/>
    <col min="14596" max="14848" width="8.88671875" style="2"/>
    <col min="14849" max="14849" width="3.88671875" style="2" bestFit="1" customWidth="1"/>
    <col min="14850" max="14850" width="6.5546875" style="2" bestFit="1" customWidth="1"/>
    <col min="14851" max="14851" width="4.33203125" style="2" bestFit="1" customWidth="1"/>
    <col min="14852" max="15104" width="8.88671875" style="2"/>
    <col min="15105" max="15105" width="3.88671875" style="2" bestFit="1" customWidth="1"/>
    <col min="15106" max="15106" width="6.5546875" style="2" bestFit="1" customWidth="1"/>
    <col min="15107" max="15107" width="4.33203125" style="2" bestFit="1" customWidth="1"/>
    <col min="15108" max="15360" width="8.88671875" style="2"/>
    <col min="15361" max="15361" width="3.88671875" style="2" bestFit="1" customWidth="1"/>
    <col min="15362" max="15362" width="6.5546875" style="2" bestFit="1" customWidth="1"/>
    <col min="15363" max="15363" width="4.33203125" style="2" bestFit="1" customWidth="1"/>
    <col min="15364" max="15616" width="8.88671875" style="2"/>
    <col min="15617" max="15617" width="3.88671875" style="2" bestFit="1" customWidth="1"/>
    <col min="15618" max="15618" width="6.5546875" style="2" bestFit="1" customWidth="1"/>
    <col min="15619" max="15619" width="4.33203125" style="2" bestFit="1" customWidth="1"/>
    <col min="15620" max="15872" width="8.88671875" style="2"/>
    <col min="15873" max="15873" width="3.88671875" style="2" bestFit="1" customWidth="1"/>
    <col min="15874" max="15874" width="6.5546875" style="2" bestFit="1" customWidth="1"/>
    <col min="15875" max="15875" width="4.33203125" style="2" bestFit="1" customWidth="1"/>
    <col min="15876" max="16128" width="8.88671875" style="2"/>
    <col min="16129" max="16129" width="3.88671875" style="2" bestFit="1" customWidth="1"/>
    <col min="16130" max="16130" width="6.5546875" style="2" bestFit="1" customWidth="1"/>
    <col min="16131" max="16131" width="4.33203125" style="2" bestFit="1" customWidth="1"/>
    <col min="16132" max="16384" width="8.88671875" style="2"/>
  </cols>
  <sheetData>
    <row r="1" spans="1:4" x14ac:dyDescent="0.2">
      <c r="A1" s="2" t="s">
        <v>0</v>
      </c>
      <c r="B1" s="2" t="s">
        <v>1</v>
      </c>
      <c r="C1" s="8" t="s">
        <v>13</v>
      </c>
      <c r="D1" s="8" t="s">
        <v>14</v>
      </c>
    </row>
    <row r="2" spans="1:4" x14ac:dyDescent="0.2">
      <c r="A2" s="2">
        <v>80</v>
      </c>
      <c r="B2" s="2">
        <v>5.0999999999999996</v>
      </c>
      <c r="C2" s="9"/>
      <c r="D2" s="9"/>
    </row>
    <row r="3" spans="1:4" x14ac:dyDescent="0.2">
      <c r="A3" s="2">
        <v>86</v>
      </c>
      <c r="B3" s="2">
        <v>5.4</v>
      </c>
      <c r="C3" s="9"/>
      <c r="D3" s="9"/>
    </row>
    <row r="4" spans="1:4" x14ac:dyDescent="0.2">
      <c r="A4" s="2">
        <v>92</v>
      </c>
      <c r="B4" s="2">
        <v>6.7</v>
      </c>
      <c r="C4" s="9"/>
      <c r="D4" s="9"/>
    </row>
    <row r="5" spans="1:4" x14ac:dyDescent="0.2">
      <c r="A5" s="2">
        <v>93</v>
      </c>
      <c r="B5" s="2">
        <v>7.3</v>
      </c>
      <c r="C5" s="9"/>
      <c r="D5" s="9"/>
    </row>
    <row r="6" spans="1:4" x14ac:dyDescent="0.2">
      <c r="A6" s="2">
        <v>96</v>
      </c>
      <c r="B6" s="2">
        <v>6.5</v>
      </c>
      <c r="C6" s="9"/>
      <c r="D6" s="9"/>
    </row>
    <row r="7" spans="1:4" x14ac:dyDescent="0.2">
      <c r="A7" s="2">
        <v>99</v>
      </c>
      <c r="B7" s="2">
        <v>7.2</v>
      </c>
      <c r="C7" s="9"/>
      <c r="D7" s="9"/>
    </row>
    <row r="8" spans="1:4" x14ac:dyDescent="0.2">
      <c r="A8" s="2">
        <v>103</v>
      </c>
      <c r="B8" s="2">
        <v>7.5</v>
      </c>
      <c r="C8" s="9"/>
      <c r="D8" s="9"/>
    </row>
    <row r="9" spans="1:4" x14ac:dyDescent="0.2">
      <c r="A9" s="2">
        <v>108</v>
      </c>
      <c r="B9" s="2">
        <v>7.7</v>
      </c>
      <c r="C9" s="9"/>
      <c r="D9" s="9"/>
    </row>
    <row r="10" spans="1:4" x14ac:dyDescent="0.2">
      <c r="A10" s="2">
        <v>117</v>
      </c>
      <c r="B10" s="2">
        <v>8.5</v>
      </c>
      <c r="C10" s="9"/>
      <c r="D10" s="9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zoomScale="106" zoomScaleNormal="106" workbookViewId="0"/>
  </sheetViews>
  <sheetFormatPr defaultRowHeight="15.75" x14ac:dyDescent="0.25"/>
  <cols>
    <col min="1" max="1" width="5" style="18" bestFit="1" customWidth="1"/>
    <col min="2" max="3" width="4.77734375" style="16" bestFit="1" customWidth="1"/>
    <col min="4" max="16384" width="8.88671875" style="16"/>
  </cols>
  <sheetData>
    <row r="1" spans="1:3" s="11" customFormat="1" x14ac:dyDescent="0.25">
      <c r="A1" s="10" t="s">
        <v>15</v>
      </c>
      <c r="B1" s="11" t="s">
        <v>16</v>
      </c>
      <c r="C1" s="12">
        <v>0.95</v>
      </c>
    </row>
    <row r="2" spans="1:3" x14ac:dyDescent="0.25">
      <c r="A2" s="13">
        <v>-3</v>
      </c>
      <c r="B2" s="14">
        <f>NORMSDIST(A2)</f>
        <v>1.3498980316300933E-3</v>
      </c>
      <c r="C2" s="15"/>
    </row>
    <row r="3" spans="1:3" x14ac:dyDescent="0.25">
      <c r="A3" s="13">
        <v>-2.75</v>
      </c>
      <c r="B3" s="14">
        <f>NORMSDIST(A3)-NORMSDIST(A2)</f>
        <v>1.6298652034244618E-3</v>
      </c>
      <c r="C3" s="15"/>
    </row>
    <row r="4" spans="1:3" x14ac:dyDescent="0.25">
      <c r="A4" s="13">
        <v>-2.5</v>
      </c>
      <c r="B4" s="14">
        <f t="shared" ref="B4:B26" si="0">NORMSDIST(A4)-NORMSDIST(A3)</f>
        <v>3.229902090721578E-3</v>
      </c>
      <c r="C4" s="15"/>
    </row>
    <row r="5" spans="1:3" x14ac:dyDescent="0.25">
      <c r="A5" s="13">
        <v>-2.25</v>
      </c>
      <c r="B5" s="14">
        <f t="shared" si="0"/>
        <v>6.0148073292685626E-3</v>
      </c>
      <c r="C5" s="15"/>
    </row>
    <row r="6" spans="1:3" x14ac:dyDescent="0.25">
      <c r="A6" s="13">
        <v>-2</v>
      </c>
      <c r="B6" s="14">
        <f t="shared" si="0"/>
        <v>1.0525659293134496E-2</v>
      </c>
      <c r="C6" s="15"/>
    </row>
    <row r="7" spans="1:3" x14ac:dyDescent="0.25">
      <c r="A7" s="13">
        <v>-1.75</v>
      </c>
      <c r="B7" s="14">
        <f t="shared" si="0"/>
        <v>1.7309024915637908E-2</v>
      </c>
      <c r="C7" s="15">
        <f t="shared" ref="C7:C22" si="1">B7</f>
        <v>1.7309024915637908E-2</v>
      </c>
    </row>
    <row r="8" spans="1:3" x14ac:dyDescent="0.25">
      <c r="A8" s="13">
        <v>-1.5</v>
      </c>
      <c r="B8" s="14">
        <f t="shared" si="0"/>
        <v>2.6748044405040958E-2</v>
      </c>
      <c r="C8" s="15">
        <f t="shared" si="1"/>
        <v>2.6748044405040958E-2</v>
      </c>
    </row>
    <row r="9" spans="1:3" x14ac:dyDescent="0.25">
      <c r="A9" s="13">
        <v>-1.25</v>
      </c>
      <c r="B9" s="14">
        <f t="shared" si="0"/>
        <v>3.8842572397997197E-2</v>
      </c>
      <c r="C9" s="15">
        <f t="shared" si="1"/>
        <v>3.8842572397997197E-2</v>
      </c>
    </row>
    <row r="10" spans="1:3" x14ac:dyDescent="0.25">
      <c r="A10" s="13">
        <v>-1</v>
      </c>
      <c r="B10" s="14">
        <f t="shared" si="0"/>
        <v>5.3005480264601737E-2</v>
      </c>
      <c r="C10" s="15">
        <f t="shared" si="1"/>
        <v>5.3005480264601737E-2</v>
      </c>
    </row>
    <row r="11" spans="1:3" x14ac:dyDescent="0.25">
      <c r="A11" s="13">
        <v>-0.75</v>
      </c>
      <c r="B11" s="14">
        <f t="shared" si="0"/>
        <v>6.7972098445411216E-2</v>
      </c>
      <c r="C11" s="15">
        <f t="shared" si="1"/>
        <v>6.7972098445411216E-2</v>
      </c>
    </row>
    <row r="12" spans="1:3" x14ac:dyDescent="0.25">
      <c r="A12" s="13">
        <v>-0.5</v>
      </c>
      <c r="B12" s="14">
        <f t="shared" si="0"/>
        <v>8.1910186349118674E-2</v>
      </c>
      <c r="C12" s="15">
        <f t="shared" si="1"/>
        <v>8.1910186349118674E-2</v>
      </c>
    </row>
    <row r="13" spans="1:3" x14ac:dyDescent="0.25">
      <c r="A13" s="13">
        <v>-0.25</v>
      </c>
      <c r="B13" s="14">
        <f t="shared" si="0"/>
        <v>9.2756135591089417E-2</v>
      </c>
      <c r="C13" s="15">
        <f t="shared" si="1"/>
        <v>9.2756135591089417E-2</v>
      </c>
    </row>
    <row r="14" spans="1:3" x14ac:dyDescent="0.25">
      <c r="A14" s="13">
        <v>0</v>
      </c>
      <c r="B14" s="14">
        <f t="shared" si="0"/>
        <v>9.8706325682923701E-2</v>
      </c>
      <c r="C14" s="15">
        <f t="shared" si="1"/>
        <v>9.8706325682923701E-2</v>
      </c>
    </row>
    <row r="15" spans="1:3" x14ac:dyDescent="0.25">
      <c r="A15" s="13">
        <v>0.25</v>
      </c>
      <c r="B15" s="14">
        <f t="shared" si="0"/>
        <v>9.8706325682923701E-2</v>
      </c>
      <c r="C15" s="15">
        <f t="shared" si="1"/>
        <v>9.8706325682923701E-2</v>
      </c>
    </row>
    <row r="16" spans="1:3" x14ac:dyDescent="0.25">
      <c r="A16" s="13">
        <v>0.5</v>
      </c>
      <c r="B16" s="14">
        <f t="shared" si="0"/>
        <v>9.2756135591089417E-2</v>
      </c>
      <c r="C16" s="15">
        <f t="shared" si="1"/>
        <v>9.2756135591089417E-2</v>
      </c>
    </row>
    <row r="17" spans="1:3" x14ac:dyDescent="0.25">
      <c r="A17" s="13">
        <v>0.75</v>
      </c>
      <c r="B17" s="14">
        <f t="shared" si="0"/>
        <v>8.1910186349118619E-2</v>
      </c>
      <c r="C17" s="15">
        <f t="shared" si="1"/>
        <v>8.1910186349118619E-2</v>
      </c>
    </row>
    <row r="18" spans="1:3" x14ac:dyDescent="0.25">
      <c r="A18" s="13">
        <v>1</v>
      </c>
      <c r="B18" s="14">
        <f t="shared" si="0"/>
        <v>6.79720984454113E-2</v>
      </c>
      <c r="C18" s="15">
        <f t="shared" si="1"/>
        <v>6.79720984454113E-2</v>
      </c>
    </row>
    <row r="19" spans="1:3" x14ac:dyDescent="0.25">
      <c r="A19" s="13">
        <v>1.25</v>
      </c>
      <c r="B19" s="14">
        <f t="shared" si="0"/>
        <v>5.3005480264601723E-2</v>
      </c>
      <c r="C19" s="14">
        <f t="shared" si="1"/>
        <v>5.3005480264601723E-2</v>
      </c>
    </row>
    <row r="20" spans="1:3" x14ac:dyDescent="0.25">
      <c r="A20" s="13">
        <v>1.5</v>
      </c>
      <c r="B20" s="14">
        <f t="shared" si="0"/>
        <v>3.8842572397997155E-2</v>
      </c>
      <c r="C20" s="14">
        <f t="shared" si="1"/>
        <v>3.8842572397997155E-2</v>
      </c>
    </row>
    <row r="21" spans="1:3" x14ac:dyDescent="0.25">
      <c r="A21" s="13">
        <v>1.75</v>
      </c>
      <c r="B21" s="14">
        <f t="shared" si="0"/>
        <v>2.6748044405040972E-2</v>
      </c>
      <c r="C21" s="14">
        <f t="shared" si="1"/>
        <v>2.6748044405040972E-2</v>
      </c>
    </row>
    <row r="22" spans="1:3" x14ac:dyDescent="0.25">
      <c r="A22" s="13">
        <v>2</v>
      </c>
      <c r="B22" s="14">
        <f t="shared" si="0"/>
        <v>1.7309024915637905E-2</v>
      </c>
      <c r="C22" s="14">
        <f t="shared" si="1"/>
        <v>1.7309024915637905E-2</v>
      </c>
    </row>
    <row r="23" spans="1:3" x14ac:dyDescent="0.25">
      <c r="A23" s="13">
        <v>2.25</v>
      </c>
      <c r="B23" s="14">
        <f t="shared" si="0"/>
        <v>1.0525659293134537E-2</v>
      </c>
      <c r="C23" s="17"/>
    </row>
    <row r="24" spans="1:3" x14ac:dyDescent="0.25">
      <c r="A24" s="13">
        <v>2.5</v>
      </c>
      <c r="B24" s="14">
        <f t="shared" si="0"/>
        <v>6.0148073292685122E-3</v>
      </c>
      <c r="C24" s="17"/>
    </row>
    <row r="25" spans="1:3" x14ac:dyDescent="0.25">
      <c r="A25" s="13">
        <v>2.75</v>
      </c>
      <c r="B25" s="14">
        <f t="shared" si="0"/>
        <v>3.2299020907216036E-3</v>
      </c>
      <c r="C25" s="17"/>
    </row>
    <row r="26" spans="1:3" x14ac:dyDescent="0.25">
      <c r="A26" s="13">
        <v>3</v>
      </c>
      <c r="B26" s="14">
        <f t="shared" si="0"/>
        <v>1.6298652034244521E-3</v>
      </c>
      <c r="C26" s="17"/>
    </row>
  </sheetData>
  <pageMargins left="0.7" right="0.7" top="0.75" bottom="0.75" header="0.3" footer="0.3"/>
  <pageSetup orientation="portrait" horizontalDpi="200" verticalDpi="200" copies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zoomScale="130" zoomScaleNormal="130" workbookViewId="0"/>
  </sheetViews>
  <sheetFormatPr defaultRowHeight="12.75" x14ac:dyDescent="0.2"/>
  <cols>
    <col min="1" max="1" width="11.5546875" style="1" bestFit="1" customWidth="1"/>
    <col min="2" max="4" width="5.77734375" style="1" bestFit="1" customWidth="1"/>
    <col min="5" max="252" width="8.88671875" style="1"/>
    <col min="253" max="253" width="11.5546875" style="1" bestFit="1" customWidth="1"/>
    <col min="254" max="257" width="8.88671875" style="1"/>
    <col min="258" max="258" width="10.88671875" style="1" bestFit="1" customWidth="1"/>
    <col min="259" max="508" width="8.88671875" style="1"/>
    <col min="509" max="509" width="11.5546875" style="1" bestFit="1" customWidth="1"/>
    <col min="510" max="513" width="8.88671875" style="1"/>
    <col min="514" max="514" width="10.88671875" style="1" bestFit="1" customWidth="1"/>
    <col min="515" max="764" width="8.88671875" style="1"/>
    <col min="765" max="765" width="11.5546875" style="1" bestFit="1" customWidth="1"/>
    <col min="766" max="769" width="8.88671875" style="1"/>
    <col min="770" max="770" width="10.88671875" style="1" bestFit="1" customWidth="1"/>
    <col min="771" max="1020" width="8.88671875" style="1"/>
    <col min="1021" max="1021" width="11.5546875" style="1" bestFit="1" customWidth="1"/>
    <col min="1022" max="1025" width="8.88671875" style="1"/>
    <col min="1026" max="1026" width="10.88671875" style="1" bestFit="1" customWidth="1"/>
    <col min="1027" max="1276" width="8.88671875" style="1"/>
    <col min="1277" max="1277" width="11.5546875" style="1" bestFit="1" customWidth="1"/>
    <col min="1278" max="1281" width="8.88671875" style="1"/>
    <col min="1282" max="1282" width="10.88671875" style="1" bestFit="1" customWidth="1"/>
    <col min="1283" max="1532" width="8.88671875" style="1"/>
    <col min="1533" max="1533" width="11.5546875" style="1" bestFit="1" customWidth="1"/>
    <col min="1534" max="1537" width="8.88671875" style="1"/>
    <col min="1538" max="1538" width="10.88671875" style="1" bestFit="1" customWidth="1"/>
    <col min="1539" max="1788" width="8.88671875" style="1"/>
    <col min="1789" max="1789" width="11.5546875" style="1" bestFit="1" customWidth="1"/>
    <col min="1790" max="1793" width="8.88671875" style="1"/>
    <col min="1794" max="1794" width="10.88671875" style="1" bestFit="1" customWidth="1"/>
    <col min="1795" max="2044" width="8.88671875" style="1"/>
    <col min="2045" max="2045" width="11.5546875" style="1" bestFit="1" customWidth="1"/>
    <col min="2046" max="2049" width="8.88671875" style="1"/>
    <col min="2050" max="2050" width="10.88671875" style="1" bestFit="1" customWidth="1"/>
    <col min="2051" max="2300" width="8.88671875" style="1"/>
    <col min="2301" max="2301" width="11.5546875" style="1" bestFit="1" customWidth="1"/>
    <col min="2302" max="2305" width="8.88671875" style="1"/>
    <col min="2306" max="2306" width="10.88671875" style="1" bestFit="1" customWidth="1"/>
    <col min="2307" max="2556" width="8.88671875" style="1"/>
    <col min="2557" max="2557" width="11.5546875" style="1" bestFit="1" customWidth="1"/>
    <col min="2558" max="2561" width="8.88671875" style="1"/>
    <col min="2562" max="2562" width="10.88671875" style="1" bestFit="1" customWidth="1"/>
    <col min="2563" max="2812" width="8.88671875" style="1"/>
    <col min="2813" max="2813" width="11.5546875" style="1" bestFit="1" customWidth="1"/>
    <col min="2814" max="2817" width="8.88671875" style="1"/>
    <col min="2818" max="2818" width="10.88671875" style="1" bestFit="1" customWidth="1"/>
    <col min="2819" max="3068" width="8.88671875" style="1"/>
    <col min="3069" max="3069" width="11.5546875" style="1" bestFit="1" customWidth="1"/>
    <col min="3070" max="3073" width="8.88671875" style="1"/>
    <col min="3074" max="3074" width="10.88671875" style="1" bestFit="1" customWidth="1"/>
    <col min="3075" max="3324" width="8.88671875" style="1"/>
    <col min="3325" max="3325" width="11.5546875" style="1" bestFit="1" customWidth="1"/>
    <col min="3326" max="3329" width="8.88671875" style="1"/>
    <col min="3330" max="3330" width="10.88671875" style="1" bestFit="1" customWidth="1"/>
    <col min="3331" max="3580" width="8.88671875" style="1"/>
    <col min="3581" max="3581" width="11.5546875" style="1" bestFit="1" customWidth="1"/>
    <col min="3582" max="3585" width="8.88671875" style="1"/>
    <col min="3586" max="3586" width="10.88671875" style="1" bestFit="1" customWidth="1"/>
    <col min="3587" max="3836" width="8.88671875" style="1"/>
    <col min="3837" max="3837" width="11.5546875" style="1" bestFit="1" customWidth="1"/>
    <col min="3838" max="3841" width="8.88671875" style="1"/>
    <col min="3842" max="3842" width="10.88671875" style="1" bestFit="1" customWidth="1"/>
    <col min="3843" max="4092" width="8.88671875" style="1"/>
    <col min="4093" max="4093" width="11.5546875" style="1" bestFit="1" customWidth="1"/>
    <col min="4094" max="4097" width="8.88671875" style="1"/>
    <col min="4098" max="4098" width="10.88671875" style="1" bestFit="1" customWidth="1"/>
    <col min="4099" max="4348" width="8.88671875" style="1"/>
    <col min="4349" max="4349" width="11.5546875" style="1" bestFit="1" customWidth="1"/>
    <col min="4350" max="4353" width="8.88671875" style="1"/>
    <col min="4354" max="4354" width="10.88671875" style="1" bestFit="1" customWidth="1"/>
    <col min="4355" max="4604" width="8.88671875" style="1"/>
    <col min="4605" max="4605" width="11.5546875" style="1" bestFit="1" customWidth="1"/>
    <col min="4606" max="4609" width="8.88671875" style="1"/>
    <col min="4610" max="4610" width="10.88671875" style="1" bestFit="1" customWidth="1"/>
    <col min="4611" max="4860" width="8.88671875" style="1"/>
    <col min="4861" max="4861" width="11.5546875" style="1" bestFit="1" customWidth="1"/>
    <col min="4862" max="4865" width="8.88671875" style="1"/>
    <col min="4866" max="4866" width="10.88671875" style="1" bestFit="1" customWidth="1"/>
    <col min="4867" max="5116" width="8.88671875" style="1"/>
    <col min="5117" max="5117" width="11.5546875" style="1" bestFit="1" customWidth="1"/>
    <col min="5118" max="5121" width="8.88671875" style="1"/>
    <col min="5122" max="5122" width="10.88671875" style="1" bestFit="1" customWidth="1"/>
    <col min="5123" max="5372" width="8.88671875" style="1"/>
    <col min="5373" max="5373" width="11.5546875" style="1" bestFit="1" customWidth="1"/>
    <col min="5374" max="5377" width="8.88671875" style="1"/>
    <col min="5378" max="5378" width="10.88671875" style="1" bestFit="1" customWidth="1"/>
    <col min="5379" max="5628" width="8.88671875" style="1"/>
    <col min="5629" max="5629" width="11.5546875" style="1" bestFit="1" customWidth="1"/>
    <col min="5630" max="5633" width="8.88671875" style="1"/>
    <col min="5634" max="5634" width="10.88671875" style="1" bestFit="1" customWidth="1"/>
    <col min="5635" max="5884" width="8.88671875" style="1"/>
    <col min="5885" max="5885" width="11.5546875" style="1" bestFit="1" customWidth="1"/>
    <col min="5886" max="5889" width="8.88671875" style="1"/>
    <col min="5890" max="5890" width="10.88671875" style="1" bestFit="1" customWidth="1"/>
    <col min="5891" max="6140" width="8.88671875" style="1"/>
    <col min="6141" max="6141" width="11.5546875" style="1" bestFit="1" customWidth="1"/>
    <col min="6142" max="6145" width="8.88671875" style="1"/>
    <col min="6146" max="6146" width="10.88671875" style="1" bestFit="1" customWidth="1"/>
    <col min="6147" max="6396" width="8.88671875" style="1"/>
    <col min="6397" max="6397" width="11.5546875" style="1" bestFit="1" customWidth="1"/>
    <col min="6398" max="6401" width="8.88671875" style="1"/>
    <col min="6402" max="6402" width="10.88671875" style="1" bestFit="1" customWidth="1"/>
    <col min="6403" max="6652" width="8.88671875" style="1"/>
    <col min="6653" max="6653" width="11.5546875" style="1" bestFit="1" customWidth="1"/>
    <col min="6654" max="6657" width="8.88671875" style="1"/>
    <col min="6658" max="6658" width="10.88671875" style="1" bestFit="1" customWidth="1"/>
    <col min="6659" max="6908" width="8.88671875" style="1"/>
    <col min="6909" max="6909" width="11.5546875" style="1" bestFit="1" customWidth="1"/>
    <col min="6910" max="6913" width="8.88671875" style="1"/>
    <col min="6914" max="6914" width="10.88671875" style="1" bestFit="1" customWidth="1"/>
    <col min="6915" max="7164" width="8.88671875" style="1"/>
    <col min="7165" max="7165" width="11.5546875" style="1" bestFit="1" customWidth="1"/>
    <col min="7166" max="7169" width="8.88671875" style="1"/>
    <col min="7170" max="7170" width="10.88671875" style="1" bestFit="1" customWidth="1"/>
    <col min="7171" max="7420" width="8.88671875" style="1"/>
    <col min="7421" max="7421" width="11.5546875" style="1" bestFit="1" customWidth="1"/>
    <col min="7422" max="7425" width="8.88671875" style="1"/>
    <col min="7426" max="7426" width="10.88671875" style="1" bestFit="1" customWidth="1"/>
    <col min="7427" max="7676" width="8.88671875" style="1"/>
    <col min="7677" max="7677" width="11.5546875" style="1" bestFit="1" customWidth="1"/>
    <col min="7678" max="7681" width="8.88671875" style="1"/>
    <col min="7682" max="7682" width="10.88671875" style="1" bestFit="1" customWidth="1"/>
    <col min="7683" max="7932" width="8.88671875" style="1"/>
    <col min="7933" max="7933" width="11.5546875" style="1" bestFit="1" customWidth="1"/>
    <col min="7934" max="7937" width="8.88671875" style="1"/>
    <col min="7938" max="7938" width="10.88671875" style="1" bestFit="1" customWidth="1"/>
    <col min="7939" max="8188" width="8.88671875" style="1"/>
    <col min="8189" max="8189" width="11.5546875" style="1" bestFit="1" customWidth="1"/>
    <col min="8190" max="8193" width="8.88671875" style="1"/>
    <col min="8194" max="8194" width="10.88671875" style="1" bestFit="1" customWidth="1"/>
    <col min="8195" max="8444" width="8.88671875" style="1"/>
    <col min="8445" max="8445" width="11.5546875" style="1" bestFit="1" customWidth="1"/>
    <col min="8446" max="8449" width="8.88671875" style="1"/>
    <col min="8450" max="8450" width="10.88671875" style="1" bestFit="1" customWidth="1"/>
    <col min="8451" max="8700" width="8.88671875" style="1"/>
    <col min="8701" max="8701" width="11.5546875" style="1" bestFit="1" customWidth="1"/>
    <col min="8702" max="8705" width="8.88671875" style="1"/>
    <col min="8706" max="8706" width="10.88671875" style="1" bestFit="1" customWidth="1"/>
    <col min="8707" max="8956" width="8.88671875" style="1"/>
    <col min="8957" max="8957" width="11.5546875" style="1" bestFit="1" customWidth="1"/>
    <col min="8958" max="8961" width="8.88671875" style="1"/>
    <col min="8962" max="8962" width="10.88671875" style="1" bestFit="1" customWidth="1"/>
    <col min="8963" max="9212" width="8.88671875" style="1"/>
    <col min="9213" max="9213" width="11.5546875" style="1" bestFit="1" customWidth="1"/>
    <col min="9214" max="9217" width="8.88671875" style="1"/>
    <col min="9218" max="9218" width="10.88671875" style="1" bestFit="1" customWidth="1"/>
    <col min="9219" max="9468" width="8.88671875" style="1"/>
    <col min="9469" max="9469" width="11.5546875" style="1" bestFit="1" customWidth="1"/>
    <col min="9470" max="9473" width="8.88671875" style="1"/>
    <col min="9474" max="9474" width="10.88671875" style="1" bestFit="1" customWidth="1"/>
    <col min="9475" max="9724" width="8.88671875" style="1"/>
    <col min="9725" max="9725" width="11.5546875" style="1" bestFit="1" customWidth="1"/>
    <col min="9726" max="9729" width="8.88671875" style="1"/>
    <col min="9730" max="9730" width="10.88671875" style="1" bestFit="1" customWidth="1"/>
    <col min="9731" max="9980" width="8.88671875" style="1"/>
    <col min="9981" max="9981" width="11.5546875" style="1" bestFit="1" customWidth="1"/>
    <col min="9982" max="9985" width="8.88671875" style="1"/>
    <col min="9986" max="9986" width="10.88671875" style="1" bestFit="1" customWidth="1"/>
    <col min="9987" max="10236" width="8.88671875" style="1"/>
    <col min="10237" max="10237" width="11.5546875" style="1" bestFit="1" customWidth="1"/>
    <col min="10238" max="10241" width="8.88671875" style="1"/>
    <col min="10242" max="10242" width="10.88671875" style="1" bestFit="1" customWidth="1"/>
    <col min="10243" max="10492" width="8.88671875" style="1"/>
    <col min="10493" max="10493" width="11.5546875" style="1" bestFit="1" customWidth="1"/>
    <col min="10494" max="10497" width="8.88671875" style="1"/>
    <col min="10498" max="10498" width="10.88671875" style="1" bestFit="1" customWidth="1"/>
    <col min="10499" max="10748" width="8.88671875" style="1"/>
    <col min="10749" max="10749" width="11.5546875" style="1" bestFit="1" customWidth="1"/>
    <col min="10750" max="10753" width="8.88671875" style="1"/>
    <col min="10754" max="10754" width="10.88671875" style="1" bestFit="1" customWidth="1"/>
    <col min="10755" max="11004" width="8.88671875" style="1"/>
    <col min="11005" max="11005" width="11.5546875" style="1" bestFit="1" customWidth="1"/>
    <col min="11006" max="11009" width="8.88671875" style="1"/>
    <col min="11010" max="11010" width="10.88671875" style="1" bestFit="1" customWidth="1"/>
    <col min="11011" max="11260" width="8.88671875" style="1"/>
    <col min="11261" max="11261" width="11.5546875" style="1" bestFit="1" customWidth="1"/>
    <col min="11262" max="11265" width="8.88671875" style="1"/>
    <col min="11266" max="11266" width="10.88671875" style="1" bestFit="1" customWidth="1"/>
    <col min="11267" max="11516" width="8.88671875" style="1"/>
    <col min="11517" max="11517" width="11.5546875" style="1" bestFit="1" customWidth="1"/>
    <col min="11518" max="11521" width="8.88671875" style="1"/>
    <col min="11522" max="11522" width="10.88671875" style="1" bestFit="1" customWidth="1"/>
    <col min="11523" max="11772" width="8.88671875" style="1"/>
    <col min="11773" max="11773" width="11.5546875" style="1" bestFit="1" customWidth="1"/>
    <col min="11774" max="11777" width="8.88671875" style="1"/>
    <col min="11778" max="11778" width="10.88671875" style="1" bestFit="1" customWidth="1"/>
    <col min="11779" max="12028" width="8.88671875" style="1"/>
    <col min="12029" max="12029" width="11.5546875" style="1" bestFit="1" customWidth="1"/>
    <col min="12030" max="12033" width="8.88671875" style="1"/>
    <col min="12034" max="12034" width="10.88671875" style="1" bestFit="1" customWidth="1"/>
    <col min="12035" max="12284" width="8.88671875" style="1"/>
    <col min="12285" max="12285" width="11.5546875" style="1" bestFit="1" customWidth="1"/>
    <col min="12286" max="12289" width="8.88671875" style="1"/>
    <col min="12290" max="12290" width="10.88671875" style="1" bestFit="1" customWidth="1"/>
    <col min="12291" max="12540" width="8.88671875" style="1"/>
    <col min="12541" max="12541" width="11.5546875" style="1" bestFit="1" customWidth="1"/>
    <col min="12542" max="12545" width="8.88671875" style="1"/>
    <col min="12546" max="12546" width="10.88671875" style="1" bestFit="1" customWidth="1"/>
    <col min="12547" max="12796" width="8.88671875" style="1"/>
    <col min="12797" max="12797" width="11.5546875" style="1" bestFit="1" customWidth="1"/>
    <col min="12798" max="12801" width="8.88671875" style="1"/>
    <col min="12802" max="12802" width="10.88671875" style="1" bestFit="1" customWidth="1"/>
    <col min="12803" max="13052" width="8.88671875" style="1"/>
    <col min="13053" max="13053" width="11.5546875" style="1" bestFit="1" customWidth="1"/>
    <col min="13054" max="13057" width="8.88671875" style="1"/>
    <col min="13058" max="13058" width="10.88671875" style="1" bestFit="1" customWidth="1"/>
    <col min="13059" max="13308" width="8.88671875" style="1"/>
    <col min="13309" max="13309" width="11.5546875" style="1" bestFit="1" customWidth="1"/>
    <col min="13310" max="13313" width="8.88671875" style="1"/>
    <col min="13314" max="13314" width="10.88671875" style="1" bestFit="1" customWidth="1"/>
    <col min="13315" max="13564" width="8.88671875" style="1"/>
    <col min="13565" max="13565" width="11.5546875" style="1" bestFit="1" customWidth="1"/>
    <col min="13566" max="13569" width="8.88671875" style="1"/>
    <col min="13570" max="13570" width="10.88671875" style="1" bestFit="1" customWidth="1"/>
    <col min="13571" max="13820" width="8.88671875" style="1"/>
    <col min="13821" max="13821" width="11.5546875" style="1" bestFit="1" customWidth="1"/>
    <col min="13822" max="13825" width="8.88671875" style="1"/>
    <col min="13826" max="13826" width="10.88671875" style="1" bestFit="1" customWidth="1"/>
    <col min="13827" max="14076" width="8.88671875" style="1"/>
    <col min="14077" max="14077" width="11.5546875" style="1" bestFit="1" customWidth="1"/>
    <col min="14078" max="14081" width="8.88671875" style="1"/>
    <col min="14082" max="14082" width="10.88671875" style="1" bestFit="1" customWidth="1"/>
    <col min="14083" max="14332" width="8.88671875" style="1"/>
    <col min="14333" max="14333" width="11.5546875" style="1" bestFit="1" customWidth="1"/>
    <col min="14334" max="14337" width="8.88671875" style="1"/>
    <col min="14338" max="14338" width="10.88671875" style="1" bestFit="1" customWidth="1"/>
    <col min="14339" max="14588" width="8.88671875" style="1"/>
    <col min="14589" max="14589" width="11.5546875" style="1" bestFit="1" customWidth="1"/>
    <col min="14590" max="14593" width="8.88671875" style="1"/>
    <col min="14594" max="14594" width="10.88671875" style="1" bestFit="1" customWidth="1"/>
    <col min="14595" max="14844" width="8.88671875" style="1"/>
    <col min="14845" max="14845" width="11.5546875" style="1" bestFit="1" customWidth="1"/>
    <col min="14846" max="14849" width="8.88671875" style="1"/>
    <col min="14850" max="14850" width="10.88671875" style="1" bestFit="1" customWidth="1"/>
    <col min="14851" max="15100" width="8.88671875" style="1"/>
    <col min="15101" max="15101" width="11.5546875" style="1" bestFit="1" customWidth="1"/>
    <col min="15102" max="15105" width="8.88671875" style="1"/>
    <col min="15106" max="15106" width="10.88671875" style="1" bestFit="1" customWidth="1"/>
    <col min="15107" max="15356" width="8.88671875" style="1"/>
    <col min="15357" max="15357" width="11.5546875" style="1" bestFit="1" customWidth="1"/>
    <col min="15358" max="15361" width="8.88671875" style="1"/>
    <col min="15362" max="15362" width="10.88671875" style="1" bestFit="1" customWidth="1"/>
    <col min="15363" max="15612" width="8.88671875" style="1"/>
    <col min="15613" max="15613" width="11.5546875" style="1" bestFit="1" customWidth="1"/>
    <col min="15614" max="15617" width="8.88671875" style="1"/>
    <col min="15618" max="15618" width="10.88671875" style="1" bestFit="1" customWidth="1"/>
    <col min="15619" max="15868" width="8.88671875" style="1"/>
    <col min="15869" max="15869" width="11.5546875" style="1" bestFit="1" customWidth="1"/>
    <col min="15870" max="15873" width="8.88671875" style="1"/>
    <col min="15874" max="15874" width="10.88671875" style="1" bestFit="1" customWidth="1"/>
    <col min="15875" max="16124" width="8.88671875" style="1"/>
    <col min="16125" max="16125" width="11.5546875" style="1" bestFit="1" customWidth="1"/>
    <col min="16126" max="16129" width="8.88671875" style="1"/>
    <col min="16130" max="16130" width="10.88671875" style="1" bestFit="1" customWidth="1"/>
    <col min="16131" max="16384" width="8.88671875" style="1"/>
  </cols>
  <sheetData>
    <row r="1" spans="1:4" x14ac:dyDescent="0.2">
      <c r="A1" s="2"/>
      <c r="B1" s="2" t="s">
        <v>2</v>
      </c>
      <c r="C1" s="2" t="s">
        <v>3</v>
      </c>
      <c r="D1" s="2" t="s">
        <v>4</v>
      </c>
    </row>
    <row r="2" spans="1:4" x14ac:dyDescent="0.2">
      <c r="A2" s="2" t="s">
        <v>5</v>
      </c>
      <c r="B2" s="3">
        <v>0.56999999999999995</v>
      </c>
      <c r="C2" s="3">
        <v>0.96</v>
      </c>
      <c r="D2" s="3">
        <v>0.56000000000000005</v>
      </c>
    </row>
    <row r="3" spans="1:4" x14ac:dyDescent="0.2">
      <c r="A3" s="2" t="s">
        <v>7</v>
      </c>
      <c r="B3" s="3">
        <v>0.18</v>
      </c>
      <c r="C3" s="3">
        <v>0.34</v>
      </c>
      <c r="D3" s="3">
        <v>0.44</v>
      </c>
    </row>
    <row r="4" spans="1:4" x14ac:dyDescent="0.2">
      <c r="A4" s="2" t="s">
        <v>8</v>
      </c>
      <c r="B4" s="3">
        <v>0.65</v>
      </c>
      <c r="C4" s="3">
        <v>0.17</v>
      </c>
      <c r="D4" s="3">
        <v>0.87</v>
      </c>
    </row>
    <row r="5" spans="1:4" x14ac:dyDescent="0.2">
      <c r="A5" s="2" t="s">
        <v>9</v>
      </c>
      <c r="B5" s="3">
        <v>0.33</v>
      </c>
      <c r="C5" s="3">
        <v>0.62</v>
      </c>
      <c r="D5" s="3">
        <v>0.59</v>
      </c>
    </row>
    <row r="6" spans="1:4" x14ac:dyDescent="0.2">
      <c r="A6" s="2" t="s">
        <v>10</v>
      </c>
      <c r="B6" s="3">
        <v>0.99</v>
      </c>
      <c r="C6" s="3">
        <v>0.06</v>
      </c>
      <c r="D6" s="3">
        <v>0.69</v>
      </c>
    </row>
    <row r="7" spans="1:4" x14ac:dyDescent="0.2">
      <c r="A7" s="2" t="s">
        <v>6</v>
      </c>
      <c r="B7" s="6"/>
      <c r="C7" s="6"/>
      <c r="D7" s="6"/>
    </row>
    <row r="8" spans="1:4" x14ac:dyDescent="0.2">
      <c r="A8" s="5">
        <v>0.25</v>
      </c>
      <c r="B8" s="4"/>
      <c r="C8" s="4"/>
      <c r="D8" s="4"/>
    </row>
    <row r="9" spans="1:4" x14ac:dyDescent="0.2">
      <c r="A9" s="5">
        <v>0.75</v>
      </c>
      <c r="B9" s="4"/>
      <c r="C9" s="4"/>
      <c r="D9" s="4"/>
    </row>
    <row r="10" spans="1:4" x14ac:dyDescent="0.2">
      <c r="A10" s="2"/>
      <c r="B10" s="2"/>
      <c r="C10" s="2"/>
      <c r="D10" s="2"/>
    </row>
    <row r="11" spans="1:4" x14ac:dyDescent="0.2">
      <c r="A11" s="2" t="s">
        <v>12</v>
      </c>
      <c r="B11" s="7"/>
      <c r="C11" s="7"/>
      <c r="D11" s="7"/>
    </row>
    <row r="12" spans="1:4" x14ac:dyDescent="0.2">
      <c r="A12" s="2" t="s">
        <v>11</v>
      </c>
      <c r="B12" s="7"/>
      <c r="C12" s="7"/>
      <c r="D12" s="7"/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B15" sqref="B15"/>
    </sheetView>
  </sheetViews>
  <sheetFormatPr defaultRowHeight="15" x14ac:dyDescent="0.25"/>
  <cols>
    <col min="1" max="1" width="5.21875" style="19" bestFit="1" customWidth="1"/>
    <col min="2" max="2" width="6.77734375" style="19" bestFit="1" customWidth="1"/>
    <col min="3" max="3" width="8.109375" style="19" bestFit="1" customWidth="1"/>
    <col min="4" max="14" width="6.88671875" style="19" customWidth="1"/>
    <col min="15" max="15" width="3.5546875" style="19" customWidth="1"/>
    <col min="16" max="25" width="7.88671875" style="19" customWidth="1"/>
    <col min="26" max="16384" width="8.88671875" style="19"/>
  </cols>
  <sheetData>
    <row r="1" spans="1:14" ht="15.75" thickBot="1" x14ac:dyDescent="0.3">
      <c r="A1" s="19" t="s">
        <v>17</v>
      </c>
      <c r="B1" s="20" t="s">
        <v>18</v>
      </c>
      <c r="C1" s="19" t="s">
        <v>19</v>
      </c>
      <c r="D1" s="21">
        <v>0</v>
      </c>
      <c r="E1" s="21">
        <v>10</v>
      </c>
      <c r="F1" s="21">
        <v>20</v>
      </c>
      <c r="G1" s="21">
        <v>30</v>
      </c>
      <c r="H1" s="21">
        <v>40</v>
      </c>
      <c r="I1" s="21">
        <v>50</v>
      </c>
      <c r="J1" s="21">
        <v>60</v>
      </c>
      <c r="K1" s="21">
        <v>70</v>
      </c>
      <c r="L1" s="21">
        <v>80</v>
      </c>
      <c r="M1" s="21">
        <v>90</v>
      </c>
      <c r="N1" s="21">
        <v>100</v>
      </c>
    </row>
    <row r="2" spans="1:14" x14ac:dyDescent="0.25">
      <c r="A2" s="19" t="s">
        <v>20</v>
      </c>
      <c r="B2" s="22">
        <v>0.2</v>
      </c>
      <c r="C2" s="23">
        <f t="shared" ref="C2:C11" ca="1" si="0">B2+((1-2*RAND())/100)</f>
        <v>0.19317151588981038</v>
      </c>
      <c r="D2" s="24">
        <f t="shared" ref="D2:D10" ca="1" si="1">D3*$C3</f>
        <v>3367.7319137391128</v>
      </c>
      <c r="E2" s="25">
        <f ca="1">D3*$C3</f>
        <v>3367.7319137391128</v>
      </c>
      <c r="F2" s="26">
        <f t="shared" ref="F2:N10" ca="1" si="2">E3*$C3</f>
        <v>3367.7319137391128</v>
      </c>
      <c r="G2" s="26">
        <f t="shared" ca="1" si="2"/>
        <v>3367.7319137391128</v>
      </c>
      <c r="H2" s="26">
        <f t="shared" ca="1" si="2"/>
        <v>3367.7319137391128</v>
      </c>
      <c r="I2" s="26">
        <f t="shared" ca="1" si="2"/>
        <v>3367.7319137391128</v>
      </c>
      <c r="J2" s="26">
        <f t="shared" ca="1" si="2"/>
        <v>3367.7319137391128</v>
      </c>
      <c r="K2" s="26">
        <f t="shared" ca="1" si="2"/>
        <v>3367.7319137391128</v>
      </c>
      <c r="L2" s="26">
        <f t="shared" ca="1" si="2"/>
        <v>3367.7319137391128</v>
      </c>
      <c r="M2" s="26">
        <f t="shared" ca="1" si="2"/>
        <v>3367.7319137391128</v>
      </c>
      <c r="N2" s="27">
        <f t="shared" ca="1" si="2"/>
        <v>3337.2398609156662</v>
      </c>
    </row>
    <row r="3" spans="1:14" x14ac:dyDescent="0.25">
      <c r="A3" s="19" t="s">
        <v>21</v>
      </c>
      <c r="B3" s="22">
        <v>0.3</v>
      </c>
      <c r="C3" s="23">
        <f t="shared" ca="1" si="0"/>
        <v>0.29826129424495645</v>
      </c>
      <c r="D3" s="28">
        <f t="shared" ca="1" si="1"/>
        <v>11291.213371364429</v>
      </c>
      <c r="E3" s="29">
        <f t="shared" ref="E3:E10" ca="1" si="3">D4*$C4</f>
        <v>11291.213371364429</v>
      </c>
      <c r="F3" s="30">
        <f t="shared" ca="1" si="2"/>
        <v>11291.213371364429</v>
      </c>
      <c r="G3" s="30">
        <f t="shared" ca="1" si="2"/>
        <v>11291.213371364429</v>
      </c>
      <c r="H3" s="30">
        <f t="shared" ca="1" si="2"/>
        <v>11291.213371364429</v>
      </c>
      <c r="I3" s="30">
        <f t="shared" ca="1" si="2"/>
        <v>11291.213371364429</v>
      </c>
      <c r="J3" s="30">
        <f t="shared" ca="1" si="2"/>
        <v>11291.213371364429</v>
      </c>
      <c r="K3" s="30">
        <f t="shared" ca="1" si="2"/>
        <v>11291.213371364429</v>
      </c>
      <c r="L3" s="30">
        <f t="shared" ca="1" si="2"/>
        <v>11291.213371364429</v>
      </c>
      <c r="M3" s="30">
        <f t="shared" ca="1" si="2"/>
        <v>11188.980686762705</v>
      </c>
      <c r="N3" s="31">
        <f t="shared" ca="1" si="2"/>
        <v>9467.5990426453645</v>
      </c>
    </row>
    <row r="4" spans="1:14" x14ac:dyDescent="0.25">
      <c r="A4" s="19" t="s">
        <v>22</v>
      </c>
      <c r="B4" s="22">
        <v>0.45</v>
      </c>
      <c r="C4" s="23">
        <f t="shared" ca="1" si="0"/>
        <v>0.44486256233295368</v>
      </c>
      <c r="D4" s="28">
        <f t="shared" ca="1" si="1"/>
        <v>25381.352191451915</v>
      </c>
      <c r="E4" s="29">
        <f t="shared" ca="1" si="3"/>
        <v>25381.352191451915</v>
      </c>
      <c r="F4" s="30">
        <f t="shared" ca="1" si="2"/>
        <v>25381.352191451915</v>
      </c>
      <c r="G4" s="30">
        <f t="shared" ca="1" si="2"/>
        <v>25381.352191451915</v>
      </c>
      <c r="H4" s="30">
        <f t="shared" ca="1" si="2"/>
        <v>25381.352191451915</v>
      </c>
      <c r="I4" s="30">
        <f t="shared" ca="1" si="2"/>
        <v>25381.352191451915</v>
      </c>
      <c r="J4" s="30">
        <f t="shared" ca="1" si="2"/>
        <v>25381.352191451915</v>
      </c>
      <c r="K4" s="30">
        <f t="shared" ca="1" si="2"/>
        <v>25381.352191451915</v>
      </c>
      <c r="L4" s="30">
        <f t="shared" ca="1" si="2"/>
        <v>25151.544845862765</v>
      </c>
      <c r="M4" s="30">
        <f t="shared" ca="1" si="2"/>
        <v>21282.076408037723</v>
      </c>
      <c r="N4" s="31">
        <f t="shared" ca="1" si="2"/>
        <v>38694.684378250407</v>
      </c>
    </row>
    <row r="5" spans="1:14" x14ac:dyDescent="0.25">
      <c r="A5" s="19" t="s">
        <v>23</v>
      </c>
      <c r="B5" s="22">
        <v>0.6</v>
      </c>
      <c r="C5" s="23">
        <f t="shared" ca="1" si="0"/>
        <v>0.60413538488920993</v>
      </c>
      <c r="D5" s="28">
        <f t="shared" ca="1" si="1"/>
        <v>42012.68925194061</v>
      </c>
      <c r="E5" s="29">
        <f t="shared" ca="1" si="3"/>
        <v>42012.68925194061</v>
      </c>
      <c r="F5" s="30">
        <f t="shared" ca="1" si="2"/>
        <v>42012.68925194061</v>
      </c>
      <c r="G5" s="30">
        <f t="shared" ca="1" si="2"/>
        <v>42012.68925194061</v>
      </c>
      <c r="H5" s="30">
        <f t="shared" ca="1" si="2"/>
        <v>42012.68925194061</v>
      </c>
      <c r="I5" s="30">
        <f t="shared" ca="1" si="2"/>
        <v>42012.68925194061</v>
      </c>
      <c r="J5" s="30">
        <f t="shared" ca="1" si="2"/>
        <v>42012.68925194061</v>
      </c>
      <c r="K5" s="30">
        <f t="shared" ca="1" si="2"/>
        <v>41632.298777657612</v>
      </c>
      <c r="L5" s="30">
        <f t="shared" ca="1" si="2"/>
        <v>35227.329734941057</v>
      </c>
      <c r="M5" s="30">
        <f t="shared" ca="1" si="2"/>
        <v>64049.690427165559</v>
      </c>
      <c r="N5" s="31">
        <f t="shared" ca="1" si="2"/>
        <v>55922.552948672499</v>
      </c>
    </row>
    <row r="6" spans="1:14" x14ac:dyDescent="0.25">
      <c r="A6" s="19" t="s">
        <v>24</v>
      </c>
      <c r="B6" s="22">
        <v>0.75</v>
      </c>
      <c r="C6" s="23">
        <f t="shared" ca="1" si="0"/>
        <v>0.74756612258181498</v>
      </c>
      <c r="D6" s="28">
        <f t="shared" ca="1" si="1"/>
        <v>56199.295263467029</v>
      </c>
      <c r="E6" s="29">
        <f t="shared" ca="1" si="3"/>
        <v>56199.295263467029</v>
      </c>
      <c r="F6" s="30">
        <f t="shared" ca="1" si="2"/>
        <v>56199.295263467029</v>
      </c>
      <c r="G6" s="30">
        <f t="shared" ca="1" si="2"/>
        <v>56199.295263467029</v>
      </c>
      <c r="H6" s="30">
        <f t="shared" ca="1" si="2"/>
        <v>56199.295263467029</v>
      </c>
      <c r="I6" s="30">
        <f t="shared" ca="1" si="2"/>
        <v>56199.295263467029</v>
      </c>
      <c r="J6" s="30">
        <f t="shared" ca="1" si="2"/>
        <v>55690.456696827241</v>
      </c>
      <c r="K6" s="30">
        <f t="shared" ca="1" si="2"/>
        <v>47122.694128084586</v>
      </c>
      <c r="L6" s="30">
        <f t="shared" ca="1" si="2"/>
        <v>85677.625687426524</v>
      </c>
      <c r="M6" s="30">
        <f t="shared" ca="1" si="2"/>
        <v>74806.162638211623</v>
      </c>
      <c r="N6" s="31">
        <f t="shared" ca="1" si="2"/>
        <v>49327.676259229935</v>
      </c>
    </row>
    <row r="7" spans="1:14" x14ac:dyDescent="0.25">
      <c r="A7" s="19" t="s">
        <v>25</v>
      </c>
      <c r="B7" s="22">
        <v>0.8</v>
      </c>
      <c r="C7" s="23">
        <f t="shared" ca="1" si="0"/>
        <v>0.80378779627945152</v>
      </c>
      <c r="D7" s="28">
        <f t="shared" ca="1" si="1"/>
        <v>69918.074799842216</v>
      </c>
      <c r="E7" s="29">
        <f t="shared" ca="1" si="3"/>
        <v>69918.074799842216</v>
      </c>
      <c r="F7" s="30">
        <f t="shared" ca="1" si="2"/>
        <v>69918.074799842216</v>
      </c>
      <c r="G7" s="30">
        <f t="shared" ca="1" si="2"/>
        <v>69918.074799842216</v>
      </c>
      <c r="H7" s="30">
        <f t="shared" ca="1" si="2"/>
        <v>69918.074799842216</v>
      </c>
      <c r="I7" s="30">
        <f t="shared" ca="1" si="2"/>
        <v>69285.023926222231</v>
      </c>
      <c r="J7" s="30">
        <f t="shared" ca="1" si="2"/>
        <v>58625.789476034195</v>
      </c>
      <c r="K7" s="30">
        <f t="shared" ca="1" si="2"/>
        <v>106592.34450188036</v>
      </c>
      <c r="L7" s="30">
        <f t="shared" ca="1" si="2"/>
        <v>93067.054494323136</v>
      </c>
      <c r="M7" s="30">
        <f t="shared" ca="1" si="2"/>
        <v>61369.02860127559</v>
      </c>
      <c r="N7" s="31">
        <f t="shared" ca="1" si="2"/>
        <v>98625.214588428455</v>
      </c>
    </row>
    <row r="8" spans="1:14" x14ac:dyDescent="0.25">
      <c r="A8" s="19" t="s">
        <v>26</v>
      </c>
      <c r="B8" s="22">
        <v>0.85</v>
      </c>
      <c r="C8" s="23">
        <f t="shared" ca="1" si="0"/>
        <v>0.85126786752760153</v>
      </c>
      <c r="D8" s="28">
        <f t="shared" ca="1" si="1"/>
        <v>82134.046716587938</v>
      </c>
      <c r="E8" s="29">
        <f t="shared" ca="1" si="3"/>
        <v>82134.046716587938</v>
      </c>
      <c r="F8" s="30">
        <f t="shared" ca="1" si="2"/>
        <v>82134.046716587938</v>
      </c>
      <c r="G8" s="30">
        <f t="shared" ca="1" si="2"/>
        <v>82134.046716587938</v>
      </c>
      <c r="H8" s="30">
        <f t="shared" ca="1" si="2"/>
        <v>81390.390227522279</v>
      </c>
      <c r="I8" s="30">
        <f t="shared" ca="1" si="2"/>
        <v>68868.791730980389</v>
      </c>
      <c r="J8" s="30">
        <f t="shared" ca="1" si="2"/>
        <v>125215.9849654189</v>
      </c>
      <c r="K8" s="30">
        <f t="shared" ca="1" si="2"/>
        <v>109327.57836217227</v>
      </c>
      <c r="L8" s="30">
        <f t="shared" ca="1" si="2"/>
        <v>72091.325118982902</v>
      </c>
      <c r="M8" s="30">
        <f t="shared" ca="1" si="2"/>
        <v>115856.85111652664</v>
      </c>
      <c r="N8" s="31">
        <f t="shared" ca="1" si="2"/>
        <v>61783.383263427088</v>
      </c>
    </row>
    <row r="9" spans="1:14" x14ac:dyDescent="0.25">
      <c r="A9" s="19" t="s">
        <v>27</v>
      </c>
      <c r="B9" s="22">
        <v>0.9</v>
      </c>
      <c r="C9" s="23">
        <f t="shared" ca="1" si="0"/>
        <v>0.90427511959689932</v>
      </c>
      <c r="D9" s="28">
        <f t="shared" ca="1" si="1"/>
        <v>90828.603968669413</v>
      </c>
      <c r="E9" s="29">
        <f t="shared" ca="1" si="3"/>
        <v>90828.603968669413</v>
      </c>
      <c r="F9" s="30">
        <f t="shared" ca="1" si="2"/>
        <v>90828.603968669413</v>
      </c>
      <c r="G9" s="30">
        <f t="shared" ca="1" si="2"/>
        <v>90006.225388357299</v>
      </c>
      <c r="H9" s="30">
        <f t="shared" ca="1" si="2"/>
        <v>76159.113790148491</v>
      </c>
      <c r="I9" s="30">
        <f t="shared" ca="1" si="2"/>
        <v>138471.11598208817</v>
      </c>
      <c r="J9" s="30">
        <f t="shared" ca="1" si="2"/>
        <v>120900.79223998495</v>
      </c>
      <c r="K9" s="30">
        <f t="shared" ca="1" si="2"/>
        <v>79722.778562257925</v>
      </c>
      <c r="L9" s="30">
        <f t="shared" ca="1" si="2"/>
        <v>128121.24165062995</v>
      </c>
      <c r="M9" s="30">
        <f t="shared" ca="1" si="2"/>
        <v>68323.657175228262</v>
      </c>
      <c r="N9" s="31">
        <f t="shared" ca="1" si="2"/>
        <v>69391.998481034578</v>
      </c>
    </row>
    <row r="10" spans="1:14" ht="15.75" thickBot="1" x14ac:dyDescent="0.3">
      <c r="A10" s="32" t="s">
        <v>28</v>
      </c>
      <c r="B10" s="22">
        <v>0.95</v>
      </c>
      <c r="C10" s="23">
        <f t="shared" ca="1" si="0"/>
        <v>0.94860191657234461</v>
      </c>
      <c r="D10" s="33">
        <f t="shared" ca="1" si="1"/>
        <v>95749.968856132313</v>
      </c>
      <c r="E10" s="34">
        <f t="shared" ca="1" si="3"/>
        <v>95749.968856132313</v>
      </c>
      <c r="F10" s="35">
        <f t="shared" ca="1" si="2"/>
        <v>94883.03134952925</v>
      </c>
      <c r="G10" s="35">
        <f t="shared" ca="1" si="2"/>
        <v>80285.641911140134</v>
      </c>
      <c r="H10" s="35">
        <f t="shared" ca="1" si="2"/>
        <v>145973.89438389117</v>
      </c>
      <c r="I10" s="35">
        <f t="shared" ca="1" si="2"/>
        <v>127451.55805381984</v>
      </c>
      <c r="J10" s="35">
        <f t="shared" ca="1" si="2"/>
        <v>84042.396678183301</v>
      </c>
      <c r="K10" s="35">
        <f t="shared" ca="1" si="2"/>
        <v>135063.23296665915</v>
      </c>
      <c r="L10" s="35">
        <f t="shared" ca="1" si="2"/>
        <v>72025.636867894311</v>
      </c>
      <c r="M10" s="35">
        <f t="shared" ca="1" si="2"/>
        <v>73151.864094660443</v>
      </c>
      <c r="N10" s="36">
        <f t="shared" ca="1" si="2"/>
        <v>127451.55805381984</v>
      </c>
    </row>
    <row r="11" spans="1:14" ht="15.75" thickBot="1" x14ac:dyDescent="0.3">
      <c r="A11" s="19" t="s">
        <v>29</v>
      </c>
      <c r="B11" s="22">
        <v>0.95</v>
      </c>
      <c r="C11" s="23">
        <f t="shared" ca="1" si="0"/>
        <v>0.95749968856132306</v>
      </c>
      <c r="D11" s="34">
        <v>100000</v>
      </c>
      <c r="E11" s="37">
        <f t="shared" ref="E11:L11" ca="1" si="4">SUM(D$2:D$9)*D$12</f>
        <v>99094.581944036283</v>
      </c>
      <c r="F11" s="38">
        <f t="shared" ca="1" si="4"/>
        <v>83849.261644953775</v>
      </c>
      <c r="G11" s="38">
        <f t="shared" ca="1" si="4"/>
        <v>152453.20299082506</v>
      </c>
      <c r="H11" s="38">
        <f t="shared" ca="1" si="4"/>
        <v>133108.72011386268</v>
      </c>
      <c r="I11" s="38">
        <f t="shared" ca="1" si="4"/>
        <v>87772.766594274261</v>
      </c>
      <c r="J11" s="38">
        <f t="shared" ca="1" si="4"/>
        <v>141058.25263462635</v>
      </c>
      <c r="K11" s="38">
        <f t="shared" ca="1" si="4"/>
        <v>75222.621718149443</v>
      </c>
      <c r="L11" s="38">
        <f t="shared" ca="1" si="4"/>
        <v>76398.83852554948</v>
      </c>
      <c r="M11" s="38">
        <f ca="1">SUM(G$2:G$9)*G$12</f>
        <v>133108.72011386268</v>
      </c>
      <c r="N11" s="39">
        <f ca="1">SUM(M$2:M$9)*M$12</f>
        <v>63036.626845042083</v>
      </c>
    </row>
    <row r="12" spans="1:14" x14ac:dyDescent="0.25">
      <c r="A12" s="46" t="s">
        <v>30</v>
      </c>
      <c r="B12" s="46"/>
      <c r="C12" s="46"/>
      <c r="D12" s="40">
        <f ca="1">RANDBETWEEN(10,40)/100</f>
        <v>0.26</v>
      </c>
      <c r="E12" s="40">
        <f t="shared" ref="E12:N12" ca="1" si="5">RANDBETWEEN(10,40)/100</f>
        <v>0.22</v>
      </c>
      <c r="F12" s="40">
        <f t="shared" ca="1" si="5"/>
        <v>0.4</v>
      </c>
      <c r="G12" s="40">
        <f t="shared" ca="1" si="5"/>
        <v>0.35</v>
      </c>
      <c r="H12" s="40">
        <f t="shared" ca="1" si="5"/>
        <v>0.24</v>
      </c>
      <c r="I12" s="40">
        <f t="shared" ca="1" si="5"/>
        <v>0.34</v>
      </c>
      <c r="J12" s="40">
        <f t="shared" ca="1" si="5"/>
        <v>0.17</v>
      </c>
      <c r="K12" s="40">
        <f t="shared" ca="1" si="5"/>
        <v>0.18</v>
      </c>
      <c r="L12" s="40">
        <f t="shared" ca="1" si="5"/>
        <v>0.23</v>
      </c>
      <c r="M12" s="40">
        <f t="shared" ca="1" si="5"/>
        <v>0.15</v>
      </c>
      <c r="N12" s="40">
        <f t="shared" ca="1" si="5"/>
        <v>0.2</v>
      </c>
    </row>
    <row r="15" spans="1:14" ht="15.75" thickBot="1" x14ac:dyDescent="0.3">
      <c r="A15" s="41" t="s">
        <v>31</v>
      </c>
      <c r="B15" s="42">
        <v>100</v>
      </c>
      <c r="C15" s="21" t="s">
        <v>32</v>
      </c>
    </row>
    <row r="16" spans="1:14" x14ac:dyDescent="0.25">
      <c r="B16" s="25">
        <f t="shared" ref="B16:B25" ca="1" si="6">HLOOKUP($B$15,$D$1:$N$11,ROW(A2),0)</f>
        <v>3337.2398609156662</v>
      </c>
      <c r="C16" s="43">
        <f t="shared" ref="C16:C25" ca="1" si="7">(MAX($B$16:$B$25)-B16)/2</f>
        <v>62057.159096452087</v>
      </c>
    </row>
    <row r="17" spans="2:3" x14ac:dyDescent="0.25">
      <c r="B17" s="29">
        <f t="shared" ca="1" si="6"/>
        <v>9467.5990426453645</v>
      </c>
      <c r="C17" s="44">
        <f t="shared" ca="1" si="7"/>
        <v>58991.979505587238</v>
      </c>
    </row>
    <row r="18" spans="2:3" x14ac:dyDescent="0.25">
      <c r="B18" s="29">
        <f t="shared" ca="1" si="6"/>
        <v>38694.684378250407</v>
      </c>
      <c r="C18" s="44">
        <f t="shared" ca="1" si="7"/>
        <v>44378.436837784713</v>
      </c>
    </row>
    <row r="19" spans="2:3" x14ac:dyDescent="0.25">
      <c r="B19" s="29">
        <f t="shared" ca="1" si="6"/>
        <v>55922.552948672499</v>
      </c>
      <c r="C19" s="44">
        <f t="shared" ca="1" si="7"/>
        <v>35764.502552573671</v>
      </c>
    </row>
    <row r="20" spans="2:3" x14ac:dyDescent="0.25">
      <c r="B20" s="29">
        <f t="shared" ca="1" si="6"/>
        <v>49327.676259229935</v>
      </c>
      <c r="C20" s="44">
        <f t="shared" ca="1" si="7"/>
        <v>39061.940897294953</v>
      </c>
    </row>
    <row r="21" spans="2:3" x14ac:dyDescent="0.25">
      <c r="B21" s="29">
        <f t="shared" ca="1" si="6"/>
        <v>98625.214588428455</v>
      </c>
      <c r="C21" s="44">
        <f t="shared" ca="1" si="7"/>
        <v>14413.171732695693</v>
      </c>
    </row>
    <row r="22" spans="2:3" x14ac:dyDescent="0.25">
      <c r="B22" s="29">
        <f t="shared" ca="1" si="6"/>
        <v>61783.383263427088</v>
      </c>
      <c r="C22" s="44">
        <f t="shared" ca="1" si="7"/>
        <v>32834.087395196373</v>
      </c>
    </row>
    <row r="23" spans="2:3" x14ac:dyDescent="0.25">
      <c r="B23" s="29">
        <f t="shared" ca="1" si="6"/>
        <v>69391.998481034578</v>
      </c>
      <c r="C23" s="44">
        <f t="shared" ca="1" si="7"/>
        <v>29029.779786392632</v>
      </c>
    </row>
    <row r="24" spans="2:3" x14ac:dyDescent="0.25">
      <c r="B24" s="29">
        <f t="shared" ca="1" si="6"/>
        <v>127451.55805381984</v>
      </c>
      <c r="C24" s="44">
        <f t="shared" ca="1" si="7"/>
        <v>0</v>
      </c>
    </row>
    <row r="25" spans="2:3" ht="15.75" thickBot="1" x14ac:dyDescent="0.3">
      <c r="B25" s="34">
        <f t="shared" ca="1" si="6"/>
        <v>63036.626845042083</v>
      </c>
      <c r="C25" s="45">
        <f t="shared" ca="1" si="7"/>
        <v>32207.465604388879</v>
      </c>
    </row>
  </sheetData>
  <mergeCells count="1">
    <mergeCell ref="A12:C12"/>
  </mergeCells>
  <conditionalFormatting sqref="A1:XFD1048576">
    <cfRule type="expression" dxfId="0" priority="1">
      <formula>_xlfn.ISFORMULA(A1)</formula>
    </cfRule>
  </conditionalFormatting>
  <dataValidations count="1">
    <dataValidation type="list" allowBlank="1" showInputMessage="1" showErrorMessage="1" sqref="B15">
      <formula1>"0,10,20,30,40,50,60,70,80,90,100"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Residuals</vt:lpstr>
      <vt:lpstr>NormDist</vt:lpstr>
      <vt:lpstr>Median</vt:lpstr>
      <vt:lpstr>Pyramid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2007-02-27T19:24:09Z</dcterms:created>
  <dcterms:modified xsi:type="dcterms:W3CDTF">2013-05-22T14:26:21Z</dcterms:modified>
</cp:coreProperties>
</file>