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1.xml" ContentType="application/vnd.openxmlformats-officedocument.spreadsheetml.chart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3-Plotting-Data\Part3-BeginBook\"/>
    </mc:Choice>
  </mc:AlternateContent>
  <bookViews>
    <workbookView xWindow="480" yWindow="360" windowWidth="18555" windowHeight="7245"/>
  </bookViews>
  <sheets>
    <sheet name="High" sheetId="2" r:id="rId1"/>
    <sheet name="BrokenAxis" sheetId="15" r:id="rId2"/>
    <sheet name="Extremes" sheetId="6" r:id="rId3"/>
    <sheet name="Surface" sheetId="13" r:id="rId4"/>
    <sheet name="Chart1" sheetId="16" r:id="rId5"/>
    <sheet name="Bubbles" sheetId="7" r:id="rId6"/>
  </sheets>
  <calcPr calcId="152511"/>
</workbook>
</file>

<file path=xl/calcChain.xml><?xml version="1.0" encoding="utf-8"?>
<calcChain xmlns="http://schemas.openxmlformats.org/spreadsheetml/2006/main">
  <c r="N16" i="13" l="1"/>
  <c r="M16" i="13"/>
  <c r="L16" i="13"/>
  <c r="K16" i="13"/>
  <c r="J16" i="13"/>
  <c r="I16" i="13"/>
  <c r="H16" i="13"/>
  <c r="G16" i="13"/>
  <c r="F16" i="13"/>
  <c r="E16" i="13"/>
  <c r="D16" i="13"/>
  <c r="C16" i="13"/>
  <c r="B16" i="13"/>
  <c r="N15" i="13"/>
  <c r="M15" i="13"/>
  <c r="L15" i="13"/>
  <c r="K15" i="13"/>
  <c r="J15" i="13"/>
  <c r="I15" i="13"/>
  <c r="H15" i="13"/>
  <c r="G15" i="13"/>
  <c r="F15" i="13"/>
  <c r="E15" i="13"/>
  <c r="D15" i="13"/>
  <c r="C15" i="13"/>
  <c r="B15" i="13"/>
  <c r="N14" i="13"/>
  <c r="M14" i="13"/>
  <c r="L14" i="13"/>
  <c r="K14" i="13"/>
  <c r="J14" i="13"/>
  <c r="I14" i="13"/>
  <c r="H14" i="13"/>
  <c r="G14" i="13"/>
  <c r="F14" i="13"/>
  <c r="E14" i="13"/>
  <c r="D14" i="13"/>
  <c r="C14" i="13"/>
  <c r="B14" i="13"/>
  <c r="N13" i="13"/>
  <c r="M13" i="13"/>
  <c r="L13" i="13"/>
  <c r="K13" i="13"/>
  <c r="J13" i="13"/>
  <c r="I13" i="13"/>
  <c r="H13" i="13"/>
  <c r="G13" i="13"/>
  <c r="F13" i="13"/>
  <c r="E13" i="13"/>
  <c r="D13" i="13"/>
  <c r="C13" i="13"/>
  <c r="B13" i="13"/>
  <c r="N12" i="13"/>
  <c r="M12" i="13"/>
  <c r="L12" i="13"/>
  <c r="K12" i="13"/>
  <c r="J12" i="13"/>
  <c r="I12" i="13"/>
  <c r="H12" i="13"/>
  <c r="G12" i="13"/>
  <c r="F12" i="13"/>
  <c r="E12" i="13"/>
  <c r="D12" i="13"/>
  <c r="C12" i="13"/>
  <c r="B12" i="13"/>
  <c r="N11" i="13"/>
  <c r="M11" i="13"/>
  <c r="L11" i="13"/>
  <c r="K11" i="13"/>
  <c r="J11" i="13"/>
  <c r="I11" i="13"/>
  <c r="H11" i="13"/>
  <c r="G11" i="13"/>
  <c r="F11" i="13"/>
  <c r="E11" i="13"/>
  <c r="D11" i="13"/>
  <c r="C11" i="13"/>
  <c r="B11" i="13"/>
  <c r="N10" i="13"/>
  <c r="M10" i="13"/>
  <c r="L10" i="13"/>
  <c r="K10" i="13"/>
  <c r="J10" i="13"/>
  <c r="I10" i="13"/>
  <c r="H10" i="13"/>
  <c r="G10" i="13"/>
  <c r="F10" i="13"/>
  <c r="E10" i="13"/>
  <c r="D10" i="13"/>
  <c r="C10" i="13"/>
  <c r="B10" i="13"/>
  <c r="N9" i="13"/>
  <c r="M9" i="13"/>
  <c r="L9" i="13"/>
  <c r="K9" i="13"/>
  <c r="J9" i="13"/>
  <c r="I9" i="13"/>
  <c r="H9" i="13"/>
  <c r="G9" i="13"/>
  <c r="F9" i="13"/>
  <c r="E9" i="13"/>
  <c r="D9" i="13"/>
  <c r="C9" i="13"/>
  <c r="B9" i="13"/>
  <c r="N8" i="13"/>
  <c r="M8" i="13"/>
  <c r="L8" i="13"/>
  <c r="K8" i="13"/>
  <c r="J8" i="13"/>
  <c r="I8" i="13"/>
  <c r="H8" i="13"/>
  <c r="G8" i="13"/>
  <c r="F8" i="13"/>
  <c r="E8" i="13"/>
  <c r="D8" i="13"/>
  <c r="C8" i="13"/>
  <c r="B8" i="13"/>
  <c r="N7" i="13"/>
  <c r="M7" i="13"/>
  <c r="L7" i="13"/>
  <c r="K7" i="13"/>
  <c r="J7" i="13"/>
  <c r="I7" i="13"/>
  <c r="H7" i="13"/>
  <c r="G7" i="13"/>
  <c r="F7" i="13"/>
  <c r="E7" i="13"/>
  <c r="D7" i="13"/>
  <c r="C7" i="13"/>
  <c r="B7" i="13"/>
  <c r="N6" i="13"/>
  <c r="M6" i="13"/>
  <c r="L6" i="13"/>
  <c r="K6" i="13"/>
  <c r="J6" i="13"/>
  <c r="I6" i="13"/>
  <c r="H6" i="13"/>
  <c r="G6" i="13"/>
  <c r="F6" i="13"/>
  <c r="E6" i="13"/>
  <c r="D6" i="13"/>
  <c r="C6" i="13"/>
  <c r="B6" i="13"/>
  <c r="N5" i="13"/>
  <c r="M5" i="13"/>
  <c r="L5" i="13"/>
  <c r="K5" i="13"/>
  <c r="J5" i="13"/>
  <c r="I5" i="13"/>
  <c r="H5" i="13"/>
  <c r="G5" i="13"/>
  <c r="F5" i="13"/>
  <c r="E5" i="13"/>
  <c r="D5" i="13"/>
  <c r="C5" i="13"/>
  <c r="B5" i="13"/>
  <c r="N4" i="13"/>
  <c r="M4" i="13"/>
  <c r="L4" i="13"/>
  <c r="K4" i="13"/>
  <c r="J4" i="13"/>
  <c r="I4" i="13"/>
  <c r="H4" i="13"/>
  <c r="G4" i="13"/>
  <c r="F4" i="13"/>
  <c r="E4" i="13"/>
  <c r="D4" i="13"/>
  <c r="C4" i="13"/>
  <c r="B4" i="13"/>
  <c r="N3" i="13"/>
  <c r="M3" i="13"/>
  <c r="L3" i="13"/>
  <c r="K3" i="13"/>
  <c r="J3" i="13"/>
  <c r="I3" i="13"/>
  <c r="H3" i="13"/>
  <c r="G3" i="13"/>
  <c r="F3" i="13"/>
  <c r="E3" i="13"/>
  <c r="D3" i="13"/>
  <c r="C3" i="13"/>
  <c r="B3" i="13"/>
  <c r="N2" i="13"/>
  <c r="M2" i="13"/>
  <c r="L2" i="13"/>
  <c r="K2" i="13"/>
  <c r="J2" i="13"/>
  <c r="I2" i="13"/>
  <c r="H2" i="13"/>
  <c r="G2" i="13"/>
  <c r="F2" i="13"/>
  <c r="E2" i="13"/>
  <c r="D2" i="13"/>
  <c r="C2" i="13"/>
  <c r="B2" i="13"/>
  <c r="C20" i="7" l="1" a="1"/>
  <c r="C23" i="7" s="1"/>
  <c r="B20" i="7" a="1"/>
  <c r="B23" i="7" s="1"/>
  <c r="A20" i="7" a="1"/>
  <c r="A23" i="7" s="1"/>
  <c r="C16" i="7" a="1"/>
  <c r="C19" i="7" s="1"/>
  <c r="B16" i="7" a="1"/>
  <c r="B19" i="7" s="1"/>
  <c r="A16" i="7" a="1"/>
  <c r="A19" i="7" s="1"/>
  <c r="C12" i="7" a="1"/>
  <c r="C15" i="7" s="1"/>
  <c r="B12" i="7" a="1"/>
  <c r="B15" i="7" s="1"/>
  <c r="A12" i="7" a="1"/>
  <c r="A15" i="7" s="1"/>
  <c r="C8" i="7" a="1"/>
  <c r="C11" i="7" s="1"/>
  <c r="B8" i="7" a="1"/>
  <c r="B11" i="7" s="1"/>
  <c r="A8" i="7" a="1"/>
  <c r="A11" i="7" s="1"/>
  <c r="A8" i="7" l="1"/>
  <c r="A9" i="7"/>
  <c r="A10" i="7"/>
  <c r="B8" i="7"/>
  <c r="B9" i="7"/>
  <c r="B10" i="7"/>
  <c r="C8" i="7"/>
  <c r="C9" i="7"/>
  <c r="C10" i="7"/>
  <c r="A12" i="7"/>
  <c r="A13" i="7"/>
  <c r="A14" i="7"/>
  <c r="B12" i="7"/>
  <c r="B13" i="7"/>
  <c r="B14" i="7"/>
  <c r="C12" i="7"/>
  <c r="C13" i="7"/>
  <c r="C14" i="7"/>
  <c r="A16" i="7"/>
  <c r="A17" i="7"/>
  <c r="A18" i="7"/>
  <c r="B16" i="7"/>
  <c r="B17" i="7"/>
  <c r="B18" i="7"/>
  <c r="C16" i="7"/>
  <c r="C17" i="7"/>
  <c r="C18" i="7"/>
  <c r="A20" i="7"/>
  <c r="A21" i="7"/>
  <c r="A22" i="7"/>
  <c r="B20" i="7"/>
  <c r="B21" i="7"/>
  <c r="B22" i="7"/>
  <c r="C20" i="7"/>
  <c r="C21" i="7"/>
  <c r="C22" i="7"/>
</calcChain>
</file>

<file path=xl/sharedStrings.xml><?xml version="1.0" encoding="utf-8"?>
<sst xmlns="http://schemas.openxmlformats.org/spreadsheetml/2006/main" count="16" uniqueCount="16">
  <si>
    <t>Day0</t>
  </si>
  <si>
    <t>Day1</t>
  </si>
  <si>
    <t>Day2</t>
  </si>
  <si>
    <t>Day3</t>
  </si>
  <si>
    <t>Plate1</t>
  </si>
  <si>
    <t>Plate2</t>
  </si>
  <si>
    <t>Plate3</t>
  </si>
  <si>
    <t>Plate4</t>
  </si>
  <si>
    <t>Plate5</t>
  </si>
  <si>
    <t>X</t>
  </si>
  <si>
    <t>Y</t>
  </si>
  <si>
    <t>Number of colonies under different conditions of pH and nutrient level</t>
  </si>
  <si>
    <t>pH</t>
  </si>
  <si>
    <t>Colonies</t>
  </si>
  <si>
    <t>Before</t>
  </si>
  <si>
    <t>After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</si>
</sst>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##0.00_)"/>
    <numFmt numFmtId="165" formatCode="#,##0_)"/>
    <numFmt numFmtId="167" formatCode="0.0"/>
    <numFmt numFmtId="168" formatCode="0.0%"/>
  </numFmts>
  <fonts count="22" x14ac:knownFonts="1"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sz val="12"/>
      <name val="Verdana"/>
      <family val="2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sz val="10"/>
      <name val="Arial"/>
      <family val="2"/>
    </font>
    <font>
      <b/>
      <sz val="11"/>
      <color rgb="FF3F3F3F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2F2F2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5">
    <xf numFmtId="0" fontId="0" fillId="0" borderId="0"/>
    <xf numFmtId="9" fontId="2" fillId="0" borderId="0" applyFont="0" applyFill="0" applyBorder="0" applyAlignment="0" applyProtection="0"/>
    <xf numFmtId="0" fontId="3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6" fillId="6" borderId="0" applyNumberFormat="0" applyBorder="0" applyAlignment="0" applyProtection="0"/>
    <xf numFmtId="0" fontId="5" fillId="4" borderId="0" applyNumberFormat="0" applyBorder="0" applyAlignment="0" applyProtection="0"/>
    <xf numFmtId="0" fontId="5" fillId="7" borderId="0" applyNumberFormat="0" applyBorder="0" applyAlignment="0" applyProtection="0"/>
    <xf numFmtId="0" fontId="6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5" borderId="0" applyNumberFormat="0" applyBorder="0" applyAlignment="0" applyProtection="0"/>
    <xf numFmtId="0" fontId="6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9" borderId="0" applyNumberFormat="0" applyBorder="0" applyAlignment="0" applyProtection="0"/>
    <xf numFmtId="0" fontId="6" fillId="9" borderId="0" applyNumberFormat="0" applyBorder="0" applyAlignment="0" applyProtection="0"/>
    <xf numFmtId="0" fontId="7" fillId="0" borderId="0">
      <alignment horizontal="center" vertical="center" wrapText="1"/>
    </xf>
    <xf numFmtId="0" fontId="8" fillId="0" borderId="0">
      <alignment horizontal="left" vertical="center" wrapText="1"/>
    </xf>
    <xf numFmtId="164" fontId="9" fillId="0" borderId="2" applyNumberFormat="0" applyFill="0">
      <alignment horizontal="right"/>
    </xf>
    <xf numFmtId="165" fontId="10" fillId="0" borderId="2">
      <alignment horizontal="right" vertical="center"/>
    </xf>
    <xf numFmtId="49" fontId="11" fillId="0" borderId="2">
      <alignment horizontal="left" vertical="center"/>
    </xf>
    <xf numFmtId="164" fontId="9" fillId="0" borderId="2" applyNumberFormat="0" applyFill="0">
      <alignment horizontal="right"/>
    </xf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3" fillId="0" borderId="2">
      <alignment horizontal="left"/>
    </xf>
    <xf numFmtId="0" fontId="14" fillId="0" borderId="3">
      <alignment horizontal="right" vertical="center"/>
    </xf>
    <xf numFmtId="0" fontId="15" fillId="0" borderId="2">
      <alignment horizontal="left" vertical="center"/>
    </xf>
    <xf numFmtId="0" fontId="9" fillId="0" borderId="2">
      <alignment horizontal="left" vertical="center"/>
    </xf>
    <xf numFmtId="0" fontId="13" fillId="0" borderId="2">
      <alignment horizontal="left"/>
    </xf>
    <xf numFmtId="0" fontId="13" fillId="13" borderId="0">
      <alignment horizontal="centerContinuous" wrapText="1"/>
    </xf>
    <xf numFmtId="49" fontId="13" fillId="13" borderId="4">
      <alignment horizontal="left" vertical="center"/>
    </xf>
    <xf numFmtId="0" fontId="13" fillId="13" borderId="0">
      <alignment horizontal="centerContinuous" vertical="center" wrapText="1"/>
    </xf>
    <xf numFmtId="9" fontId="16" fillId="0" borderId="0" applyFont="0" applyFill="0" applyBorder="0" applyAlignment="0" applyProtection="0"/>
    <xf numFmtId="3" fontId="10" fillId="0" borderId="0">
      <alignment horizontal="left" vertical="center"/>
    </xf>
    <xf numFmtId="0" fontId="7" fillId="0" borderId="0">
      <alignment horizontal="left" vertical="center"/>
    </xf>
    <xf numFmtId="0" fontId="17" fillId="0" borderId="0" applyNumberFormat="0" applyFill="0" applyBorder="0" applyAlignment="0" applyProtection="0"/>
    <xf numFmtId="0" fontId="18" fillId="0" borderId="0">
      <alignment horizontal="right"/>
    </xf>
    <xf numFmtId="49" fontId="18" fillId="0" borderId="0">
      <alignment horizontal="center"/>
    </xf>
    <xf numFmtId="0" fontId="11" fillId="0" borderId="0">
      <alignment horizontal="right"/>
    </xf>
    <xf numFmtId="0" fontId="18" fillId="0" borderId="0">
      <alignment horizontal="left"/>
    </xf>
    <xf numFmtId="49" fontId="10" fillId="0" borderId="0">
      <alignment horizontal="left" vertical="center"/>
    </xf>
    <xf numFmtId="49" fontId="11" fillId="0" borderId="2">
      <alignment horizontal="left"/>
    </xf>
    <xf numFmtId="164" fontId="10" fillId="0" borderId="0" applyNumberFormat="0">
      <alignment horizontal="right"/>
    </xf>
    <xf numFmtId="0" fontId="14" fillId="14" borderId="0">
      <alignment horizontal="centerContinuous" vertical="center" wrapText="1"/>
    </xf>
    <xf numFmtId="0" fontId="14" fillId="0" borderId="5">
      <alignment horizontal="left" vertical="center"/>
    </xf>
    <xf numFmtId="0" fontId="19" fillId="0" borderId="0">
      <alignment horizontal="left" vertical="top"/>
    </xf>
    <xf numFmtId="0" fontId="13" fillId="0" borderId="0">
      <alignment horizontal="left"/>
    </xf>
    <xf numFmtId="0" fontId="8" fillId="0" borderId="0">
      <alignment horizontal="left"/>
    </xf>
    <xf numFmtId="0" fontId="9" fillId="0" borderId="0">
      <alignment horizontal="left"/>
    </xf>
    <xf numFmtId="0" fontId="19" fillId="0" borderId="0">
      <alignment horizontal="left" vertical="top"/>
    </xf>
    <xf numFmtId="0" fontId="8" fillId="0" borderId="0">
      <alignment horizontal="left"/>
    </xf>
    <xf numFmtId="0" fontId="9" fillId="0" borderId="0">
      <alignment horizontal="left"/>
    </xf>
    <xf numFmtId="49" fontId="10" fillId="0" borderId="2">
      <alignment horizontal="left"/>
    </xf>
    <xf numFmtId="0" fontId="14" fillId="0" borderId="3">
      <alignment horizontal="left"/>
    </xf>
    <xf numFmtId="0" fontId="13" fillId="0" borderId="0">
      <alignment horizontal="left" vertical="center"/>
    </xf>
    <xf numFmtId="49" fontId="18" fillId="0" borderId="2">
      <alignment horizontal="left"/>
    </xf>
    <xf numFmtId="0" fontId="20" fillId="0" borderId="0"/>
    <xf numFmtId="0" fontId="21" fillId="17" borderId="14" applyNumberFormat="0" applyAlignment="0" applyProtection="0"/>
    <xf numFmtId="0" fontId="1" fillId="0" borderId="0"/>
  </cellStyleXfs>
  <cellXfs count="28">
    <xf numFmtId="0" fontId="0" fillId="0" borderId="0" xfId="0"/>
    <xf numFmtId="0" fontId="4" fillId="0" borderId="0" xfId="2" applyFont="1" applyAlignment="1">
      <alignment horizontal="center"/>
    </xf>
    <xf numFmtId="0" fontId="3" fillId="0" borderId="0" xfId="2"/>
    <xf numFmtId="0" fontId="4" fillId="0" borderId="0" xfId="2" applyNumberFormat="1" applyFont="1" applyFill="1" applyAlignment="1">
      <alignment horizontal="center"/>
    </xf>
    <xf numFmtId="1" fontId="4" fillId="0" borderId="0" xfId="2" applyNumberFormat="1" applyFont="1" applyFill="1" applyAlignment="1">
      <alignment horizontal="center"/>
    </xf>
    <xf numFmtId="1" fontId="4" fillId="0" borderId="0" xfId="2" applyNumberFormat="1" applyFont="1" applyAlignment="1">
      <alignment horizontal="center"/>
    </xf>
    <xf numFmtId="0" fontId="3" fillId="0" borderId="0" xfId="2" applyFont="1" applyFill="1" applyAlignment="1">
      <alignment horizontal="left"/>
    </xf>
    <xf numFmtId="0" fontId="4" fillId="0" borderId="0" xfId="2" applyFont="1"/>
    <xf numFmtId="0" fontId="4" fillId="0" borderId="0" xfId="2" applyFont="1" applyFill="1"/>
    <xf numFmtId="0" fontId="4" fillId="0" borderId="0" xfId="2" applyFont="1" applyFill="1" applyAlignment="1">
      <alignment vertical="center" wrapText="1"/>
    </xf>
    <xf numFmtId="0" fontId="4" fillId="0" borderId="6" xfId="2" applyFont="1" applyBorder="1"/>
    <xf numFmtId="0" fontId="4" fillId="0" borderId="13" xfId="2" applyFont="1" applyBorder="1"/>
    <xf numFmtId="0" fontId="4" fillId="0" borderId="7" xfId="2" applyFont="1" applyBorder="1"/>
    <xf numFmtId="0" fontId="4" fillId="0" borderId="8" xfId="2" applyFont="1" applyBorder="1"/>
    <xf numFmtId="0" fontId="4" fillId="0" borderId="0" xfId="2" applyFont="1" applyBorder="1"/>
    <xf numFmtId="0" fontId="4" fillId="0" borderId="9" xfId="2" applyFont="1" applyBorder="1"/>
    <xf numFmtId="0" fontId="4" fillId="0" borderId="10" xfId="2" applyFont="1" applyBorder="1"/>
    <xf numFmtId="0" fontId="4" fillId="0" borderId="12" xfId="2" applyFont="1" applyBorder="1"/>
    <xf numFmtId="0" fontId="4" fillId="0" borderId="11" xfId="2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4" fillId="15" borderId="1" xfId="2" applyFont="1" applyFill="1" applyBorder="1"/>
    <xf numFmtId="167" fontId="0" fillId="0" borderId="0" xfId="0" applyNumberFormat="1"/>
    <xf numFmtId="168" fontId="0" fillId="0" borderId="0" xfId="1" applyNumberFormat="1" applyFont="1"/>
    <xf numFmtId="0" fontId="21" fillId="17" borderId="14" xfId="63" applyAlignment="1">
      <alignment horizontal="center"/>
    </xf>
    <xf numFmtId="0" fontId="1" fillId="0" borderId="0" xfId="64"/>
    <xf numFmtId="2" fontId="1" fillId="0" borderId="0" xfId="64" applyNumberFormat="1"/>
    <xf numFmtId="0" fontId="4" fillId="16" borderId="0" xfId="2" applyFont="1" applyFill="1" applyAlignment="1">
      <alignment horizontal="center" vertical="center" wrapText="1"/>
    </xf>
  </cellXfs>
  <cellStyles count="65">
    <cellStyle name="Accent1 - 20%" xfId="3"/>
    <cellStyle name="Accent1 - 40%" xfId="4"/>
    <cellStyle name="Accent1 - 60%" xfId="5"/>
    <cellStyle name="Accent2 - 20%" xfId="6"/>
    <cellStyle name="Accent2 - 40%" xfId="7"/>
    <cellStyle name="Accent2 - 60%" xfId="8"/>
    <cellStyle name="Accent3 - 20%" xfId="9"/>
    <cellStyle name="Accent3 - 40%" xfId="10"/>
    <cellStyle name="Accent3 - 60%" xfId="11"/>
    <cellStyle name="Accent4 - 20%" xfId="12"/>
    <cellStyle name="Accent4 - 40%" xfId="13"/>
    <cellStyle name="Accent4 - 60%" xfId="14"/>
    <cellStyle name="Accent5 - 20%" xfId="15"/>
    <cellStyle name="Accent5 - 40%" xfId="16"/>
    <cellStyle name="Accent5 - 60%" xfId="17"/>
    <cellStyle name="Accent6 - 20%" xfId="18"/>
    <cellStyle name="Accent6 - 40%" xfId="19"/>
    <cellStyle name="Accent6 - 60%" xfId="20"/>
    <cellStyle name="Column heading" xfId="21"/>
    <cellStyle name="Corner heading" xfId="22"/>
    <cellStyle name="Data" xfId="23"/>
    <cellStyle name="Data no deci" xfId="24"/>
    <cellStyle name="Data Superscript" xfId="25"/>
    <cellStyle name="Data_1-1A-Regular" xfId="26"/>
    <cellStyle name="Emphasis 1" xfId="27"/>
    <cellStyle name="Emphasis 2" xfId="28"/>
    <cellStyle name="Emphasis 3" xfId="29"/>
    <cellStyle name="Hed Side" xfId="30"/>
    <cellStyle name="Hed Side bold" xfId="31"/>
    <cellStyle name="Hed Side Indent" xfId="32"/>
    <cellStyle name="Hed Side Regular" xfId="33"/>
    <cellStyle name="Hed Side_1-1A-Regular" xfId="34"/>
    <cellStyle name="Hed Top" xfId="35"/>
    <cellStyle name="Hed Top - SECTION" xfId="36"/>
    <cellStyle name="Hed Top_3-new4" xfId="37"/>
    <cellStyle name="Normal" xfId="0" builtinId="0"/>
    <cellStyle name="Normal 2" xfId="2"/>
    <cellStyle name="Normal 3" xfId="62"/>
    <cellStyle name="Normal 4" xfId="64"/>
    <cellStyle name="Output" xfId="63" builtinId="21"/>
    <cellStyle name="Percent" xfId="1" builtinId="5"/>
    <cellStyle name="Percent 2" xfId="38"/>
    <cellStyle name="Reference" xfId="39"/>
    <cellStyle name="Row heading" xfId="40"/>
    <cellStyle name="Sheet Title" xfId="41"/>
    <cellStyle name="Source Hed" xfId="42"/>
    <cellStyle name="Source Letter" xfId="43"/>
    <cellStyle name="Source Superscript" xfId="44"/>
    <cellStyle name="Source Text" xfId="45"/>
    <cellStyle name="State" xfId="46"/>
    <cellStyle name="Superscript" xfId="47"/>
    <cellStyle name="Table Data" xfId="48"/>
    <cellStyle name="Table Head Top" xfId="49"/>
    <cellStyle name="Table Hed Side" xfId="50"/>
    <cellStyle name="Table Title" xfId="51"/>
    <cellStyle name="Title Text" xfId="52"/>
    <cellStyle name="Title Text 1" xfId="53"/>
    <cellStyle name="Title Text 2" xfId="54"/>
    <cellStyle name="Title-1" xfId="55"/>
    <cellStyle name="Title-2" xfId="56"/>
    <cellStyle name="Title-3" xfId="57"/>
    <cellStyle name="Wrap" xfId="58"/>
    <cellStyle name="Wrap Bold" xfId="59"/>
    <cellStyle name="Wrap Title" xfId="60"/>
    <cellStyle name="Wrap_NTS99-~11" xfId="6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5.xml"/><Relationship Id="rId5" Type="http://schemas.openxmlformats.org/officeDocument/2006/relationships/chartsheet" Target="chartsheets/sheet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High!$B$1</c:f>
              <c:strCache>
                <c:ptCount val="1"/>
                <c:pt idx="0">
                  <c:v>Day0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High!$A$2:$A$6</c:f>
              <c:strCache>
                <c:ptCount val="5"/>
                <c:pt idx="0">
                  <c:v>Plate1</c:v>
                </c:pt>
                <c:pt idx="1">
                  <c:v>Plate2</c:v>
                </c:pt>
                <c:pt idx="2">
                  <c:v>Plate3</c:v>
                </c:pt>
                <c:pt idx="3">
                  <c:v>Plate4</c:v>
                </c:pt>
                <c:pt idx="4">
                  <c:v>Plate5</c:v>
                </c:pt>
              </c:strCache>
            </c:strRef>
          </c:cat>
          <c:val>
            <c:numRef>
              <c:f>High!$B$2:$B$6</c:f>
              <c:numCache>
                <c:formatCode>0</c:formatCode>
                <c:ptCount val="5"/>
                <c:pt idx="0">
                  <c:v>670.1</c:v>
                </c:pt>
                <c:pt idx="1">
                  <c:v>719.4</c:v>
                </c:pt>
                <c:pt idx="2">
                  <c:v>768.7</c:v>
                </c:pt>
                <c:pt idx="3">
                  <c:v>818</c:v>
                </c:pt>
                <c:pt idx="4">
                  <c:v>867.3</c:v>
                </c:pt>
              </c:numCache>
            </c:numRef>
          </c:val>
        </c:ser>
        <c:ser>
          <c:idx val="1"/>
          <c:order val="1"/>
          <c:tx>
            <c:strRef>
              <c:f>High!$C$1</c:f>
              <c:strCache>
                <c:ptCount val="1"/>
                <c:pt idx="0">
                  <c:v>Day1</c:v>
                </c:pt>
              </c:strCache>
            </c:strRef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High!$A$2:$A$6</c:f>
              <c:strCache>
                <c:ptCount val="5"/>
                <c:pt idx="0">
                  <c:v>Plate1</c:v>
                </c:pt>
                <c:pt idx="1">
                  <c:v>Plate2</c:v>
                </c:pt>
                <c:pt idx="2">
                  <c:v>Plate3</c:v>
                </c:pt>
                <c:pt idx="3">
                  <c:v>Plate4</c:v>
                </c:pt>
                <c:pt idx="4">
                  <c:v>Plate5</c:v>
                </c:pt>
              </c:strCache>
            </c:strRef>
          </c:cat>
          <c:val>
            <c:numRef>
              <c:f>High!$C$2:$C$6</c:f>
              <c:numCache>
                <c:formatCode>0</c:formatCode>
                <c:ptCount val="5"/>
                <c:pt idx="0">
                  <c:v>162.81</c:v>
                </c:pt>
                <c:pt idx="1">
                  <c:v>164.25</c:v>
                </c:pt>
                <c:pt idx="2">
                  <c:v>172.44</c:v>
                </c:pt>
                <c:pt idx="3">
                  <c:v>182.34</c:v>
                </c:pt>
                <c:pt idx="4">
                  <c:v>188.73</c:v>
                </c:pt>
              </c:numCache>
            </c:numRef>
          </c:val>
        </c:ser>
        <c:ser>
          <c:idx val="2"/>
          <c:order val="2"/>
          <c:tx>
            <c:strRef>
              <c:f>High!$D$1</c:f>
              <c:strCache>
                <c:ptCount val="1"/>
                <c:pt idx="0">
                  <c:v>Day2</c:v>
                </c:pt>
              </c:strCache>
            </c:strRef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High!$A$2:$A$6</c:f>
              <c:strCache>
                <c:ptCount val="5"/>
                <c:pt idx="0">
                  <c:v>Plate1</c:v>
                </c:pt>
                <c:pt idx="1">
                  <c:v>Plate2</c:v>
                </c:pt>
                <c:pt idx="2">
                  <c:v>Plate3</c:v>
                </c:pt>
                <c:pt idx="3">
                  <c:v>Plate4</c:v>
                </c:pt>
                <c:pt idx="4">
                  <c:v>Plate5</c:v>
                </c:pt>
              </c:strCache>
            </c:strRef>
          </c:cat>
          <c:val>
            <c:numRef>
              <c:f>High!$D$2:$D$6</c:f>
              <c:numCache>
                <c:formatCode>0</c:formatCode>
                <c:ptCount val="5"/>
                <c:pt idx="0">
                  <c:v>150.24099999999999</c:v>
                </c:pt>
                <c:pt idx="1">
                  <c:v>153.45200000000003</c:v>
                </c:pt>
                <c:pt idx="2">
                  <c:v>154.804</c:v>
                </c:pt>
                <c:pt idx="3">
                  <c:v>177.78799999999998</c:v>
                </c:pt>
                <c:pt idx="4">
                  <c:v>181.67500000000001</c:v>
                </c:pt>
              </c:numCache>
            </c:numRef>
          </c:val>
        </c:ser>
        <c:ser>
          <c:idx val="3"/>
          <c:order val="3"/>
          <c:tx>
            <c:strRef>
              <c:f>High!$E$1</c:f>
              <c:strCache>
                <c:ptCount val="1"/>
                <c:pt idx="0">
                  <c:v>Day3</c:v>
                </c:pt>
              </c:strCache>
            </c:strRef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High!$A$2:$A$6</c:f>
              <c:strCache>
                <c:ptCount val="5"/>
                <c:pt idx="0">
                  <c:v>Plate1</c:v>
                </c:pt>
                <c:pt idx="1">
                  <c:v>Plate2</c:v>
                </c:pt>
                <c:pt idx="2">
                  <c:v>Plate3</c:v>
                </c:pt>
                <c:pt idx="3">
                  <c:v>Plate4</c:v>
                </c:pt>
                <c:pt idx="4">
                  <c:v>Plate5</c:v>
                </c:pt>
              </c:strCache>
            </c:strRef>
          </c:cat>
          <c:val>
            <c:numRef>
              <c:f>High!$E$2:$E$6</c:f>
              <c:numCache>
                <c:formatCode>0</c:formatCode>
                <c:ptCount val="5"/>
                <c:pt idx="0">
                  <c:v>114.96057999999999</c:v>
                </c:pt>
                <c:pt idx="1">
                  <c:v>115.67205</c:v>
                </c:pt>
                <c:pt idx="2">
                  <c:v>122.38863000000001</c:v>
                </c:pt>
                <c:pt idx="3">
                  <c:v>136.80719000000002</c:v>
                </c:pt>
                <c:pt idx="4">
                  <c:v>139.66329000000002</c:v>
                </c:pt>
              </c:numCache>
            </c:numRef>
          </c:val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548851696"/>
        <c:axId val="393018224"/>
      </c:barChart>
      <c:catAx>
        <c:axId val="548851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3018224"/>
        <c:crosses val="autoZero"/>
        <c:auto val="1"/>
        <c:lblAlgn val="ctr"/>
        <c:lblOffset val="100"/>
        <c:noMultiLvlLbl val="0"/>
      </c:catAx>
      <c:valAx>
        <c:axId val="393018224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crossAx val="5488516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surface3DChart>
        <c:wireframe val="0"/>
        <c:ser>
          <c:idx val="0"/>
          <c:order val="0"/>
          <c:tx>
            <c:strRef>
              <c:f>Surface!$B$1</c:f>
              <c:strCache>
                <c:ptCount val="1"/>
                <c:pt idx="0">
                  <c:v>1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tint val="50000"/>
                    <a:satMod val="300000"/>
                  </a:schemeClr>
                </a:gs>
                <a:gs pos="35000">
                  <a:schemeClr val="accent1">
                    <a:tint val="37000"/>
                    <a:satMod val="300000"/>
                  </a:schemeClr>
                </a:gs>
                <a:gs pos="100000">
                  <a:schemeClr val="accent1"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  <a:sp3d contourW="9525">
              <a:contourClr>
                <a:schemeClr val="accent1">
                  <a:shade val="95000"/>
                </a:schemeClr>
              </a:contourClr>
            </a:sp3d>
          </c:spPr>
          <c:cat>
            <c:numRef>
              <c:f>Surface!$A$2:$A$16</c:f>
              <c:numCache>
                <c:formatCode>0.0</c:formatCode>
                <c:ptCount val="1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</c:numCache>
            </c:numRef>
          </c:cat>
          <c:val>
            <c:numRef>
              <c:f>Surface!$B$2:$B$16</c:f>
              <c:numCache>
                <c:formatCode>0.0%</c:formatCode>
                <c:ptCount val="15"/>
                <c:pt idx="0">
                  <c:v>1</c:v>
                </c:pt>
                <c:pt idx="1">
                  <c:v>0.70483276469913347</c:v>
                </c:pt>
                <c:pt idx="2">
                  <c:v>0.50000000000000011</c:v>
                </c:pt>
                <c:pt idx="3">
                  <c:v>0.3743340836219976</c:v>
                </c:pt>
                <c:pt idx="4">
                  <c:v>0.29516723530086653</c:v>
                </c:pt>
                <c:pt idx="5">
                  <c:v>0.24223788318168682</c:v>
                </c:pt>
                <c:pt idx="6">
                  <c:v>0.2048327646991335</c:v>
                </c:pt>
                <c:pt idx="7">
                  <c:v>0.17717106556580953</c:v>
                </c:pt>
                <c:pt idx="8">
                  <c:v>0.15595826075473862</c:v>
                </c:pt>
                <c:pt idx="9">
                  <c:v>0.13920897454612791</c:v>
                </c:pt>
                <c:pt idx="10">
                  <c:v>0.1256659163780024</c:v>
                </c:pt>
                <c:pt idx="11">
                  <c:v>0.11449829409740037</c:v>
                </c:pt>
                <c:pt idx="12">
                  <c:v>0.10513691342250686</c:v>
                </c:pt>
                <c:pt idx="13">
                  <c:v>9.7179580695057874E-2</c:v>
                </c:pt>
                <c:pt idx="14">
                  <c:v>9.0334470601733094E-2</c:v>
                </c:pt>
              </c:numCache>
            </c:numRef>
          </c:val>
        </c:ser>
        <c:ser>
          <c:idx val="1"/>
          <c:order val="1"/>
          <c:tx>
            <c:strRef>
              <c:f>Surface!$C$1</c:f>
              <c:strCache>
                <c:ptCount val="1"/>
                <c:pt idx="0">
                  <c:v>2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tint val="50000"/>
                    <a:satMod val="300000"/>
                  </a:schemeClr>
                </a:gs>
                <a:gs pos="35000">
                  <a:schemeClr val="accent2">
                    <a:tint val="37000"/>
                    <a:satMod val="300000"/>
                  </a:schemeClr>
                </a:gs>
                <a:gs pos="100000">
                  <a:schemeClr val="accent2"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  <a:sp3d contourW="9525">
              <a:contourClr>
                <a:schemeClr val="accent2">
                  <a:shade val="95000"/>
                </a:schemeClr>
              </a:contourClr>
            </a:sp3d>
          </c:spPr>
          <c:cat>
            <c:numRef>
              <c:f>Surface!$A$2:$A$16</c:f>
              <c:numCache>
                <c:formatCode>0.0</c:formatCode>
                <c:ptCount val="1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</c:numCache>
            </c:numRef>
          </c:cat>
          <c:val>
            <c:numRef>
              <c:f>Surface!$C$2:$C$16</c:f>
              <c:numCache>
                <c:formatCode>0.0%</c:formatCode>
                <c:ptCount val="15"/>
                <c:pt idx="0">
                  <c:v>1</c:v>
                </c:pt>
                <c:pt idx="1">
                  <c:v>0.66666666666666663</c:v>
                </c:pt>
                <c:pt idx="2">
                  <c:v>0.42264973081037416</c:v>
                </c:pt>
                <c:pt idx="3">
                  <c:v>0.27239312489100109</c:v>
                </c:pt>
                <c:pt idx="4">
                  <c:v>0.18350341907227397</c:v>
                </c:pt>
                <c:pt idx="5">
                  <c:v>0.1296117202215108</c:v>
                </c:pt>
                <c:pt idx="6">
                  <c:v>9.5465966266709223E-2</c:v>
                </c:pt>
                <c:pt idx="7">
                  <c:v>7.2827350054469275E-2</c:v>
                </c:pt>
                <c:pt idx="8">
                  <c:v>5.7190958417936644E-2</c:v>
                </c:pt>
                <c:pt idx="9">
                  <c:v>4.6001907994276017E-2</c:v>
                </c:pt>
                <c:pt idx="10">
                  <c:v>3.7749551350623717E-2</c:v>
                </c:pt>
                <c:pt idx="11">
                  <c:v>3.1504003041813798E-2</c:v>
                </c:pt>
                <c:pt idx="12">
                  <c:v>2.6671473215424769E-2</c:v>
                </c:pt>
                <c:pt idx="13">
                  <c:v>2.2860163596322491E-2</c:v>
                </c:pt>
                <c:pt idx="14">
                  <c:v>1.9803941180393136E-2</c:v>
                </c:pt>
              </c:numCache>
            </c:numRef>
          </c:val>
        </c:ser>
        <c:ser>
          <c:idx val="2"/>
          <c:order val="2"/>
          <c:tx>
            <c:strRef>
              <c:f>Surface!$D$1</c:f>
              <c:strCache>
                <c:ptCount val="1"/>
                <c:pt idx="0">
                  <c:v>3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tint val="50000"/>
                    <a:satMod val="300000"/>
                  </a:schemeClr>
                </a:gs>
                <a:gs pos="35000">
                  <a:schemeClr val="accent3">
                    <a:tint val="37000"/>
                    <a:satMod val="300000"/>
                  </a:schemeClr>
                </a:gs>
                <a:gs pos="100000">
                  <a:schemeClr val="accent3"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3"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  <a:sp3d contourW="9525">
              <a:contourClr>
                <a:schemeClr val="accent3">
                  <a:shade val="95000"/>
                </a:schemeClr>
              </a:contourClr>
            </a:sp3d>
          </c:spPr>
          <c:cat>
            <c:numRef>
              <c:f>Surface!$A$2:$A$16</c:f>
              <c:numCache>
                <c:formatCode>0.0</c:formatCode>
                <c:ptCount val="1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</c:numCache>
            </c:numRef>
          </c:cat>
          <c:val>
            <c:numRef>
              <c:f>Surface!$D$2:$D$16</c:f>
              <c:numCache>
                <c:formatCode>0.0%</c:formatCode>
                <c:ptCount val="15"/>
                <c:pt idx="0">
                  <c:v>1</c:v>
                </c:pt>
                <c:pt idx="1">
                  <c:v>0.65144796484815104</c:v>
                </c:pt>
                <c:pt idx="2">
                  <c:v>0.39100221895577059</c:v>
                </c:pt>
                <c:pt idx="3">
                  <c:v>0.23058386524482297</c:v>
                </c:pt>
                <c:pt idx="4">
                  <c:v>0.13932596855884316</c:v>
                </c:pt>
                <c:pt idx="5">
                  <c:v>8.7706647008065533E-2</c:v>
                </c:pt>
                <c:pt idx="6">
                  <c:v>5.7668885622437334E-2</c:v>
                </c:pt>
                <c:pt idx="7">
                  <c:v>3.9481037619282768E-2</c:v>
                </c:pt>
                <c:pt idx="8">
                  <c:v>2.8008456010146163E-2</c:v>
                </c:pt>
                <c:pt idx="9">
                  <c:v>2.049041234445341E-2</c:v>
                </c:pt>
                <c:pt idx="10">
                  <c:v>1.5392438073302294E-2</c:v>
                </c:pt>
                <c:pt idx="11">
                  <c:v>1.1829591570328523E-2</c:v>
                </c:pt>
                <c:pt idx="12">
                  <c:v>9.2727148922846659E-3</c:v>
                </c:pt>
                <c:pt idx="13">
                  <c:v>7.3945246365838286E-3</c:v>
                </c:pt>
                <c:pt idx="14">
                  <c:v>5.9862556977070998E-3</c:v>
                </c:pt>
              </c:numCache>
            </c:numRef>
          </c:val>
        </c:ser>
        <c:ser>
          <c:idx val="3"/>
          <c:order val="3"/>
          <c:tx>
            <c:strRef>
              <c:f>Surface!$E$1</c:f>
              <c:strCache>
                <c:ptCount val="1"/>
                <c:pt idx="0">
                  <c:v>4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tint val="50000"/>
                    <a:satMod val="300000"/>
                  </a:schemeClr>
                </a:gs>
                <a:gs pos="35000">
                  <a:schemeClr val="accent4">
                    <a:tint val="37000"/>
                    <a:satMod val="300000"/>
                  </a:schemeClr>
                </a:gs>
                <a:gs pos="100000">
                  <a:schemeClr val="accent4"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4"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  <a:sp3d contourW="9525">
              <a:contourClr>
                <a:schemeClr val="accent4">
                  <a:shade val="95000"/>
                </a:schemeClr>
              </a:contourClr>
            </a:sp3d>
          </c:spPr>
          <c:cat>
            <c:numRef>
              <c:f>Surface!$A$2:$A$16</c:f>
              <c:numCache>
                <c:formatCode>0.0</c:formatCode>
                <c:ptCount val="1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</c:numCache>
            </c:numRef>
          </c:cat>
          <c:val>
            <c:numRef>
              <c:f>Surface!$E$2:$E$16</c:f>
              <c:numCache>
                <c:formatCode>0.0%</c:formatCode>
                <c:ptCount val="15"/>
                <c:pt idx="0">
                  <c:v>1</c:v>
                </c:pt>
                <c:pt idx="1">
                  <c:v>0.64332996318186331</c:v>
                </c:pt>
                <c:pt idx="2">
                  <c:v>0.37390096630005915</c:v>
                </c:pt>
                <c:pt idx="3">
                  <c:v>0.20799999999999985</c:v>
                </c:pt>
                <c:pt idx="4">
                  <c:v>0.11611652351681555</c:v>
                </c:pt>
                <c:pt idx="5">
                  <c:v>6.6766544811988113E-2</c:v>
                </c:pt>
                <c:pt idx="6">
                  <c:v>3.9941968071718827E-2</c:v>
                </c:pt>
                <c:pt idx="7">
                  <c:v>2.4896163460222751E-2</c:v>
                </c:pt>
                <c:pt idx="8">
                  <c:v>1.6130089900092535E-2</c:v>
                </c:pt>
                <c:pt idx="9">
                  <c:v>1.0822550462608249E-2</c:v>
                </c:pt>
                <c:pt idx="10">
                  <c:v>7.4904338812745242E-3</c:v>
                </c:pt>
                <c:pt idx="11">
                  <c:v>5.3281284246469102E-3</c:v>
                </c:pt>
                <c:pt idx="12">
                  <c:v>3.882537046960512E-3</c:v>
                </c:pt>
                <c:pt idx="13">
                  <c:v>2.8900071171007345E-3</c:v>
                </c:pt>
                <c:pt idx="14">
                  <c:v>2.1921298066929391E-3</c:v>
                </c:pt>
              </c:numCache>
            </c:numRef>
          </c:val>
        </c:ser>
        <c:ser>
          <c:idx val="4"/>
          <c:order val="4"/>
          <c:tx>
            <c:strRef>
              <c:f>Surface!$F$1</c:f>
              <c:strCache>
                <c:ptCount val="1"/>
                <c:pt idx="0">
                  <c:v>5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tint val="50000"/>
                    <a:satMod val="300000"/>
                  </a:schemeClr>
                </a:gs>
                <a:gs pos="35000">
                  <a:schemeClr val="accent5">
                    <a:tint val="37000"/>
                    <a:satMod val="300000"/>
                  </a:schemeClr>
                </a:gs>
                <a:gs pos="100000">
                  <a:schemeClr val="accent5"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5"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  <a:sp3d contourW="9525">
              <a:contourClr>
                <a:schemeClr val="accent5">
                  <a:shade val="95000"/>
                </a:schemeClr>
              </a:contourClr>
            </a:sp3d>
          </c:spPr>
          <c:cat>
            <c:numRef>
              <c:f>Surface!$A$2:$A$16</c:f>
              <c:numCache>
                <c:formatCode>0.0</c:formatCode>
                <c:ptCount val="1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</c:numCache>
            </c:numRef>
          </c:cat>
          <c:val>
            <c:numRef>
              <c:f>Surface!$F$2:$F$16</c:f>
              <c:numCache>
                <c:formatCode>0.0%</c:formatCode>
                <c:ptCount val="15"/>
                <c:pt idx="0">
                  <c:v>1</c:v>
                </c:pt>
                <c:pt idx="1">
                  <c:v>0.63829887164092913</c:v>
                </c:pt>
                <c:pt idx="2">
                  <c:v>0.36321746764912277</c:v>
                </c:pt>
                <c:pt idx="3">
                  <c:v>0.19390368024247351</c:v>
                </c:pt>
                <c:pt idx="4">
                  <c:v>0.10193947882985836</c:v>
                </c:pt>
                <c:pt idx="5">
                  <c:v>5.4490099342376232E-2</c:v>
                </c:pt>
                <c:pt idx="6">
                  <c:v>3.0099247897462586E-2</c:v>
                </c:pt>
                <c:pt idx="7">
                  <c:v>1.7284431785293354E-2</c:v>
                </c:pt>
                <c:pt idx="8">
                  <c:v>1.0323415480831452E-2</c:v>
                </c:pt>
                <c:pt idx="9">
                  <c:v>6.3995363463242938E-3</c:v>
                </c:pt>
                <c:pt idx="10">
                  <c:v>4.1047159800533242E-3</c:v>
                </c:pt>
                <c:pt idx="11">
                  <c:v>2.7150848895553074E-3</c:v>
                </c:pt>
                <c:pt idx="12">
                  <c:v>1.8461382895940148E-3</c:v>
                </c:pt>
                <c:pt idx="13">
                  <c:v>1.2866531003999709E-3</c:v>
                </c:pt>
                <c:pt idx="14">
                  <c:v>9.1674751439840504E-4</c:v>
                </c:pt>
              </c:numCache>
            </c:numRef>
          </c:val>
        </c:ser>
        <c:ser>
          <c:idx val="5"/>
          <c:order val="5"/>
          <c:tx>
            <c:strRef>
              <c:f>Surface!$G$1</c:f>
              <c:strCache>
                <c:ptCount val="1"/>
                <c:pt idx="0">
                  <c:v>6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tint val="50000"/>
                    <a:satMod val="300000"/>
                  </a:schemeClr>
                </a:gs>
                <a:gs pos="35000">
                  <a:schemeClr val="accent6">
                    <a:tint val="37000"/>
                    <a:satMod val="300000"/>
                  </a:schemeClr>
                </a:gs>
                <a:gs pos="100000">
                  <a:schemeClr val="accent6"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6"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  <a:sp3d contourW="9525">
              <a:contourClr>
                <a:schemeClr val="accent6">
                  <a:shade val="95000"/>
                </a:schemeClr>
              </a:contourClr>
            </a:sp3d>
          </c:spPr>
          <c:cat>
            <c:numRef>
              <c:f>Surface!$A$2:$A$16</c:f>
              <c:numCache>
                <c:formatCode>0.0</c:formatCode>
                <c:ptCount val="1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</c:numCache>
            </c:numRef>
          </c:cat>
          <c:val>
            <c:numRef>
              <c:f>Surface!$G$2:$G$16</c:f>
              <c:numCache>
                <c:formatCode>0.0%</c:formatCode>
                <c:ptCount val="15"/>
                <c:pt idx="0">
                  <c:v>1</c:v>
                </c:pt>
                <c:pt idx="1">
                  <c:v>0.63488</c:v>
                </c:pt>
                <c:pt idx="2">
                  <c:v>0.35591768374958188</c:v>
                </c:pt>
                <c:pt idx="3">
                  <c:v>0.18428073614148202</c:v>
                </c:pt>
                <c:pt idx="4">
                  <c:v>9.2426311531675132E-2</c:v>
                </c:pt>
                <c:pt idx="5">
                  <c:v>4.652823228416729E-2</c:v>
                </c:pt>
                <c:pt idx="6">
                  <c:v>2.4008196755730949E-2</c:v>
                </c:pt>
                <c:pt idx="7">
                  <c:v>1.2826338332805312E-2</c:v>
                </c:pt>
                <c:pt idx="8">
                  <c:v>7.1189779637481007E-3</c:v>
                </c:pt>
                <c:pt idx="9">
                  <c:v>4.1039337200315688E-3</c:v>
                </c:pt>
                <c:pt idx="10">
                  <c:v>2.4523417607585493E-3</c:v>
                </c:pt>
                <c:pt idx="11">
                  <c:v>1.514868123339811E-3</c:v>
                </c:pt>
                <c:pt idx="12">
                  <c:v>9.6453519441513154E-4</c:v>
                </c:pt>
                <c:pt idx="13">
                  <c:v>6.3122514177662691E-4</c:v>
                </c:pt>
                <c:pt idx="14">
                  <c:v>4.2348325243159277E-4</c:v>
                </c:pt>
              </c:numCache>
            </c:numRef>
          </c:val>
        </c:ser>
        <c:ser>
          <c:idx val="6"/>
          <c:order val="6"/>
          <c:tx>
            <c:strRef>
              <c:f>Surface!$H$1</c:f>
              <c:strCache>
                <c:ptCount val="1"/>
                <c:pt idx="0">
                  <c:v>7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tint val="50000"/>
                    <a:satMod val="300000"/>
                  </a:schemeClr>
                </a:gs>
                <a:gs pos="35000">
                  <a:schemeClr val="accent1">
                    <a:lumMod val="60000"/>
                    <a:tint val="37000"/>
                    <a:satMod val="300000"/>
                  </a:schemeClr>
                </a:gs>
                <a:gs pos="100000">
                  <a:schemeClr val="accent1">
                    <a:lumMod val="60000"/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1">
                  <a:lumMod val="60000"/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  <a:sp3d contourW="9525">
              <a:contourClr>
                <a:schemeClr val="accent1">
                  <a:lumMod val="60000"/>
                  <a:shade val="95000"/>
                </a:schemeClr>
              </a:contourClr>
            </a:sp3d>
          </c:spPr>
          <c:cat>
            <c:numRef>
              <c:f>Surface!$A$2:$A$16</c:f>
              <c:numCache>
                <c:formatCode>0.0</c:formatCode>
                <c:ptCount val="1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</c:numCache>
            </c:numRef>
          </c:cat>
          <c:val>
            <c:numRef>
              <c:f>Surface!$H$2:$H$16</c:f>
              <c:numCache>
                <c:formatCode>0.0%</c:formatCode>
                <c:ptCount val="15"/>
                <c:pt idx="0">
                  <c:v>1</c:v>
                </c:pt>
                <c:pt idx="1">
                  <c:v>0.63240713568928442</c:v>
                </c:pt>
                <c:pt idx="2">
                  <c:v>0.35061666282020748</c:v>
                </c:pt>
                <c:pt idx="3">
                  <c:v>0.17729848698997008</c:v>
                </c:pt>
                <c:pt idx="4">
                  <c:v>8.5619328562976021E-2</c:v>
                </c:pt>
                <c:pt idx="5">
                  <c:v>4.0992218585752881E-2</c:v>
                </c:pt>
                <c:pt idx="6">
                  <c:v>1.9942126131992539E-2</c:v>
                </c:pt>
                <c:pt idx="7">
                  <c:v>9.9930408818855471E-3</c:v>
                </c:pt>
                <c:pt idx="8">
                  <c:v>5.1899133492968146E-3</c:v>
                </c:pt>
                <c:pt idx="9">
                  <c:v>2.7983300778426298E-3</c:v>
                </c:pt>
                <c:pt idx="10">
                  <c:v>1.5652779531728242E-3</c:v>
                </c:pt>
                <c:pt idx="11">
                  <c:v>9.0653758731984598E-4</c:v>
                </c:pt>
                <c:pt idx="12">
                  <c:v>5.4225834200280986E-4</c:v>
                </c:pt>
                <c:pt idx="13">
                  <c:v>3.3413336256094824E-4</c:v>
                </c:pt>
                <c:pt idx="14">
                  <c:v>2.1155485194587257E-4</c:v>
                </c:pt>
              </c:numCache>
            </c:numRef>
          </c:val>
        </c:ser>
        <c:ser>
          <c:idx val="7"/>
          <c:order val="7"/>
          <c:tx>
            <c:strRef>
              <c:f>Surface!$I$1</c:f>
              <c:strCache>
                <c:ptCount val="1"/>
                <c:pt idx="0">
                  <c:v>8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tint val="50000"/>
                    <a:satMod val="300000"/>
                  </a:schemeClr>
                </a:gs>
                <a:gs pos="35000">
                  <a:schemeClr val="accent2">
                    <a:lumMod val="60000"/>
                    <a:tint val="37000"/>
                    <a:satMod val="300000"/>
                  </a:schemeClr>
                </a:gs>
                <a:gs pos="100000">
                  <a:schemeClr val="accent2">
                    <a:lumMod val="60000"/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2">
                  <a:lumMod val="60000"/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  <a:sp3d contourW="9525">
              <a:contourClr>
                <a:schemeClr val="accent2">
                  <a:lumMod val="60000"/>
                  <a:shade val="95000"/>
                </a:schemeClr>
              </a:contourClr>
            </a:sp3d>
          </c:spPr>
          <c:cat>
            <c:numRef>
              <c:f>Surface!$A$2:$A$16</c:f>
              <c:numCache>
                <c:formatCode>0.0</c:formatCode>
                <c:ptCount val="1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</c:numCache>
            </c:numRef>
          </c:cat>
          <c:val>
            <c:numRef>
              <c:f>Surface!$I$2:$I$16</c:f>
              <c:numCache>
                <c:formatCode>0.0%</c:formatCode>
                <c:ptCount val="15"/>
                <c:pt idx="0">
                  <c:v>1</c:v>
                </c:pt>
                <c:pt idx="1">
                  <c:v>0.63053607555697633</c:v>
                </c:pt>
                <c:pt idx="2">
                  <c:v>0.34659350708733416</c:v>
                </c:pt>
                <c:pt idx="3">
                  <c:v>0.17200329195191139</c:v>
                </c:pt>
                <c:pt idx="4">
                  <c:v>8.0516237957262621E-2</c:v>
                </c:pt>
                <c:pt idx="5">
                  <c:v>3.6942037713624108E-2</c:v>
                </c:pt>
                <c:pt idx="6">
                  <c:v>1.7071681233782648E-2</c:v>
                </c:pt>
                <c:pt idx="7">
                  <c:v>8.0790822604118913E-3</c:v>
                </c:pt>
                <c:pt idx="8">
                  <c:v>3.9497728034453249E-3</c:v>
                </c:pt>
                <c:pt idx="9">
                  <c:v>2.0020922755185993E-3</c:v>
                </c:pt>
                <c:pt idx="10">
                  <c:v>1.0528257933665394E-3</c:v>
                </c:pt>
                <c:pt idx="11">
                  <c:v>5.737444459463372E-4</c:v>
                </c:pt>
                <c:pt idx="12">
                  <c:v>3.2339322188514882E-4</c:v>
                </c:pt>
                <c:pt idx="13">
                  <c:v>1.8810402121597551E-4</c:v>
                </c:pt>
                <c:pt idx="14">
                  <c:v>1.1263854912686911E-4</c:v>
                </c:pt>
              </c:numCache>
            </c:numRef>
          </c:val>
        </c:ser>
        <c:ser>
          <c:idx val="8"/>
          <c:order val="8"/>
          <c:tx>
            <c:strRef>
              <c:f>Surface!$J$1</c:f>
              <c:strCache>
                <c:ptCount val="1"/>
                <c:pt idx="0">
                  <c:v>9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60000"/>
                    <a:tint val="50000"/>
                    <a:satMod val="300000"/>
                  </a:schemeClr>
                </a:gs>
                <a:gs pos="35000">
                  <a:schemeClr val="accent3">
                    <a:lumMod val="60000"/>
                    <a:tint val="37000"/>
                    <a:satMod val="300000"/>
                  </a:schemeClr>
                </a:gs>
                <a:gs pos="100000">
                  <a:schemeClr val="accent3">
                    <a:lumMod val="60000"/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3">
                  <a:lumMod val="60000"/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  <a:sp3d contourW="9525">
              <a:contourClr>
                <a:schemeClr val="accent3">
                  <a:lumMod val="60000"/>
                  <a:shade val="95000"/>
                </a:schemeClr>
              </a:contourClr>
            </a:sp3d>
          </c:spPr>
          <c:cat>
            <c:numRef>
              <c:f>Surface!$A$2:$A$16</c:f>
              <c:numCache>
                <c:formatCode>0.0</c:formatCode>
                <c:ptCount val="1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</c:numCache>
            </c:numRef>
          </c:cat>
          <c:val>
            <c:numRef>
              <c:f>Surface!$J$2:$J$16</c:f>
              <c:numCache>
                <c:formatCode>0.0%</c:formatCode>
                <c:ptCount val="15"/>
                <c:pt idx="0">
                  <c:v>1</c:v>
                </c:pt>
                <c:pt idx="1">
                  <c:v>0.62907129982602661</c:v>
                </c:pt>
                <c:pt idx="2">
                  <c:v>0.34343639613791366</c:v>
                </c:pt>
                <c:pt idx="3">
                  <c:v>0.16785065605707494</c:v>
                </c:pt>
                <c:pt idx="4">
                  <c:v>7.6552823770701023E-2</c:v>
                </c:pt>
                <c:pt idx="5">
                  <c:v>3.3861827682985714E-2</c:v>
                </c:pt>
                <c:pt idx="6">
                  <c:v>1.4956363910414211E-2</c:v>
                </c:pt>
                <c:pt idx="7">
                  <c:v>6.7235157630589565E-3</c:v>
                </c:pt>
                <c:pt idx="8">
                  <c:v>3.1104283103858548E-3</c:v>
                </c:pt>
                <c:pt idx="9">
                  <c:v>1.4889494154117315E-3</c:v>
                </c:pt>
                <c:pt idx="10">
                  <c:v>7.389679098032425E-4</c:v>
                </c:pt>
                <c:pt idx="11">
                  <c:v>3.8018598868167495E-4</c:v>
                </c:pt>
                <c:pt idx="12">
                  <c:v>2.0249932206764073E-4</c:v>
                </c:pt>
                <c:pt idx="13">
                  <c:v>1.1145078736861528E-4</c:v>
                </c:pt>
                <c:pt idx="14">
                  <c:v>6.3247389637366926E-5</c:v>
                </c:pt>
              </c:numCache>
            </c:numRef>
          </c:val>
        </c:ser>
        <c:ser>
          <c:idx val="9"/>
          <c:order val="9"/>
          <c:tx>
            <c:strRef>
              <c:f>Surface!$K$1</c:f>
              <c:strCache>
                <c:ptCount val="1"/>
                <c:pt idx="0">
                  <c:v>10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60000"/>
                    <a:tint val="50000"/>
                    <a:satMod val="300000"/>
                  </a:schemeClr>
                </a:gs>
                <a:gs pos="35000">
                  <a:schemeClr val="accent4">
                    <a:lumMod val="60000"/>
                    <a:tint val="37000"/>
                    <a:satMod val="300000"/>
                  </a:schemeClr>
                </a:gs>
                <a:gs pos="100000">
                  <a:schemeClr val="accent4">
                    <a:lumMod val="60000"/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4">
                  <a:lumMod val="60000"/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  <a:sp3d contourW="9525">
              <a:contourClr>
                <a:schemeClr val="accent4">
                  <a:lumMod val="60000"/>
                  <a:shade val="95000"/>
                </a:schemeClr>
              </a:contourClr>
            </a:sp3d>
          </c:spPr>
          <c:cat>
            <c:numRef>
              <c:f>Surface!$A$2:$A$16</c:f>
              <c:numCache>
                <c:formatCode>0.0</c:formatCode>
                <c:ptCount val="1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</c:numCache>
            </c:numRef>
          </c:cat>
          <c:val>
            <c:numRef>
              <c:f>Surface!$K$2:$K$16</c:f>
              <c:numCache>
                <c:formatCode>0.0%</c:formatCode>
                <c:ptCount val="15"/>
                <c:pt idx="0">
                  <c:v>1</c:v>
                </c:pt>
                <c:pt idx="1">
                  <c:v>0.62789360574297293</c:v>
                </c:pt>
                <c:pt idx="2">
                  <c:v>0.34089313230205986</c:v>
                </c:pt>
                <c:pt idx="3">
                  <c:v>0.16450732644544028</c:v>
                </c:pt>
                <c:pt idx="4">
                  <c:v>7.3388034770740407E-2</c:v>
                </c:pt>
                <c:pt idx="5">
                  <c:v>3.1446844236608797E-2</c:v>
                </c:pt>
                <c:pt idx="6">
                  <c:v>1.3343655022569569E-2</c:v>
                </c:pt>
                <c:pt idx="7">
                  <c:v>5.7265054298852132E-3</c:v>
                </c:pt>
                <c:pt idx="8">
                  <c:v>2.5183326247366928E-3</c:v>
                </c:pt>
                <c:pt idx="9">
                  <c:v>1.1431050868040647E-3</c:v>
                </c:pt>
                <c:pt idx="10">
                  <c:v>5.3733360275645225E-4</c:v>
                </c:pt>
                <c:pt idx="11">
                  <c:v>2.6178837349453689E-4</c:v>
                </c:pt>
                <c:pt idx="12">
                  <c:v>1.3210886035478557E-4</c:v>
                </c:pt>
                <c:pt idx="13">
                  <c:v>6.8954129085239694E-5</c:v>
                </c:pt>
                <c:pt idx="14">
                  <c:v>3.7155922816856885E-5</c:v>
                </c:pt>
              </c:numCache>
            </c:numRef>
          </c:val>
        </c:ser>
        <c:ser>
          <c:idx val="10"/>
          <c:order val="10"/>
          <c:tx>
            <c:strRef>
              <c:f>Surface!$L$1</c:f>
              <c:strCache>
                <c:ptCount val="1"/>
                <c:pt idx="0">
                  <c:v>11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60000"/>
                    <a:tint val="50000"/>
                    <a:satMod val="300000"/>
                  </a:schemeClr>
                </a:gs>
                <a:gs pos="35000">
                  <a:schemeClr val="accent5">
                    <a:lumMod val="60000"/>
                    <a:tint val="37000"/>
                    <a:satMod val="300000"/>
                  </a:schemeClr>
                </a:gs>
                <a:gs pos="100000">
                  <a:schemeClr val="accent5">
                    <a:lumMod val="60000"/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5">
                  <a:lumMod val="60000"/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  <a:sp3d contourW="9525">
              <a:contourClr>
                <a:schemeClr val="accent5">
                  <a:lumMod val="60000"/>
                  <a:shade val="95000"/>
                </a:schemeClr>
              </a:contourClr>
            </a:sp3d>
          </c:spPr>
          <c:cat>
            <c:numRef>
              <c:f>Surface!$A$2:$A$16</c:f>
              <c:numCache>
                <c:formatCode>0.0</c:formatCode>
                <c:ptCount val="1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</c:numCache>
            </c:numRef>
          </c:cat>
          <c:val>
            <c:numRef>
              <c:f>Surface!$L$2:$L$16</c:f>
              <c:numCache>
                <c:formatCode>0.0%</c:formatCode>
                <c:ptCount val="15"/>
                <c:pt idx="0">
                  <c:v>1</c:v>
                </c:pt>
                <c:pt idx="1">
                  <c:v>0.62692621918384694</c:v>
                </c:pt>
                <c:pt idx="2">
                  <c:v>0.3388006961962019</c:v>
                </c:pt>
                <c:pt idx="3">
                  <c:v>0.16175801705545395</c:v>
                </c:pt>
                <c:pt idx="4">
                  <c:v>7.0803955068034427E-2</c:v>
                </c:pt>
                <c:pt idx="5">
                  <c:v>2.9506374087364153E-2</c:v>
                </c:pt>
                <c:pt idx="6">
                  <c:v>1.2079839471921369E-2</c:v>
                </c:pt>
                <c:pt idx="7">
                  <c:v>4.9702905138911064E-3</c:v>
                </c:pt>
                <c:pt idx="8">
                  <c:v>2.0861935669749536E-3</c:v>
                </c:pt>
                <c:pt idx="9">
                  <c:v>9.0120900987378596E-4</c:v>
                </c:pt>
                <c:pt idx="10">
                  <c:v>4.0252981812451935E-4</c:v>
                </c:pt>
                <c:pt idx="11">
                  <c:v>1.8623665159684191E-4</c:v>
                </c:pt>
                <c:pt idx="12">
                  <c:v>8.9261292040691243E-5</c:v>
                </c:pt>
                <c:pt idx="13">
                  <c:v>4.4277061358518442E-5</c:v>
                </c:pt>
                <c:pt idx="14">
                  <c:v>2.2695974271967361E-5</c:v>
                </c:pt>
              </c:numCache>
            </c:numRef>
          </c:val>
        </c:ser>
        <c:ser>
          <c:idx val="11"/>
          <c:order val="11"/>
          <c:tx>
            <c:strRef>
              <c:f>Surface!$M$1</c:f>
              <c:strCache>
                <c:ptCount val="1"/>
                <c:pt idx="0">
                  <c:v>12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60000"/>
                    <a:tint val="50000"/>
                    <a:satMod val="300000"/>
                  </a:schemeClr>
                </a:gs>
                <a:gs pos="35000">
                  <a:schemeClr val="accent6">
                    <a:lumMod val="60000"/>
                    <a:tint val="37000"/>
                    <a:satMod val="300000"/>
                  </a:schemeClr>
                </a:gs>
                <a:gs pos="100000">
                  <a:schemeClr val="accent6">
                    <a:lumMod val="60000"/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6">
                  <a:lumMod val="60000"/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  <a:sp3d contourW="9525">
              <a:contourClr>
                <a:schemeClr val="accent6">
                  <a:lumMod val="60000"/>
                  <a:shade val="95000"/>
                </a:schemeClr>
              </a:contourClr>
            </a:sp3d>
          </c:spPr>
          <c:cat>
            <c:numRef>
              <c:f>Surface!$A$2:$A$16</c:f>
              <c:numCache>
                <c:formatCode>0.0</c:formatCode>
                <c:ptCount val="1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</c:numCache>
            </c:numRef>
          </c:cat>
          <c:val>
            <c:numRef>
              <c:f>Surface!$M$2:$M$16</c:f>
              <c:numCache>
                <c:formatCode>0.0%</c:formatCode>
                <c:ptCount val="15"/>
                <c:pt idx="0">
                  <c:v>1</c:v>
                </c:pt>
                <c:pt idx="1">
                  <c:v>0.62611747622532432</c:v>
                </c:pt>
                <c:pt idx="2">
                  <c:v>0.33704905795358475</c:v>
                </c:pt>
                <c:pt idx="3">
                  <c:v>0.15945750351320676</c:v>
                </c:pt>
                <c:pt idx="4">
                  <c:v>6.8655014038085938E-2</c:v>
                </c:pt>
                <c:pt idx="5">
                  <c:v>2.791539957132521E-2</c:v>
                </c:pt>
                <c:pt idx="6">
                  <c:v>1.1066695686033676E-2</c:v>
                </c:pt>
                <c:pt idx="7">
                  <c:v>4.3818694317481494E-3</c:v>
                </c:pt>
                <c:pt idx="8">
                  <c:v>1.7616962443950256E-3</c:v>
                </c:pt>
                <c:pt idx="9">
                  <c:v>7.2665292140369211E-4</c:v>
                </c:pt>
                <c:pt idx="10">
                  <c:v>3.0931121128388854E-4</c:v>
                </c:pt>
                <c:pt idx="11">
                  <c:v>1.3625614917754872E-4</c:v>
                </c:pt>
                <c:pt idx="12">
                  <c:v>6.2167388648585648E-5</c:v>
                </c:pt>
                <c:pt idx="13">
                  <c:v>2.9365035686748073E-5</c:v>
                </c:pt>
                <c:pt idx="14">
                  <c:v>1.4343521967634508E-5</c:v>
                </c:pt>
              </c:numCache>
            </c:numRef>
          </c:val>
        </c:ser>
        <c:ser>
          <c:idx val="12"/>
          <c:order val="12"/>
          <c:tx>
            <c:strRef>
              <c:f>Surface!$N$1</c:f>
              <c:strCache>
                <c:ptCount val="1"/>
                <c:pt idx="0">
                  <c:v>13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80000"/>
                    <a:lumOff val="20000"/>
                    <a:tint val="50000"/>
                    <a:satMod val="300000"/>
                  </a:schemeClr>
                </a:gs>
                <a:gs pos="35000">
                  <a:schemeClr val="accent1">
                    <a:lumMod val="80000"/>
                    <a:lumOff val="20000"/>
                    <a:tint val="37000"/>
                    <a:satMod val="300000"/>
                  </a:schemeClr>
                </a:gs>
                <a:gs pos="100000">
                  <a:schemeClr val="accent1">
                    <a:lumMod val="80000"/>
                    <a:lumOff val="20000"/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1">
                  <a:lumMod val="80000"/>
                  <a:lumOff val="20000"/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  <a:sp3d contourW="9525">
              <a:contourClr>
                <a:schemeClr val="accent1">
                  <a:lumMod val="80000"/>
                  <a:lumOff val="20000"/>
                  <a:shade val="95000"/>
                </a:schemeClr>
              </a:contourClr>
            </a:sp3d>
          </c:spPr>
          <c:cat>
            <c:numRef>
              <c:f>Surface!$A$2:$A$16</c:f>
              <c:numCache>
                <c:formatCode>0.0</c:formatCode>
                <c:ptCount val="1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</c:numCache>
            </c:numRef>
          </c:cat>
          <c:val>
            <c:numRef>
              <c:f>Surface!$N$2:$N$16</c:f>
              <c:numCache>
                <c:formatCode>0.0%</c:formatCode>
                <c:ptCount val="15"/>
                <c:pt idx="0">
                  <c:v>1</c:v>
                </c:pt>
                <c:pt idx="1">
                  <c:v>0.62543134108121556</c:v>
                </c:pt>
                <c:pt idx="2">
                  <c:v>0.335561277865422</c:v>
                </c:pt>
                <c:pt idx="3">
                  <c:v>0.15750429072545652</c:v>
                </c:pt>
                <c:pt idx="4">
                  <c:v>6.6840357648254245E-2</c:v>
                </c:pt>
                <c:pt idx="5">
                  <c:v>2.6588782810857498E-2</c:v>
                </c:pt>
                <c:pt idx="6">
                  <c:v>1.0238897713882476E-2</c:v>
                </c:pt>
                <c:pt idx="7">
                  <c:v>3.9140460710413889E-3</c:v>
                </c:pt>
                <c:pt idx="8">
                  <c:v>1.5120793588119762E-3</c:v>
                </c:pt>
                <c:pt idx="9">
                  <c:v>5.9729043734439431E-4</c:v>
                </c:pt>
                <c:pt idx="10">
                  <c:v>2.429540058192065E-4</c:v>
                </c:pt>
                <c:pt idx="11">
                  <c:v>1.0214734505329623E-4</c:v>
                </c:pt>
                <c:pt idx="12">
                  <c:v>4.4460044470047509E-5</c:v>
                </c:pt>
                <c:pt idx="13">
                  <c:v>2.0035746801890622E-5</c:v>
                </c:pt>
                <c:pt idx="14">
                  <c:v>9.3411572242964677E-6</c:v>
                </c:pt>
              </c:numCache>
            </c:numRef>
          </c:val>
        </c:ser>
        <c:bandFmts>
          <c:bandFmt>
            <c:idx val="0"/>
            <c:spPr>
              <a:gradFill rotWithShape="1">
                <a:gsLst>
                  <a:gs pos="0">
                    <a:schemeClr val="accent1">
                      <a:tint val="50000"/>
                      <a:satMod val="300000"/>
                    </a:schemeClr>
                  </a:gs>
                  <a:gs pos="35000">
                    <a:schemeClr val="accent1">
                      <a:tint val="37000"/>
                      <a:satMod val="300000"/>
                    </a:schemeClr>
                  </a:gs>
                  <a:gs pos="100000">
                    <a:schemeClr val="accent1"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1">
                    <a:shade val="95000"/>
                  </a:schemeClr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  <a:sp3d contourW="9525">
                <a:contourClr>
                  <a:schemeClr val="accent1">
                    <a:shade val="95000"/>
                  </a:schemeClr>
                </a:contourClr>
              </a:sp3d>
            </c:spPr>
          </c:bandFmt>
          <c:bandFmt>
            <c:idx val="1"/>
            <c:spPr>
              <a:gradFill rotWithShape="1">
                <a:gsLst>
                  <a:gs pos="0">
                    <a:schemeClr val="accent2">
                      <a:tint val="50000"/>
                      <a:satMod val="300000"/>
                    </a:schemeClr>
                  </a:gs>
                  <a:gs pos="35000">
                    <a:schemeClr val="accent2">
                      <a:tint val="37000"/>
                      <a:satMod val="300000"/>
                    </a:schemeClr>
                  </a:gs>
                  <a:gs pos="100000">
                    <a:schemeClr val="accent2"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  <a:sp3d contourW="9525">
                <a:contourClr>
                  <a:schemeClr val="accent2">
                    <a:shade val="95000"/>
                  </a:schemeClr>
                </a:contourClr>
              </a:sp3d>
            </c:spPr>
          </c:bandFmt>
          <c:bandFmt>
            <c:idx val="2"/>
            <c:spPr>
              <a:gradFill rotWithShape="1">
                <a:gsLst>
                  <a:gs pos="0">
                    <a:schemeClr val="accent3">
                      <a:tint val="50000"/>
                      <a:satMod val="300000"/>
                    </a:schemeClr>
                  </a:gs>
                  <a:gs pos="35000">
                    <a:schemeClr val="accent3">
                      <a:tint val="37000"/>
                      <a:satMod val="300000"/>
                    </a:schemeClr>
                  </a:gs>
                  <a:gs pos="100000">
                    <a:schemeClr val="accent3"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3">
                    <a:shade val="95000"/>
                  </a:schemeClr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  <a:sp3d contourW="9525">
                <a:contourClr>
                  <a:schemeClr val="accent3">
                    <a:shade val="95000"/>
                  </a:schemeClr>
                </a:contourClr>
              </a:sp3d>
            </c:spPr>
          </c:bandFmt>
          <c:bandFmt>
            <c:idx val="3"/>
            <c:spPr>
              <a:gradFill rotWithShape="1">
                <a:gsLst>
                  <a:gs pos="0">
                    <a:schemeClr val="accent4">
                      <a:tint val="50000"/>
                      <a:satMod val="300000"/>
                    </a:schemeClr>
                  </a:gs>
                  <a:gs pos="35000">
                    <a:schemeClr val="accent4">
                      <a:tint val="37000"/>
                      <a:satMod val="300000"/>
                    </a:schemeClr>
                  </a:gs>
                  <a:gs pos="100000">
                    <a:schemeClr val="accent4"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4">
                    <a:shade val="95000"/>
                  </a:schemeClr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  <a:sp3d contourW="9525">
                <a:contourClr>
                  <a:schemeClr val="accent4">
                    <a:shade val="95000"/>
                  </a:schemeClr>
                </a:contourClr>
              </a:sp3d>
            </c:spPr>
          </c:bandFmt>
          <c:bandFmt>
            <c:idx val="4"/>
            <c:spPr>
              <a:gradFill rotWithShape="1">
                <a:gsLst>
                  <a:gs pos="0">
                    <a:schemeClr val="accent5">
                      <a:tint val="50000"/>
                      <a:satMod val="300000"/>
                    </a:schemeClr>
                  </a:gs>
                  <a:gs pos="35000">
                    <a:schemeClr val="accent5">
                      <a:tint val="37000"/>
                      <a:satMod val="300000"/>
                    </a:schemeClr>
                  </a:gs>
                  <a:gs pos="100000">
                    <a:schemeClr val="accent5"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5">
                    <a:shade val="95000"/>
                  </a:schemeClr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  <a:sp3d contourW="9525">
                <a:contourClr>
                  <a:schemeClr val="accent5">
                    <a:shade val="95000"/>
                  </a:schemeClr>
                </a:contourClr>
              </a:sp3d>
            </c:spPr>
          </c:bandFmt>
          <c:bandFmt>
            <c:idx val="5"/>
            <c:spPr>
              <a:gradFill rotWithShape="1">
                <a:gsLst>
                  <a:gs pos="0">
                    <a:schemeClr val="accent6">
                      <a:tint val="50000"/>
                      <a:satMod val="300000"/>
                    </a:schemeClr>
                  </a:gs>
                  <a:gs pos="35000">
                    <a:schemeClr val="accent6">
                      <a:tint val="37000"/>
                      <a:satMod val="300000"/>
                    </a:schemeClr>
                  </a:gs>
                  <a:gs pos="100000">
                    <a:schemeClr val="accent6"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6">
                    <a:shade val="95000"/>
                  </a:schemeClr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  <a:sp3d contourW="9525">
                <a:contourClr>
                  <a:schemeClr val="accent6">
                    <a:shade val="95000"/>
                  </a:schemeClr>
                </a:contourClr>
              </a:sp3d>
            </c:spPr>
          </c:bandFmt>
          <c:bandFmt>
            <c:idx val="6"/>
            <c:spPr>
              <a:gradFill rotWithShape="1">
                <a:gsLst>
                  <a:gs pos="0">
                    <a:schemeClr val="accent1">
                      <a:lumMod val="60000"/>
                      <a:tint val="50000"/>
                      <a:satMod val="300000"/>
                    </a:schemeClr>
                  </a:gs>
                  <a:gs pos="35000">
                    <a:schemeClr val="accent1">
                      <a:lumMod val="60000"/>
                      <a:tint val="37000"/>
                      <a:satMod val="300000"/>
                    </a:schemeClr>
                  </a:gs>
                  <a:gs pos="100000">
                    <a:schemeClr val="accent1">
                      <a:lumMod val="60000"/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1">
                    <a:lumMod val="60000"/>
                    <a:shade val="95000"/>
                  </a:schemeClr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  <a:sp3d contourW="9525">
                <a:contourClr>
                  <a:schemeClr val="accent1">
                    <a:lumMod val="60000"/>
                    <a:shade val="95000"/>
                  </a:schemeClr>
                </a:contourClr>
              </a:sp3d>
            </c:spPr>
          </c:bandFmt>
          <c:bandFmt>
            <c:idx val="7"/>
            <c:spPr>
              <a:gradFill rotWithShape="1">
                <a:gsLst>
                  <a:gs pos="0">
                    <a:schemeClr val="accent2">
                      <a:lumMod val="60000"/>
                      <a:tint val="50000"/>
                      <a:satMod val="300000"/>
                    </a:schemeClr>
                  </a:gs>
                  <a:gs pos="35000">
                    <a:schemeClr val="accent2">
                      <a:lumMod val="60000"/>
                      <a:tint val="37000"/>
                      <a:satMod val="300000"/>
                    </a:schemeClr>
                  </a:gs>
                  <a:gs pos="100000">
                    <a:schemeClr val="accent2">
                      <a:lumMod val="60000"/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2">
                    <a:lumMod val="60000"/>
                    <a:shade val="95000"/>
                  </a:schemeClr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  <a:sp3d contourW="9525">
                <a:contourClr>
                  <a:schemeClr val="accent2">
                    <a:lumMod val="60000"/>
                    <a:shade val="95000"/>
                  </a:schemeClr>
                </a:contourClr>
              </a:sp3d>
            </c:spPr>
          </c:bandFmt>
          <c:bandFmt>
            <c:idx val="8"/>
            <c:spPr>
              <a:gradFill rotWithShape="1">
                <a:gsLst>
                  <a:gs pos="0">
                    <a:schemeClr val="accent3">
                      <a:lumMod val="60000"/>
                      <a:tint val="50000"/>
                      <a:satMod val="300000"/>
                    </a:schemeClr>
                  </a:gs>
                  <a:gs pos="35000">
                    <a:schemeClr val="accent3">
                      <a:lumMod val="60000"/>
                      <a:tint val="37000"/>
                      <a:satMod val="300000"/>
                    </a:schemeClr>
                  </a:gs>
                  <a:gs pos="100000">
                    <a:schemeClr val="accent3">
                      <a:lumMod val="60000"/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3">
                    <a:lumMod val="60000"/>
                    <a:shade val="95000"/>
                  </a:schemeClr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  <a:sp3d contourW="9525">
                <a:contourClr>
                  <a:schemeClr val="accent3">
                    <a:lumMod val="60000"/>
                    <a:shade val="95000"/>
                  </a:schemeClr>
                </a:contourClr>
              </a:sp3d>
            </c:spPr>
          </c:bandFmt>
          <c:bandFmt>
            <c:idx val="9"/>
            <c:spPr>
              <a:gradFill rotWithShape="1">
                <a:gsLst>
                  <a:gs pos="0">
                    <a:schemeClr val="accent4">
                      <a:lumMod val="60000"/>
                      <a:tint val="50000"/>
                      <a:satMod val="300000"/>
                    </a:schemeClr>
                  </a:gs>
                  <a:gs pos="35000">
                    <a:schemeClr val="accent4">
                      <a:lumMod val="60000"/>
                      <a:tint val="37000"/>
                      <a:satMod val="300000"/>
                    </a:schemeClr>
                  </a:gs>
                  <a:gs pos="100000">
                    <a:schemeClr val="accent4">
                      <a:lumMod val="60000"/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4">
                    <a:lumMod val="60000"/>
                    <a:shade val="95000"/>
                  </a:schemeClr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  <a:sp3d contourW="9525">
                <a:contourClr>
                  <a:schemeClr val="accent4">
                    <a:lumMod val="60000"/>
                    <a:shade val="95000"/>
                  </a:schemeClr>
                </a:contourClr>
              </a:sp3d>
            </c:spPr>
          </c:bandFmt>
          <c:bandFmt>
            <c:idx val="10"/>
            <c:spPr>
              <a:gradFill rotWithShape="1">
                <a:gsLst>
                  <a:gs pos="0">
                    <a:schemeClr val="accent5">
                      <a:lumMod val="60000"/>
                      <a:tint val="50000"/>
                      <a:satMod val="300000"/>
                    </a:schemeClr>
                  </a:gs>
                  <a:gs pos="35000">
                    <a:schemeClr val="accent5">
                      <a:lumMod val="60000"/>
                      <a:tint val="37000"/>
                      <a:satMod val="300000"/>
                    </a:schemeClr>
                  </a:gs>
                  <a:gs pos="100000">
                    <a:schemeClr val="accent5">
                      <a:lumMod val="60000"/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5">
                    <a:lumMod val="60000"/>
                    <a:shade val="95000"/>
                  </a:schemeClr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  <a:sp3d contourW="9525">
                <a:contourClr>
                  <a:schemeClr val="accent5">
                    <a:lumMod val="60000"/>
                    <a:shade val="95000"/>
                  </a:schemeClr>
                </a:contourClr>
              </a:sp3d>
            </c:spPr>
          </c:bandFmt>
          <c:bandFmt>
            <c:idx val="11"/>
            <c:spPr>
              <a:gradFill rotWithShape="1">
                <a:gsLst>
                  <a:gs pos="0">
                    <a:schemeClr val="accent6">
                      <a:lumMod val="60000"/>
                      <a:tint val="50000"/>
                      <a:satMod val="300000"/>
                    </a:schemeClr>
                  </a:gs>
                  <a:gs pos="35000">
                    <a:schemeClr val="accent6">
                      <a:lumMod val="60000"/>
                      <a:tint val="37000"/>
                      <a:satMod val="300000"/>
                    </a:schemeClr>
                  </a:gs>
                  <a:gs pos="100000">
                    <a:schemeClr val="accent6">
                      <a:lumMod val="60000"/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6">
                    <a:lumMod val="60000"/>
                    <a:shade val="95000"/>
                  </a:schemeClr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  <a:sp3d contourW="9525">
                <a:contourClr>
                  <a:schemeClr val="accent6">
                    <a:lumMod val="60000"/>
                    <a:shade val="95000"/>
                  </a:schemeClr>
                </a:contourClr>
              </a:sp3d>
            </c:spPr>
          </c:bandFmt>
          <c:bandFmt>
            <c:idx val="12"/>
            <c:spPr>
              <a:gradFill rotWithShape="1">
                <a:gsLst>
                  <a:gs pos="0">
                    <a:schemeClr val="accent1">
                      <a:lumMod val="80000"/>
                      <a:lumOff val="20000"/>
                      <a:tint val="50000"/>
                      <a:satMod val="300000"/>
                    </a:schemeClr>
                  </a:gs>
                  <a:gs pos="35000">
                    <a:schemeClr val="accent1">
                      <a:lumMod val="80000"/>
                      <a:lumOff val="20000"/>
                      <a:tint val="37000"/>
                      <a:satMod val="300000"/>
                    </a:schemeClr>
                  </a:gs>
                  <a:gs pos="100000">
                    <a:schemeClr val="accent1">
                      <a:lumMod val="80000"/>
                      <a:lumOff val="20000"/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1">
                    <a:lumMod val="80000"/>
                    <a:lumOff val="20000"/>
                    <a:shade val="95000"/>
                  </a:schemeClr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  <a:sp3d contourW="9525">
                <a:contourClr>
                  <a:schemeClr val="accent1">
                    <a:lumMod val="80000"/>
                    <a:lumOff val="20000"/>
                    <a:shade val="95000"/>
                  </a:schemeClr>
                </a:contourClr>
              </a:sp3d>
            </c:spPr>
          </c:bandFmt>
          <c:bandFmt>
            <c:idx val="13"/>
            <c:spPr>
              <a:gradFill rotWithShape="1">
                <a:gsLst>
                  <a:gs pos="0">
                    <a:schemeClr val="accent2">
                      <a:lumMod val="80000"/>
                      <a:lumOff val="20000"/>
                      <a:tint val="50000"/>
                      <a:satMod val="300000"/>
                    </a:schemeClr>
                  </a:gs>
                  <a:gs pos="35000">
                    <a:schemeClr val="accent2">
                      <a:lumMod val="80000"/>
                      <a:lumOff val="20000"/>
                      <a:tint val="37000"/>
                      <a:satMod val="300000"/>
                    </a:schemeClr>
                  </a:gs>
                  <a:gs pos="100000">
                    <a:schemeClr val="accent2">
                      <a:lumMod val="80000"/>
                      <a:lumOff val="20000"/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2">
                    <a:lumMod val="80000"/>
                    <a:lumOff val="20000"/>
                    <a:shade val="95000"/>
                  </a:schemeClr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  <a:sp3d contourW="9525">
                <a:contourClr>
                  <a:schemeClr val="accent2">
                    <a:lumMod val="80000"/>
                    <a:lumOff val="20000"/>
                    <a:shade val="95000"/>
                  </a:schemeClr>
                </a:contourClr>
              </a:sp3d>
            </c:spPr>
          </c:bandFmt>
          <c:bandFmt>
            <c:idx val="14"/>
            <c:spPr>
              <a:gradFill rotWithShape="1">
                <a:gsLst>
                  <a:gs pos="0">
                    <a:schemeClr val="accent3">
                      <a:lumMod val="80000"/>
                      <a:lumOff val="20000"/>
                      <a:tint val="50000"/>
                      <a:satMod val="300000"/>
                    </a:schemeClr>
                  </a:gs>
                  <a:gs pos="35000">
                    <a:schemeClr val="accent3">
                      <a:lumMod val="80000"/>
                      <a:lumOff val="20000"/>
                      <a:tint val="37000"/>
                      <a:satMod val="300000"/>
                    </a:schemeClr>
                  </a:gs>
                  <a:gs pos="100000">
                    <a:schemeClr val="accent3">
                      <a:lumMod val="80000"/>
                      <a:lumOff val="20000"/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3">
                    <a:lumMod val="80000"/>
                    <a:lumOff val="20000"/>
                    <a:shade val="95000"/>
                  </a:schemeClr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  <a:sp3d contourW="9525">
                <a:contourClr>
                  <a:schemeClr val="accent3">
                    <a:lumMod val="80000"/>
                    <a:lumOff val="20000"/>
                    <a:shade val="95000"/>
                  </a:schemeClr>
                </a:contourClr>
              </a:sp3d>
            </c:spPr>
          </c:bandFmt>
        </c:bandFmts>
        <c:axId val="636965696"/>
        <c:axId val="636984176"/>
        <c:axId val="602189248"/>
      </c:surface3DChart>
      <c:catAx>
        <c:axId val="6369656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Standard Error Units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6984176"/>
        <c:crosses val="autoZero"/>
        <c:auto val="1"/>
        <c:lblAlgn val="ctr"/>
        <c:lblOffset val="100"/>
        <c:noMultiLvlLbl val="0"/>
      </c:catAx>
      <c:valAx>
        <c:axId val="636984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Probability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6965696"/>
        <c:crosses val="autoZero"/>
        <c:crossBetween val="midCat"/>
      </c:valAx>
      <c:serAx>
        <c:axId val="602189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Sample Size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6984176"/>
        <c:crosses val="autoZero"/>
      </c:ser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ubbleChart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tint val="50000"/>
                    <a:satMod val="300000"/>
                  </a:schemeClr>
                </a:gs>
                <a:gs pos="35000">
                  <a:schemeClr val="accent1">
                    <a:tint val="37000"/>
                    <a:satMod val="300000"/>
                  </a:schemeClr>
                </a:gs>
                <a:gs pos="100000">
                  <a:schemeClr val="accent1"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rnd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Bubbles!$A$7:$A$23</c:f>
              <c:numCache>
                <c:formatCode>General</c:formatCode>
                <c:ptCount val="17"/>
                <c:pt idx="1">
                  <c:v>2000</c:v>
                </c:pt>
                <c:pt idx="2">
                  <c:v>2000</c:v>
                </c:pt>
                <c:pt idx="3">
                  <c:v>2000</c:v>
                </c:pt>
                <c:pt idx="4">
                  <c:v>2000</c:v>
                </c:pt>
                <c:pt idx="5">
                  <c:v>3000</c:v>
                </c:pt>
                <c:pt idx="6">
                  <c:v>3000</c:v>
                </c:pt>
                <c:pt idx="7">
                  <c:v>3000</c:v>
                </c:pt>
                <c:pt idx="8">
                  <c:v>3000</c:v>
                </c:pt>
                <c:pt idx="9">
                  <c:v>5000</c:v>
                </c:pt>
                <c:pt idx="10">
                  <c:v>5000</c:v>
                </c:pt>
                <c:pt idx="11">
                  <c:v>5000</c:v>
                </c:pt>
                <c:pt idx="12">
                  <c:v>5000</c:v>
                </c:pt>
                <c:pt idx="13">
                  <c:v>9000</c:v>
                </c:pt>
                <c:pt idx="14">
                  <c:v>9000</c:v>
                </c:pt>
                <c:pt idx="15">
                  <c:v>9000</c:v>
                </c:pt>
                <c:pt idx="16">
                  <c:v>9000</c:v>
                </c:pt>
              </c:numCache>
            </c:numRef>
          </c:xVal>
          <c:yVal>
            <c:numRef>
              <c:f>Bubbles!$B$7:$B$23</c:f>
              <c:numCache>
                <c:formatCode>General</c:formatCode>
                <c:ptCount val="17"/>
                <c:pt idx="0">
                  <c:v>0</c:v>
                </c:pt>
                <c:pt idx="1">
                  <c:v>6.8</c:v>
                </c:pt>
                <c:pt idx="2">
                  <c:v>6.9</c:v>
                </c:pt>
                <c:pt idx="3">
                  <c:v>7.1</c:v>
                </c:pt>
                <c:pt idx="4">
                  <c:v>7.3</c:v>
                </c:pt>
                <c:pt idx="5">
                  <c:v>6.8</c:v>
                </c:pt>
                <c:pt idx="6">
                  <c:v>6.9</c:v>
                </c:pt>
                <c:pt idx="7">
                  <c:v>7.1</c:v>
                </c:pt>
                <c:pt idx="8">
                  <c:v>7.3</c:v>
                </c:pt>
                <c:pt idx="9">
                  <c:v>6.8</c:v>
                </c:pt>
                <c:pt idx="10">
                  <c:v>6.9</c:v>
                </c:pt>
                <c:pt idx="11">
                  <c:v>7.1</c:v>
                </c:pt>
                <c:pt idx="12">
                  <c:v>7.3</c:v>
                </c:pt>
                <c:pt idx="13">
                  <c:v>6.8</c:v>
                </c:pt>
                <c:pt idx="14">
                  <c:v>6.9</c:v>
                </c:pt>
                <c:pt idx="15">
                  <c:v>7.1</c:v>
                </c:pt>
                <c:pt idx="16">
                  <c:v>7.3</c:v>
                </c:pt>
              </c:numCache>
            </c:numRef>
          </c:yVal>
          <c:bubbleSize>
            <c:numRef>
              <c:f>Bubbles!$C$7:$C$23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3</c:v>
                </c:pt>
                <c:pt idx="8">
                  <c:v>1</c:v>
                </c:pt>
                <c:pt idx="9">
                  <c:v>2</c:v>
                </c:pt>
                <c:pt idx="10">
                  <c:v>9</c:v>
                </c:pt>
                <c:pt idx="11">
                  <c:v>4</c:v>
                </c:pt>
                <c:pt idx="12">
                  <c:v>2</c:v>
                </c:pt>
                <c:pt idx="13">
                  <c:v>3</c:v>
                </c:pt>
                <c:pt idx="14">
                  <c:v>6</c:v>
                </c:pt>
                <c:pt idx="15">
                  <c:v>3</c:v>
                </c:pt>
                <c:pt idx="16">
                  <c:v>1</c:v>
                </c:pt>
              </c:numCache>
            </c:numRef>
          </c:bubbleSize>
          <c:bubble3D val="1"/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bubbleScale val="100"/>
        <c:showNegBubbles val="0"/>
        <c:axId val="636980816"/>
        <c:axId val="636961776"/>
      </c:bubbleChart>
      <c:valAx>
        <c:axId val="6369808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rnd">
            <a:solidFill>
              <a:schemeClr val="dk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6961776"/>
        <c:crosses val="autoZero"/>
        <c:crossBetween val="midCat"/>
      </c:valAx>
      <c:valAx>
        <c:axId val="636961776"/>
        <c:scaling>
          <c:orientation val="minMax"/>
          <c:min val="6.7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rnd">
            <a:solidFill>
              <a:schemeClr val="dk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6980816"/>
        <c:crosses val="autoZero"/>
        <c:crossBetween val="midCat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>
                <a:alpha val="0"/>
              </a:schemeClr>
            </a:gs>
          </a:gsLst>
          <a:lin ang="5400000" scaled="0"/>
        </a:gradFill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6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rnd">
        <a:solidFill>
          <a:schemeClr val="dk1">
            <a:lumMod val="20000"/>
            <a:lumOff val="80000"/>
          </a:schemeClr>
        </a:solidFill>
        <a:round/>
      </a:ln>
    </cs:spPr>
    <cs:defRPr sz="900" kern="120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/>
    <cs:effectRef idx="1"/>
    <cs:fontRef idx="minor">
      <a:schemeClr val="dk1"/>
    </cs:fontRef>
    <cs:spPr>
      <a:ln w="9525" cap="flat" cmpd="sng" algn="ctr">
        <a:solidFill>
          <a:schemeClr val="phClr">
            <a:alpha val="70000"/>
          </a:schemeClr>
        </a:solidFill>
        <a:prstDash val="sysDot"/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rnd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rnd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rnd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rnd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rnd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rnd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0" baseline="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>
              <a:alpha val="0"/>
            </a:schemeClr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rnd">
        <a:solidFill>
          <a:schemeClr val="dk1">
            <a:lumMod val="20000"/>
            <a:lumOff val="80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 cap="rnd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rnd">
        <a:solidFill>
          <a:schemeClr val="dk1">
            <a:lumMod val="25000"/>
            <a:lumOff val="75000"/>
          </a:schemeClr>
        </a:solidFill>
        <a:round/>
      </a:ln>
    </cs:spPr>
    <cs:defRPr sz="900" kern="1200" spc="0" baseline="0"/>
  </cs:valueAxis>
  <cs:wall>
    <cs:lnRef idx="0"/>
    <cs:fillRef idx="0"/>
    <cs:effectRef idx="0"/>
    <cs:fontRef idx="minor">
      <a:schemeClr val="dk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0</xdr:row>
      <xdr:rowOff>128587</xdr:rowOff>
    </xdr:from>
    <xdr:to>
      <xdr:col>15</xdr:col>
      <xdr:colOff>628650</xdr:colOff>
      <xdr:row>26</xdr:row>
      <xdr:rowOff>123825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4677" cy="6288548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240630</xdr:colOff>
      <xdr:row>4</xdr:row>
      <xdr:rowOff>97254</xdr:rowOff>
    </xdr:from>
    <xdr:to>
      <xdr:col>16</xdr:col>
      <xdr:colOff>80209</xdr:colOff>
      <xdr:row>28</xdr:row>
      <xdr:rowOff>150394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/>
  </sheetViews>
  <sheetFormatPr defaultRowHeight="12.75" x14ac:dyDescent="0.2"/>
  <cols>
    <col min="1" max="1" width="10.77734375" style="2" customWidth="1"/>
    <col min="2" max="5" width="4.21875" style="2" bestFit="1" customWidth="1"/>
    <col min="6" max="257" width="8.88671875" style="2"/>
    <col min="258" max="258" width="11.33203125" style="2" bestFit="1" customWidth="1"/>
    <col min="259" max="513" width="8.88671875" style="2"/>
    <col min="514" max="514" width="11.33203125" style="2" bestFit="1" customWidth="1"/>
    <col min="515" max="769" width="8.88671875" style="2"/>
    <col min="770" max="770" width="11.33203125" style="2" bestFit="1" customWidth="1"/>
    <col min="771" max="1025" width="8.88671875" style="2"/>
    <col min="1026" max="1026" width="11.33203125" style="2" bestFit="1" customWidth="1"/>
    <col min="1027" max="1281" width="8.88671875" style="2"/>
    <col min="1282" max="1282" width="11.33203125" style="2" bestFit="1" customWidth="1"/>
    <col min="1283" max="1537" width="8.88671875" style="2"/>
    <col min="1538" max="1538" width="11.33203125" style="2" bestFit="1" customWidth="1"/>
    <col min="1539" max="1793" width="8.88671875" style="2"/>
    <col min="1794" max="1794" width="11.33203125" style="2" bestFit="1" customWidth="1"/>
    <col min="1795" max="2049" width="8.88671875" style="2"/>
    <col min="2050" max="2050" width="11.33203125" style="2" bestFit="1" customWidth="1"/>
    <col min="2051" max="2305" width="8.88671875" style="2"/>
    <col min="2306" max="2306" width="11.33203125" style="2" bestFit="1" customWidth="1"/>
    <col min="2307" max="2561" width="8.88671875" style="2"/>
    <col min="2562" max="2562" width="11.33203125" style="2" bestFit="1" customWidth="1"/>
    <col min="2563" max="2817" width="8.88671875" style="2"/>
    <col min="2818" max="2818" width="11.33203125" style="2" bestFit="1" customWidth="1"/>
    <col min="2819" max="3073" width="8.88671875" style="2"/>
    <col min="3074" max="3074" width="11.33203125" style="2" bestFit="1" customWidth="1"/>
    <col min="3075" max="3329" width="8.88671875" style="2"/>
    <col min="3330" max="3330" width="11.33203125" style="2" bestFit="1" customWidth="1"/>
    <col min="3331" max="3585" width="8.88671875" style="2"/>
    <col min="3586" max="3586" width="11.33203125" style="2" bestFit="1" customWidth="1"/>
    <col min="3587" max="3841" width="8.88671875" style="2"/>
    <col min="3842" max="3842" width="11.33203125" style="2" bestFit="1" customWidth="1"/>
    <col min="3843" max="4097" width="8.88671875" style="2"/>
    <col min="4098" max="4098" width="11.33203125" style="2" bestFit="1" customWidth="1"/>
    <col min="4099" max="4353" width="8.88671875" style="2"/>
    <col min="4354" max="4354" width="11.33203125" style="2" bestFit="1" customWidth="1"/>
    <col min="4355" max="4609" width="8.88671875" style="2"/>
    <col min="4610" max="4610" width="11.33203125" style="2" bestFit="1" customWidth="1"/>
    <col min="4611" max="4865" width="8.88671875" style="2"/>
    <col min="4866" max="4866" width="11.33203125" style="2" bestFit="1" customWidth="1"/>
    <col min="4867" max="5121" width="8.88671875" style="2"/>
    <col min="5122" max="5122" width="11.33203125" style="2" bestFit="1" customWidth="1"/>
    <col min="5123" max="5377" width="8.88671875" style="2"/>
    <col min="5378" max="5378" width="11.33203125" style="2" bestFit="1" customWidth="1"/>
    <col min="5379" max="5633" width="8.88671875" style="2"/>
    <col min="5634" max="5634" width="11.33203125" style="2" bestFit="1" customWidth="1"/>
    <col min="5635" max="5889" width="8.88671875" style="2"/>
    <col min="5890" max="5890" width="11.33203125" style="2" bestFit="1" customWidth="1"/>
    <col min="5891" max="6145" width="8.88671875" style="2"/>
    <col min="6146" max="6146" width="11.33203125" style="2" bestFit="1" customWidth="1"/>
    <col min="6147" max="6401" width="8.88671875" style="2"/>
    <col min="6402" max="6402" width="11.33203125" style="2" bestFit="1" customWidth="1"/>
    <col min="6403" max="6657" width="8.88671875" style="2"/>
    <col min="6658" max="6658" width="11.33203125" style="2" bestFit="1" customWidth="1"/>
    <col min="6659" max="6913" width="8.88671875" style="2"/>
    <col min="6914" max="6914" width="11.33203125" style="2" bestFit="1" customWidth="1"/>
    <col min="6915" max="7169" width="8.88671875" style="2"/>
    <col min="7170" max="7170" width="11.33203125" style="2" bestFit="1" customWidth="1"/>
    <col min="7171" max="7425" width="8.88671875" style="2"/>
    <col min="7426" max="7426" width="11.33203125" style="2" bestFit="1" customWidth="1"/>
    <col min="7427" max="7681" width="8.88671875" style="2"/>
    <col min="7682" max="7682" width="11.33203125" style="2" bestFit="1" customWidth="1"/>
    <col min="7683" max="7937" width="8.88671875" style="2"/>
    <col min="7938" max="7938" width="11.33203125" style="2" bestFit="1" customWidth="1"/>
    <col min="7939" max="8193" width="8.88671875" style="2"/>
    <col min="8194" max="8194" width="11.33203125" style="2" bestFit="1" customWidth="1"/>
    <col min="8195" max="8449" width="8.88671875" style="2"/>
    <col min="8450" max="8450" width="11.33203125" style="2" bestFit="1" customWidth="1"/>
    <col min="8451" max="8705" width="8.88671875" style="2"/>
    <col min="8706" max="8706" width="11.33203125" style="2" bestFit="1" customWidth="1"/>
    <col min="8707" max="8961" width="8.88671875" style="2"/>
    <col min="8962" max="8962" width="11.33203125" style="2" bestFit="1" customWidth="1"/>
    <col min="8963" max="9217" width="8.88671875" style="2"/>
    <col min="9218" max="9218" width="11.33203125" style="2" bestFit="1" customWidth="1"/>
    <col min="9219" max="9473" width="8.88671875" style="2"/>
    <col min="9474" max="9474" width="11.33203125" style="2" bestFit="1" customWidth="1"/>
    <col min="9475" max="9729" width="8.88671875" style="2"/>
    <col min="9730" max="9730" width="11.33203125" style="2" bestFit="1" customWidth="1"/>
    <col min="9731" max="9985" width="8.88671875" style="2"/>
    <col min="9986" max="9986" width="11.33203125" style="2" bestFit="1" customWidth="1"/>
    <col min="9987" max="10241" width="8.88671875" style="2"/>
    <col min="10242" max="10242" width="11.33203125" style="2" bestFit="1" customWidth="1"/>
    <col min="10243" max="10497" width="8.88671875" style="2"/>
    <col min="10498" max="10498" width="11.33203125" style="2" bestFit="1" customWidth="1"/>
    <col min="10499" max="10753" width="8.88671875" style="2"/>
    <col min="10754" max="10754" width="11.33203125" style="2" bestFit="1" customWidth="1"/>
    <col min="10755" max="11009" width="8.88671875" style="2"/>
    <col min="11010" max="11010" width="11.33203125" style="2" bestFit="1" customWidth="1"/>
    <col min="11011" max="11265" width="8.88671875" style="2"/>
    <col min="11266" max="11266" width="11.33203125" style="2" bestFit="1" customWidth="1"/>
    <col min="11267" max="11521" width="8.88671875" style="2"/>
    <col min="11522" max="11522" width="11.33203125" style="2" bestFit="1" customWidth="1"/>
    <col min="11523" max="11777" width="8.88671875" style="2"/>
    <col min="11778" max="11778" width="11.33203125" style="2" bestFit="1" customWidth="1"/>
    <col min="11779" max="12033" width="8.88671875" style="2"/>
    <col min="12034" max="12034" width="11.33203125" style="2" bestFit="1" customWidth="1"/>
    <col min="12035" max="12289" width="8.88671875" style="2"/>
    <col min="12290" max="12290" width="11.33203125" style="2" bestFit="1" customWidth="1"/>
    <col min="12291" max="12545" width="8.88671875" style="2"/>
    <col min="12546" max="12546" width="11.33203125" style="2" bestFit="1" customWidth="1"/>
    <col min="12547" max="12801" width="8.88671875" style="2"/>
    <col min="12802" max="12802" width="11.33203125" style="2" bestFit="1" customWidth="1"/>
    <col min="12803" max="13057" width="8.88671875" style="2"/>
    <col min="13058" max="13058" width="11.33203125" style="2" bestFit="1" customWidth="1"/>
    <col min="13059" max="13313" width="8.88671875" style="2"/>
    <col min="13314" max="13314" width="11.33203125" style="2" bestFit="1" customWidth="1"/>
    <col min="13315" max="13569" width="8.88671875" style="2"/>
    <col min="13570" max="13570" width="11.33203125" style="2" bestFit="1" customWidth="1"/>
    <col min="13571" max="13825" width="8.88671875" style="2"/>
    <col min="13826" max="13826" width="11.33203125" style="2" bestFit="1" customWidth="1"/>
    <col min="13827" max="14081" width="8.88671875" style="2"/>
    <col min="14082" max="14082" width="11.33203125" style="2" bestFit="1" customWidth="1"/>
    <col min="14083" max="14337" width="8.88671875" style="2"/>
    <col min="14338" max="14338" width="11.33203125" style="2" bestFit="1" customWidth="1"/>
    <col min="14339" max="14593" width="8.88671875" style="2"/>
    <col min="14594" max="14594" width="11.33203125" style="2" bestFit="1" customWidth="1"/>
    <col min="14595" max="14849" width="8.88671875" style="2"/>
    <col min="14850" max="14850" width="11.33203125" style="2" bestFit="1" customWidth="1"/>
    <col min="14851" max="15105" width="8.88671875" style="2"/>
    <col min="15106" max="15106" width="11.33203125" style="2" bestFit="1" customWidth="1"/>
    <col min="15107" max="15361" width="8.88671875" style="2"/>
    <col min="15362" max="15362" width="11.33203125" style="2" bestFit="1" customWidth="1"/>
    <col min="15363" max="15617" width="8.88671875" style="2"/>
    <col min="15618" max="15618" width="11.33203125" style="2" bestFit="1" customWidth="1"/>
    <col min="15619" max="15873" width="8.88671875" style="2"/>
    <col min="15874" max="15874" width="11.33203125" style="2" bestFit="1" customWidth="1"/>
    <col min="15875" max="16129" width="8.88671875" style="2"/>
    <col min="16130" max="16130" width="11.33203125" style="2" bestFit="1" customWidth="1"/>
    <col min="16131" max="16384" width="8.88671875" style="2"/>
  </cols>
  <sheetData>
    <row r="1" spans="1:5" x14ac:dyDescent="0.2">
      <c r="A1" s="1"/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2">
      <c r="A2" s="3" t="s">
        <v>4</v>
      </c>
      <c r="B2" s="4">
        <v>670.1</v>
      </c>
      <c r="C2" s="5">
        <v>162.81</v>
      </c>
      <c r="D2" s="5">
        <v>150.24099999999999</v>
      </c>
      <c r="E2" s="5">
        <v>114.96057999999999</v>
      </c>
    </row>
    <row r="3" spans="1:5" x14ac:dyDescent="0.2">
      <c r="A3" s="3" t="s">
        <v>5</v>
      </c>
      <c r="B3" s="4">
        <v>719.4</v>
      </c>
      <c r="C3" s="5">
        <v>164.25</v>
      </c>
      <c r="D3" s="5">
        <v>153.45200000000003</v>
      </c>
      <c r="E3" s="5">
        <v>115.67205</v>
      </c>
    </row>
    <row r="4" spans="1:5" x14ac:dyDescent="0.2">
      <c r="A4" s="3" t="s">
        <v>6</v>
      </c>
      <c r="B4" s="4">
        <v>768.7</v>
      </c>
      <c r="C4" s="5">
        <v>172.44</v>
      </c>
      <c r="D4" s="5">
        <v>154.804</v>
      </c>
      <c r="E4" s="5">
        <v>122.38863000000001</v>
      </c>
    </row>
    <row r="5" spans="1:5" x14ac:dyDescent="0.2">
      <c r="A5" s="3" t="s">
        <v>7</v>
      </c>
      <c r="B5" s="4">
        <v>818</v>
      </c>
      <c r="C5" s="5">
        <v>182.34</v>
      </c>
      <c r="D5" s="5">
        <v>177.78799999999998</v>
      </c>
      <c r="E5" s="5">
        <v>136.80719000000002</v>
      </c>
    </row>
    <row r="6" spans="1:5" x14ac:dyDescent="0.2">
      <c r="A6" s="3" t="s">
        <v>8</v>
      </c>
      <c r="B6" s="4">
        <v>867.3</v>
      </c>
      <c r="C6" s="5">
        <v>188.73</v>
      </c>
      <c r="D6" s="5">
        <v>181.67500000000001</v>
      </c>
      <c r="E6" s="5">
        <v>139.66329000000002</v>
      </c>
    </row>
    <row r="8" spans="1:5" x14ac:dyDescent="0.2">
      <c r="A8" s="6"/>
      <c r="B8" s="6"/>
    </row>
    <row r="9" spans="1:5" x14ac:dyDescent="0.2">
      <c r="A9" s="6"/>
      <c r="B9" s="6"/>
    </row>
  </sheetData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/>
  </sheetViews>
  <sheetFormatPr defaultRowHeight="15" x14ac:dyDescent="0.25"/>
  <cols>
    <col min="1" max="16384" width="8.88671875" style="25"/>
  </cols>
  <sheetData>
    <row r="1" spans="1:2" x14ac:dyDescent="0.25">
      <c r="A1" s="24" t="s">
        <v>14</v>
      </c>
      <c r="B1" s="24" t="s">
        <v>15</v>
      </c>
    </row>
    <row r="2" spans="1:2" x14ac:dyDescent="0.25">
      <c r="A2" s="26">
        <v>8.06</v>
      </c>
      <c r="B2" s="26">
        <v>100.62</v>
      </c>
    </row>
    <row r="3" spans="1:2" x14ac:dyDescent="0.25">
      <c r="A3" s="26">
        <v>8.33</v>
      </c>
      <c r="B3" s="26">
        <v>94.47</v>
      </c>
    </row>
    <row r="4" spans="1:2" x14ac:dyDescent="0.25">
      <c r="A4" s="26">
        <v>2.54</v>
      </c>
      <c r="B4" s="26">
        <v>65.5</v>
      </c>
    </row>
    <row r="5" spans="1:2" x14ac:dyDescent="0.25">
      <c r="A5" s="26">
        <v>0.99</v>
      </c>
      <c r="B5" s="26">
        <v>75.86</v>
      </c>
    </row>
    <row r="6" spans="1:2" x14ac:dyDescent="0.25">
      <c r="A6" s="26">
        <v>2.58</v>
      </c>
      <c r="B6" s="26">
        <v>71.36</v>
      </c>
    </row>
    <row r="7" spans="1:2" x14ac:dyDescent="0.25">
      <c r="A7" s="26">
        <v>5.42</v>
      </c>
      <c r="B7" s="26">
        <v>105.32</v>
      </c>
    </row>
    <row r="8" spans="1:2" x14ac:dyDescent="0.25">
      <c r="A8" s="26">
        <v>7.96</v>
      </c>
      <c r="B8" s="26">
        <v>71.790000000000006</v>
      </c>
    </row>
    <row r="9" spans="1:2" x14ac:dyDescent="0.25">
      <c r="A9" s="26">
        <v>5.6</v>
      </c>
      <c r="B9" s="26">
        <v>98.04</v>
      </c>
    </row>
    <row r="10" spans="1:2" x14ac:dyDescent="0.25">
      <c r="A10" s="26">
        <v>0.65</v>
      </c>
      <c r="B10" s="26">
        <v>81.790000000000006</v>
      </c>
    </row>
    <row r="11" spans="1:2" x14ac:dyDescent="0.25">
      <c r="A11" s="26">
        <v>6.27</v>
      </c>
      <c r="B11" s="26">
        <v>71.92</v>
      </c>
    </row>
    <row r="12" spans="1:2" x14ac:dyDescent="0.25">
      <c r="A12" s="26">
        <v>7.53</v>
      </c>
      <c r="B12" s="26">
        <v>91.37</v>
      </c>
    </row>
    <row r="13" spans="1:2" x14ac:dyDescent="0.25">
      <c r="A13" s="26">
        <v>2.0499999999999998</v>
      </c>
      <c r="B13" s="26">
        <v>100.67</v>
      </c>
    </row>
    <row r="14" spans="1:2" x14ac:dyDescent="0.25">
      <c r="A14" s="26">
        <v>6.1</v>
      </c>
      <c r="B14" s="26">
        <v>74.260000000000005</v>
      </c>
    </row>
    <row r="15" spans="1:2" x14ac:dyDescent="0.25">
      <c r="A15" s="26">
        <v>6.75</v>
      </c>
      <c r="B15" s="26">
        <v>80.88</v>
      </c>
    </row>
    <row r="16" spans="1:2" x14ac:dyDescent="0.25">
      <c r="A16" s="26">
        <v>9.75</v>
      </c>
      <c r="B16" s="26">
        <v>85.1</v>
      </c>
    </row>
    <row r="17" spans="1:2" x14ac:dyDescent="0.25">
      <c r="A17" s="26">
        <v>2.85</v>
      </c>
      <c r="B17" s="26">
        <v>95.36</v>
      </c>
    </row>
    <row r="18" spans="1:2" x14ac:dyDescent="0.25">
      <c r="A18" s="26">
        <v>2.16</v>
      </c>
      <c r="B18" s="26">
        <v>94.25</v>
      </c>
    </row>
    <row r="19" spans="1:2" x14ac:dyDescent="0.25">
      <c r="A19" s="26">
        <v>0.12</v>
      </c>
      <c r="B19" s="26">
        <v>61</v>
      </c>
    </row>
    <row r="20" spans="1:2" x14ac:dyDescent="0.25">
      <c r="A20" s="26">
        <v>0.83</v>
      </c>
      <c r="B20" s="26">
        <v>96.55</v>
      </c>
    </row>
    <row r="21" spans="1:2" x14ac:dyDescent="0.25">
      <c r="A21" s="26">
        <v>7.52</v>
      </c>
      <c r="B21" s="26">
        <v>105.62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zoomScale="120" zoomScaleNormal="120" workbookViewId="0"/>
  </sheetViews>
  <sheetFormatPr defaultColWidth="4.88671875" defaultRowHeight="12.75" x14ac:dyDescent="0.2"/>
  <cols>
    <col min="1" max="16384" width="4.88671875" style="7"/>
  </cols>
  <sheetData>
    <row r="1" spans="1:2" ht="13.5" thickBot="1" x14ac:dyDescent="0.25">
      <c r="A1" s="10" t="s">
        <v>9</v>
      </c>
      <c r="B1" s="12" t="s">
        <v>10</v>
      </c>
    </row>
    <row r="2" spans="1:2" x14ac:dyDescent="0.2">
      <c r="A2" s="10">
        <v>3</v>
      </c>
      <c r="B2" s="12">
        <v>13</v>
      </c>
    </row>
    <row r="3" spans="1:2" x14ac:dyDescent="0.2">
      <c r="A3" s="13">
        <v>7</v>
      </c>
      <c r="B3" s="15">
        <v>35</v>
      </c>
    </row>
    <row r="4" spans="1:2" ht="13.5" thickBot="1" x14ac:dyDescent="0.25">
      <c r="A4" s="16">
        <v>21</v>
      </c>
      <c r="B4" s="18">
        <v>14</v>
      </c>
    </row>
    <row r="5" spans="1:2" x14ac:dyDescent="0.2">
      <c r="A5" s="10">
        <v>134</v>
      </c>
      <c r="B5" s="12">
        <v>209</v>
      </c>
    </row>
    <row r="6" spans="1:2" x14ac:dyDescent="0.2">
      <c r="A6" s="13">
        <v>141</v>
      </c>
      <c r="B6" s="15">
        <v>236</v>
      </c>
    </row>
    <row r="7" spans="1:2" ht="13.5" thickBot="1" x14ac:dyDescent="0.25">
      <c r="A7" s="16">
        <v>153</v>
      </c>
      <c r="B7" s="18">
        <v>204</v>
      </c>
    </row>
  </sheetData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workbookViewId="0">
      <selection activeCell="D7" sqref="D7"/>
    </sheetView>
  </sheetViews>
  <sheetFormatPr defaultRowHeight="15" x14ac:dyDescent="0.2"/>
  <sheetData>
    <row r="1" spans="1:14" x14ac:dyDescent="0.2"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  <c r="N1">
        <v>13</v>
      </c>
    </row>
    <row r="2" spans="1:14" x14ac:dyDescent="0.2">
      <c r="A2" s="22">
        <v>0</v>
      </c>
      <c r="B2" s="23">
        <f t="shared" ref="B2:N16" si="0">TDIST($A2,B$1,2)</f>
        <v>1</v>
      </c>
      <c r="C2" s="23">
        <f t="shared" si="0"/>
        <v>1</v>
      </c>
      <c r="D2" s="23">
        <f t="shared" si="0"/>
        <v>1</v>
      </c>
      <c r="E2" s="23">
        <f t="shared" si="0"/>
        <v>1</v>
      </c>
      <c r="F2" s="23">
        <f t="shared" si="0"/>
        <v>1</v>
      </c>
      <c r="G2" s="23">
        <f t="shared" si="0"/>
        <v>1</v>
      </c>
      <c r="H2" s="23">
        <f t="shared" si="0"/>
        <v>1</v>
      </c>
      <c r="I2" s="23">
        <f t="shared" si="0"/>
        <v>1</v>
      </c>
      <c r="J2" s="23">
        <f t="shared" si="0"/>
        <v>1</v>
      </c>
      <c r="K2" s="23">
        <f t="shared" si="0"/>
        <v>1</v>
      </c>
      <c r="L2" s="23">
        <f t="shared" si="0"/>
        <v>1</v>
      </c>
      <c r="M2" s="23">
        <f t="shared" si="0"/>
        <v>1</v>
      </c>
      <c r="N2" s="23">
        <f t="shared" si="0"/>
        <v>1</v>
      </c>
    </row>
    <row r="3" spans="1:14" x14ac:dyDescent="0.2">
      <c r="A3" s="22">
        <v>0.5</v>
      </c>
      <c r="B3" s="23">
        <f t="shared" si="0"/>
        <v>0.70483276469913347</v>
      </c>
      <c r="C3" s="23">
        <f t="shared" si="0"/>
        <v>0.66666666666666663</v>
      </c>
      <c r="D3" s="23">
        <f t="shared" si="0"/>
        <v>0.65144796484815104</v>
      </c>
      <c r="E3" s="23">
        <f t="shared" si="0"/>
        <v>0.64332996318186331</v>
      </c>
      <c r="F3" s="23">
        <f t="shared" si="0"/>
        <v>0.63829887164092913</v>
      </c>
      <c r="G3" s="23">
        <f t="shared" si="0"/>
        <v>0.63488</v>
      </c>
      <c r="H3" s="23">
        <f t="shared" si="0"/>
        <v>0.63240713568928442</v>
      </c>
      <c r="I3" s="23">
        <f t="shared" si="0"/>
        <v>0.63053607555697633</v>
      </c>
      <c r="J3" s="23">
        <f t="shared" si="0"/>
        <v>0.62907129982602661</v>
      </c>
      <c r="K3" s="23">
        <f t="shared" si="0"/>
        <v>0.62789360574297293</v>
      </c>
      <c r="L3" s="23">
        <f t="shared" si="0"/>
        <v>0.62692621918384694</v>
      </c>
      <c r="M3" s="23">
        <f t="shared" si="0"/>
        <v>0.62611747622532432</v>
      </c>
      <c r="N3" s="23">
        <f t="shared" si="0"/>
        <v>0.62543134108121556</v>
      </c>
    </row>
    <row r="4" spans="1:14" x14ac:dyDescent="0.2">
      <c r="A4" s="22">
        <v>1</v>
      </c>
      <c r="B4" s="23">
        <f t="shared" si="0"/>
        <v>0.50000000000000011</v>
      </c>
      <c r="C4" s="23">
        <f t="shared" si="0"/>
        <v>0.42264973081037416</v>
      </c>
      <c r="D4" s="23">
        <f t="shared" si="0"/>
        <v>0.39100221895577059</v>
      </c>
      <c r="E4" s="23">
        <f t="shared" si="0"/>
        <v>0.37390096630005915</v>
      </c>
      <c r="F4" s="23">
        <f t="shared" si="0"/>
        <v>0.36321746764912277</v>
      </c>
      <c r="G4" s="23">
        <f t="shared" si="0"/>
        <v>0.35591768374958188</v>
      </c>
      <c r="H4" s="23">
        <f t="shared" si="0"/>
        <v>0.35061666282020748</v>
      </c>
      <c r="I4" s="23">
        <f t="shared" si="0"/>
        <v>0.34659350708733416</v>
      </c>
      <c r="J4" s="23">
        <f t="shared" si="0"/>
        <v>0.34343639613791366</v>
      </c>
      <c r="K4" s="23">
        <f t="shared" si="0"/>
        <v>0.34089313230205986</v>
      </c>
      <c r="L4" s="23">
        <f t="shared" si="0"/>
        <v>0.3388006961962019</v>
      </c>
      <c r="M4" s="23">
        <f t="shared" si="0"/>
        <v>0.33704905795358475</v>
      </c>
      <c r="N4" s="23">
        <f t="shared" si="0"/>
        <v>0.335561277865422</v>
      </c>
    </row>
    <row r="5" spans="1:14" x14ac:dyDescent="0.2">
      <c r="A5" s="22">
        <v>1.5</v>
      </c>
      <c r="B5" s="23">
        <f t="shared" si="0"/>
        <v>0.3743340836219976</v>
      </c>
      <c r="C5" s="23">
        <f t="shared" si="0"/>
        <v>0.27239312489100109</v>
      </c>
      <c r="D5" s="23">
        <f t="shared" si="0"/>
        <v>0.23058386524482297</v>
      </c>
      <c r="E5" s="23">
        <f t="shared" si="0"/>
        <v>0.20799999999999985</v>
      </c>
      <c r="F5" s="23">
        <f t="shared" si="0"/>
        <v>0.19390368024247351</v>
      </c>
      <c r="G5" s="23">
        <f t="shared" si="0"/>
        <v>0.18428073614148202</v>
      </c>
      <c r="H5" s="23">
        <f t="shared" si="0"/>
        <v>0.17729848698997008</v>
      </c>
      <c r="I5" s="23">
        <f t="shared" si="0"/>
        <v>0.17200329195191139</v>
      </c>
      <c r="J5" s="23">
        <f t="shared" si="0"/>
        <v>0.16785065605707494</v>
      </c>
      <c r="K5" s="23">
        <f t="shared" si="0"/>
        <v>0.16450732644544028</v>
      </c>
      <c r="L5" s="23">
        <f t="shared" si="0"/>
        <v>0.16175801705545395</v>
      </c>
      <c r="M5" s="23">
        <f t="shared" si="0"/>
        <v>0.15945750351320676</v>
      </c>
      <c r="N5" s="23">
        <f t="shared" si="0"/>
        <v>0.15750429072545652</v>
      </c>
    </row>
    <row r="6" spans="1:14" x14ac:dyDescent="0.2">
      <c r="A6" s="22">
        <v>2</v>
      </c>
      <c r="B6" s="23">
        <f t="shared" si="0"/>
        <v>0.29516723530086653</v>
      </c>
      <c r="C6" s="23">
        <f t="shared" si="0"/>
        <v>0.18350341907227397</v>
      </c>
      <c r="D6" s="23">
        <f t="shared" si="0"/>
        <v>0.13932596855884316</v>
      </c>
      <c r="E6" s="23">
        <f t="shared" si="0"/>
        <v>0.11611652351681555</v>
      </c>
      <c r="F6" s="23">
        <f t="shared" si="0"/>
        <v>0.10193947882985836</v>
      </c>
      <c r="G6" s="23">
        <f t="shared" si="0"/>
        <v>9.2426311531675132E-2</v>
      </c>
      <c r="H6" s="23">
        <f t="shared" si="0"/>
        <v>8.5619328562976021E-2</v>
      </c>
      <c r="I6" s="23">
        <f t="shared" si="0"/>
        <v>8.0516237957262621E-2</v>
      </c>
      <c r="J6" s="23">
        <f t="shared" si="0"/>
        <v>7.6552823770701023E-2</v>
      </c>
      <c r="K6" s="23">
        <f t="shared" si="0"/>
        <v>7.3388034770740407E-2</v>
      </c>
      <c r="L6" s="23">
        <f t="shared" si="0"/>
        <v>7.0803955068034427E-2</v>
      </c>
      <c r="M6" s="23">
        <f t="shared" si="0"/>
        <v>6.8655014038085938E-2</v>
      </c>
      <c r="N6" s="23">
        <f t="shared" si="0"/>
        <v>6.6840357648254245E-2</v>
      </c>
    </row>
    <row r="7" spans="1:14" x14ac:dyDescent="0.2">
      <c r="A7" s="22">
        <v>2.5</v>
      </c>
      <c r="B7" s="23">
        <f t="shared" si="0"/>
        <v>0.24223788318168682</v>
      </c>
      <c r="C7" s="23">
        <f t="shared" si="0"/>
        <v>0.1296117202215108</v>
      </c>
      <c r="D7" s="23">
        <f t="shared" si="0"/>
        <v>8.7706647008065533E-2</v>
      </c>
      <c r="E7" s="23">
        <f t="shared" si="0"/>
        <v>6.6766544811988113E-2</v>
      </c>
      <c r="F7" s="23">
        <f t="shared" si="0"/>
        <v>5.4490099342376232E-2</v>
      </c>
      <c r="G7" s="23">
        <f t="shared" si="0"/>
        <v>4.652823228416729E-2</v>
      </c>
      <c r="H7" s="23">
        <f t="shared" si="0"/>
        <v>4.0992218585752881E-2</v>
      </c>
      <c r="I7" s="23">
        <f t="shared" si="0"/>
        <v>3.6942037713624108E-2</v>
      </c>
      <c r="J7" s="23">
        <f t="shared" si="0"/>
        <v>3.3861827682985714E-2</v>
      </c>
      <c r="K7" s="23">
        <f t="shared" si="0"/>
        <v>3.1446844236608797E-2</v>
      </c>
      <c r="L7" s="23">
        <f t="shared" si="0"/>
        <v>2.9506374087364153E-2</v>
      </c>
      <c r="M7" s="23">
        <f t="shared" si="0"/>
        <v>2.791539957132521E-2</v>
      </c>
      <c r="N7" s="23">
        <f t="shared" si="0"/>
        <v>2.6588782810857498E-2</v>
      </c>
    </row>
    <row r="8" spans="1:14" x14ac:dyDescent="0.2">
      <c r="A8" s="22">
        <v>3</v>
      </c>
      <c r="B8" s="23">
        <f t="shared" si="0"/>
        <v>0.2048327646991335</v>
      </c>
      <c r="C8" s="23">
        <f t="shared" si="0"/>
        <v>9.5465966266709223E-2</v>
      </c>
      <c r="D8" s="23">
        <f t="shared" si="0"/>
        <v>5.7668885622437334E-2</v>
      </c>
      <c r="E8" s="23">
        <f t="shared" si="0"/>
        <v>3.9941968071718827E-2</v>
      </c>
      <c r="F8" s="23">
        <f t="shared" si="0"/>
        <v>3.0099247897462586E-2</v>
      </c>
      <c r="G8" s="23">
        <f t="shared" si="0"/>
        <v>2.4008196755730949E-2</v>
      </c>
      <c r="H8" s="23">
        <f t="shared" si="0"/>
        <v>1.9942126131992539E-2</v>
      </c>
      <c r="I8" s="23">
        <f t="shared" si="0"/>
        <v>1.7071681233782648E-2</v>
      </c>
      <c r="J8" s="23">
        <f t="shared" si="0"/>
        <v>1.4956363910414211E-2</v>
      </c>
      <c r="K8" s="23">
        <f t="shared" si="0"/>
        <v>1.3343655022569569E-2</v>
      </c>
      <c r="L8" s="23">
        <f t="shared" si="0"/>
        <v>1.2079839471921369E-2</v>
      </c>
      <c r="M8" s="23">
        <f t="shared" si="0"/>
        <v>1.1066695686033676E-2</v>
      </c>
      <c r="N8" s="23">
        <f t="shared" si="0"/>
        <v>1.0238897713882476E-2</v>
      </c>
    </row>
    <row r="9" spans="1:14" x14ac:dyDescent="0.2">
      <c r="A9" s="22">
        <v>3.5</v>
      </c>
      <c r="B9" s="23">
        <f t="shared" si="0"/>
        <v>0.17717106556580953</v>
      </c>
      <c r="C9" s="23">
        <f t="shared" si="0"/>
        <v>7.2827350054469275E-2</v>
      </c>
      <c r="D9" s="23">
        <f t="shared" si="0"/>
        <v>3.9481037619282768E-2</v>
      </c>
      <c r="E9" s="23">
        <f t="shared" si="0"/>
        <v>2.4896163460222751E-2</v>
      </c>
      <c r="F9" s="23">
        <f t="shared" si="0"/>
        <v>1.7284431785293354E-2</v>
      </c>
      <c r="G9" s="23">
        <f t="shared" si="0"/>
        <v>1.2826338332805312E-2</v>
      </c>
      <c r="H9" s="23">
        <f t="shared" si="0"/>
        <v>9.9930408818855471E-3</v>
      </c>
      <c r="I9" s="23">
        <f t="shared" si="0"/>
        <v>8.0790822604118913E-3</v>
      </c>
      <c r="J9" s="23">
        <f t="shared" si="0"/>
        <v>6.7235157630589565E-3</v>
      </c>
      <c r="K9" s="23">
        <f t="shared" si="0"/>
        <v>5.7265054298852132E-3</v>
      </c>
      <c r="L9" s="23">
        <f t="shared" si="0"/>
        <v>4.9702905138911064E-3</v>
      </c>
      <c r="M9" s="23">
        <f t="shared" si="0"/>
        <v>4.3818694317481494E-3</v>
      </c>
      <c r="N9" s="23">
        <f t="shared" si="0"/>
        <v>3.9140460710413889E-3</v>
      </c>
    </row>
    <row r="10" spans="1:14" x14ac:dyDescent="0.2">
      <c r="A10" s="22">
        <v>4</v>
      </c>
      <c r="B10" s="23">
        <f t="shared" si="0"/>
        <v>0.15595826075473862</v>
      </c>
      <c r="C10" s="23">
        <f t="shared" si="0"/>
        <v>5.7190958417936644E-2</v>
      </c>
      <c r="D10" s="23">
        <f t="shared" si="0"/>
        <v>2.8008456010146163E-2</v>
      </c>
      <c r="E10" s="23">
        <f t="shared" si="0"/>
        <v>1.6130089900092535E-2</v>
      </c>
      <c r="F10" s="23">
        <f t="shared" si="0"/>
        <v>1.0323415480831452E-2</v>
      </c>
      <c r="G10" s="23">
        <f t="shared" si="0"/>
        <v>7.1189779637481007E-3</v>
      </c>
      <c r="H10" s="23">
        <f t="shared" si="0"/>
        <v>5.1899133492968146E-3</v>
      </c>
      <c r="I10" s="23">
        <f t="shared" si="0"/>
        <v>3.9497728034453249E-3</v>
      </c>
      <c r="J10" s="23">
        <f t="shared" si="0"/>
        <v>3.1104283103858548E-3</v>
      </c>
      <c r="K10" s="23">
        <f t="shared" si="0"/>
        <v>2.5183326247366928E-3</v>
      </c>
      <c r="L10" s="23">
        <f t="shared" si="0"/>
        <v>2.0861935669749536E-3</v>
      </c>
      <c r="M10" s="23">
        <f t="shared" si="0"/>
        <v>1.7616962443950256E-3</v>
      </c>
      <c r="N10" s="23">
        <f t="shared" si="0"/>
        <v>1.5120793588119762E-3</v>
      </c>
    </row>
    <row r="11" spans="1:14" x14ac:dyDescent="0.2">
      <c r="A11" s="22">
        <v>4.5</v>
      </c>
      <c r="B11" s="23">
        <f t="shared" si="0"/>
        <v>0.13920897454612791</v>
      </c>
      <c r="C11" s="23">
        <f t="shared" si="0"/>
        <v>4.6001907994276017E-2</v>
      </c>
      <c r="D11" s="23">
        <f t="shared" si="0"/>
        <v>2.049041234445341E-2</v>
      </c>
      <c r="E11" s="23">
        <f t="shared" si="0"/>
        <v>1.0822550462608249E-2</v>
      </c>
      <c r="F11" s="23">
        <f t="shared" si="0"/>
        <v>6.3995363463242938E-3</v>
      </c>
      <c r="G11" s="23">
        <f t="shared" si="0"/>
        <v>4.1039337200315688E-3</v>
      </c>
      <c r="H11" s="23">
        <f t="shared" si="0"/>
        <v>2.7983300778426298E-3</v>
      </c>
      <c r="I11" s="23">
        <f t="shared" si="0"/>
        <v>2.0020922755185993E-3</v>
      </c>
      <c r="J11" s="23">
        <f t="shared" si="0"/>
        <v>1.4889494154117315E-3</v>
      </c>
      <c r="K11" s="23">
        <f t="shared" si="0"/>
        <v>1.1431050868040647E-3</v>
      </c>
      <c r="L11" s="23">
        <f t="shared" si="0"/>
        <v>9.0120900987378596E-4</v>
      </c>
      <c r="M11" s="23">
        <f t="shared" si="0"/>
        <v>7.2665292140369211E-4</v>
      </c>
      <c r="N11" s="23">
        <f t="shared" si="0"/>
        <v>5.9729043734439431E-4</v>
      </c>
    </row>
    <row r="12" spans="1:14" x14ac:dyDescent="0.2">
      <c r="A12" s="22">
        <v>5</v>
      </c>
      <c r="B12" s="23">
        <f t="shared" si="0"/>
        <v>0.1256659163780024</v>
      </c>
      <c r="C12" s="23">
        <f t="shared" si="0"/>
        <v>3.7749551350623717E-2</v>
      </c>
      <c r="D12" s="23">
        <f t="shared" si="0"/>
        <v>1.5392438073302294E-2</v>
      </c>
      <c r="E12" s="23">
        <f t="shared" si="0"/>
        <v>7.4904338812745242E-3</v>
      </c>
      <c r="F12" s="23">
        <f t="shared" si="0"/>
        <v>4.1047159800533242E-3</v>
      </c>
      <c r="G12" s="23">
        <f t="shared" si="0"/>
        <v>2.4523417607585493E-3</v>
      </c>
      <c r="H12" s="23">
        <f t="shared" si="0"/>
        <v>1.5652779531728242E-3</v>
      </c>
      <c r="I12" s="23">
        <f t="shared" si="0"/>
        <v>1.0528257933665394E-3</v>
      </c>
      <c r="J12" s="23">
        <f t="shared" si="0"/>
        <v>7.389679098032425E-4</v>
      </c>
      <c r="K12" s="23">
        <f t="shared" si="0"/>
        <v>5.3733360275645225E-4</v>
      </c>
      <c r="L12" s="23">
        <f t="shared" si="0"/>
        <v>4.0252981812451935E-4</v>
      </c>
      <c r="M12" s="23">
        <f t="shared" si="0"/>
        <v>3.0931121128388854E-4</v>
      </c>
      <c r="N12" s="23">
        <f t="shared" si="0"/>
        <v>2.429540058192065E-4</v>
      </c>
    </row>
    <row r="13" spans="1:14" x14ac:dyDescent="0.2">
      <c r="A13" s="22">
        <v>5.5</v>
      </c>
      <c r="B13" s="23">
        <f t="shared" si="0"/>
        <v>0.11449829409740037</v>
      </c>
      <c r="C13" s="23">
        <f t="shared" si="0"/>
        <v>3.1504003041813798E-2</v>
      </c>
      <c r="D13" s="23">
        <f t="shared" si="0"/>
        <v>1.1829591570328523E-2</v>
      </c>
      <c r="E13" s="23">
        <f t="shared" si="0"/>
        <v>5.3281284246469102E-3</v>
      </c>
      <c r="F13" s="23">
        <f t="shared" si="0"/>
        <v>2.7150848895553074E-3</v>
      </c>
      <c r="G13" s="23">
        <f t="shared" si="0"/>
        <v>1.514868123339811E-3</v>
      </c>
      <c r="H13" s="23">
        <f t="shared" si="0"/>
        <v>9.0653758731984598E-4</v>
      </c>
      <c r="I13" s="23">
        <f t="shared" si="0"/>
        <v>5.737444459463372E-4</v>
      </c>
      <c r="J13" s="23">
        <f t="shared" si="0"/>
        <v>3.8018598868167495E-4</v>
      </c>
      <c r="K13" s="23">
        <f t="shared" si="0"/>
        <v>2.6178837349453689E-4</v>
      </c>
      <c r="L13" s="23">
        <f t="shared" si="0"/>
        <v>1.8623665159684191E-4</v>
      </c>
      <c r="M13" s="23">
        <f t="shared" si="0"/>
        <v>1.3625614917754872E-4</v>
      </c>
      <c r="N13" s="23">
        <f t="shared" si="0"/>
        <v>1.0214734505329623E-4</v>
      </c>
    </row>
    <row r="14" spans="1:14" x14ac:dyDescent="0.2">
      <c r="A14" s="22">
        <v>6</v>
      </c>
      <c r="B14" s="23">
        <f t="shared" si="0"/>
        <v>0.10513691342250686</v>
      </c>
      <c r="C14" s="23">
        <f t="shared" si="0"/>
        <v>2.6671473215424769E-2</v>
      </c>
      <c r="D14" s="23">
        <f t="shared" si="0"/>
        <v>9.2727148922846659E-3</v>
      </c>
      <c r="E14" s="23">
        <f t="shared" si="0"/>
        <v>3.882537046960512E-3</v>
      </c>
      <c r="F14" s="23">
        <f t="shared" si="0"/>
        <v>1.8461382895940148E-3</v>
      </c>
      <c r="G14" s="23">
        <f t="shared" si="0"/>
        <v>9.6453519441513154E-4</v>
      </c>
      <c r="H14" s="23">
        <f t="shared" si="0"/>
        <v>5.4225834200280986E-4</v>
      </c>
      <c r="I14" s="23">
        <f t="shared" si="0"/>
        <v>3.2339322188514882E-4</v>
      </c>
      <c r="J14" s="23">
        <f t="shared" si="0"/>
        <v>2.0249932206764073E-4</v>
      </c>
      <c r="K14" s="23">
        <f t="shared" si="0"/>
        <v>1.3210886035478557E-4</v>
      </c>
      <c r="L14" s="23">
        <f t="shared" si="0"/>
        <v>8.9261292040691243E-5</v>
      </c>
      <c r="M14" s="23">
        <f t="shared" si="0"/>
        <v>6.2167388648585648E-5</v>
      </c>
      <c r="N14" s="23">
        <f t="shared" si="0"/>
        <v>4.4460044470047509E-5</v>
      </c>
    </row>
    <row r="15" spans="1:14" x14ac:dyDescent="0.2">
      <c r="A15" s="22">
        <v>6.5</v>
      </c>
      <c r="B15" s="23">
        <f t="shared" si="0"/>
        <v>9.7179580695057874E-2</v>
      </c>
      <c r="C15" s="23">
        <f t="shared" si="0"/>
        <v>2.2860163596322491E-2</v>
      </c>
      <c r="D15" s="23">
        <f t="shared" si="0"/>
        <v>7.3945246365838286E-3</v>
      </c>
      <c r="E15" s="23">
        <f t="shared" si="0"/>
        <v>2.8900071171007345E-3</v>
      </c>
      <c r="F15" s="23">
        <f t="shared" si="0"/>
        <v>1.2866531003999709E-3</v>
      </c>
      <c r="G15" s="23">
        <f t="shared" si="0"/>
        <v>6.3122514177662691E-4</v>
      </c>
      <c r="H15" s="23">
        <f t="shared" si="0"/>
        <v>3.3413336256094824E-4</v>
      </c>
      <c r="I15" s="23">
        <f t="shared" si="0"/>
        <v>1.8810402121597551E-4</v>
      </c>
      <c r="J15" s="23">
        <f t="shared" si="0"/>
        <v>1.1145078736861528E-4</v>
      </c>
      <c r="K15" s="23">
        <f t="shared" si="0"/>
        <v>6.8954129085239694E-5</v>
      </c>
      <c r="L15" s="23">
        <f t="shared" si="0"/>
        <v>4.4277061358518442E-5</v>
      </c>
      <c r="M15" s="23">
        <f t="shared" si="0"/>
        <v>2.9365035686748073E-5</v>
      </c>
      <c r="N15" s="23">
        <f t="shared" si="0"/>
        <v>2.0035746801890622E-5</v>
      </c>
    </row>
    <row r="16" spans="1:14" x14ac:dyDescent="0.2">
      <c r="A16" s="22">
        <v>7</v>
      </c>
      <c r="B16" s="23">
        <f t="shared" si="0"/>
        <v>9.0334470601733094E-2</v>
      </c>
      <c r="C16" s="23">
        <f t="shared" si="0"/>
        <v>1.9803941180393136E-2</v>
      </c>
      <c r="D16" s="23">
        <f t="shared" si="0"/>
        <v>5.9862556977070998E-3</v>
      </c>
      <c r="E16" s="23">
        <f t="shared" si="0"/>
        <v>2.1921298066929391E-3</v>
      </c>
      <c r="F16" s="23">
        <f t="shared" si="0"/>
        <v>9.1674751439840504E-4</v>
      </c>
      <c r="G16" s="23">
        <f t="shared" si="0"/>
        <v>4.2348325243159277E-4</v>
      </c>
      <c r="H16" s="23">
        <f t="shared" si="0"/>
        <v>2.1155485194587257E-4</v>
      </c>
      <c r="I16" s="23">
        <f t="shared" si="0"/>
        <v>1.1263854912686911E-4</v>
      </c>
      <c r="J16" s="23">
        <f t="shared" si="0"/>
        <v>6.3247389637366926E-5</v>
      </c>
      <c r="K16" s="23">
        <f t="shared" si="0"/>
        <v>3.7155922816856885E-5</v>
      </c>
      <c r="L16" s="23">
        <f t="shared" si="0"/>
        <v>2.2695974271967361E-5</v>
      </c>
      <c r="M16" s="23">
        <f t="shared" si="0"/>
        <v>1.4343521967634508E-5</v>
      </c>
      <c r="N16" s="23">
        <f t="shared" si="0"/>
        <v>9.3411572242964677E-6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zoomScale="95" workbookViewId="0"/>
  </sheetViews>
  <sheetFormatPr defaultRowHeight="12.75" x14ac:dyDescent="0.2"/>
  <cols>
    <col min="1" max="1" width="7.33203125" style="7" bestFit="1" customWidth="1"/>
    <col min="2" max="2" width="7.21875" style="7" customWidth="1"/>
    <col min="3" max="3" width="6.88671875" style="7" customWidth="1"/>
    <col min="4" max="4" width="6.109375" style="7" customWidth="1"/>
    <col min="5" max="5" width="6" style="7" customWidth="1"/>
    <col min="6" max="16384" width="8.88671875" style="7"/>
  </cols>
  <sheetData>
    <row r="1" spans="1:9" ht="13.5" customHeight="1" thickBot="1" x14ac:dyDescent="0.25">
      <c r="B1" s="7">
        <v>6.8</v>
      </c>
      <c r="C1" s="7">
        <v>6.9</v>
      </c>
      <c r="D1" s="7">
        <v>7.1</v>
      </c>
      <c r="E1" s="7">
        <v>7.3</v>
      </c>
      <c r="G1" s="8"/>
      <c r="H1" s="9"/>
      <c r="I1" s="9"/>
    </row>
    <row r="2" spans="1:9" x14ac:dyDescent="0.2">
      <c r="A2" s="7">
        <v>2000</v>
      </c>
      <c r="B2" s="10">
        <v>0</v>
      </c>
      <c r="C2" s="11">
        <v>3</v>
      </c>
      <c r="D2" s="11">
        <v>2</v>
      </c>
      <c r="E2" s="12">
        <v>0</v>
      </c>
      <c r="G2" s="27" t="s">
        <v>11</v>
      </c>
      <c r="H2" s="27"/>
      <c r="I2" s="27"/>
    </row>
    <row r="3" spans="1:9" x14ac:dyDescent="0.2">
      <c r="A3" s="7">
        <v>3000</v>
      </c>
      <c r="B3" s="13">
        <v>2</v>
      </c>
      <c r="C3" s="14">
        <v>4</v>
      </c>
      <c r="D3" s="14">
        <v>3</v>
      </c>
      <c r="E3" s="15">
        <v>1</v>
      </c>
      <c r="G3" s="27"/>
      <c r="H3" s="27"/>
      <c r="I3" s="27"/>
    </row>
    <row r="4" spans="1:9" x14ac:dyDescent="0.2">
      <c r="A4" s="7">
        <v>5000</v>
      </c>
      <c r="B4" s="13">
        <v>2</v>
      </c>
      <c r="C4" s="14">
        <v>9</v>
      </c>
      <c r="D4" s="14">
        <v>4</v>
      </c>
      <c r="E4" s="15">
        <v>2</v>
      </c>
      <c r="G4" s="27"/>
      <c r="H4" s="27"/>
      <c r="I4" s="27"/>
    </row>
    <row r="5" spans="1:9" ht="13.5" thickBot="1" x14ac:dyDescent="0.25">
      <c r="A5" s="7">
        <v>9000</v>
      </c>
      <c r="B5" s="16">
        <v>3</v>
      </c>
      <c r="C5" s="17">
        <v>6</v>
      </c>
      <c r="D5" s="17">
        <v>3</v>
      </c>
      <c r="E5" s="18">
        <v>1</v>
      </c>
      <c r="G5" s="9"/>
      <c r="H5" s="9"/>
      <c r="I5" s="8"/>
    </row>
    <row r="7" spans="1:9" x14ac:dyDescent="0.2">
      <c r="A7" s="19"/>
      <c r="B7" s="19" t="s">
        <v>12</v>
      </c>
      <c r="C7" s="19" t="s">
        <v>13</v>
      </c>
    </row>
    <row r="8" spans="1:9" x14ac:dyDescent="0.2">
      <c r="A8" s="20">
        <f t="array" ref="A8:A11">A2</f>
        <v>2000</v>
      </c>
      <c r="B8" s="20">
        <f t="array" ref="B8:B11">TRANSPOSE(B1:E1)</f>
        <v>6.8</v>
      </c>
      <c r="C8" s="20">
        <f t="array" ref="C8:C11">TRANSPOSE(B2:E2)</f>
        <v>0</v>
      </c>
    </row>
    <row r="9" spans="1:9" x14ac:dyDescent="0.2">
      <c r="A9" s="20">
        <v>2000</v>
      </c>
      <c r="B9" s="20">
        <v>6.9</v>
      </c>
      <c r="C9" s="20">
        <v>3</v>
      </c>
    </row>
    <row r="10" spans="1:9" x14ac:dyDescent="0.2">
      <c r="A10" s="20">
        <v>2000</v>
      </c>
      <c r="B10" s="20">
        <v>7.1</v>
      </c>
      <c r="C10" s="20">
        <v>2</v>
      </c>
    </row>
    <row r="11" spans="1:9" x14ac:dyDescent="0.2">
      <c r="A11" s="20">
        <v>2000</v>
      </c>
      <c r="B11" s="20">
        <v>7.3</v>
      </c>
      <c r="C11" s="20">
        <v>0</v>
      </c>
    </row>
    <row r="12" spans="1:9" x14ac:dyDescent="0.2">
      <c r="A12" s="20">
        <f t="array" ref="A12:A15">A3</f>
        <v>3000</v>
      </c>
      <c r="B12" s="20">
        <f t="array" ref="B12:B15">TRANSPOSE(B1:E1)</f>
        <v>6.8</v>
      </c>
      <c r="C12" s="20">
        <f t="array" ref="C12:C15">TRANSPOSE(B3:E3)</f>
        <v>2</v>
      </c>
    </row>
    <row r="13" spans="1:9" x14ac:dyDescent="0.2">
      <c r="A13" s="20">
        <v>3000</v>
      </c>
      <c r="B13" s="20">
        <v>6.9</v>
      </c>
      <c r="C13" s="20">
        <v>4</v>
      </c>
    </row>
    <row r="14" spans="1:9" x14ac:dyDescent="0.2">
      <c r="A14" s="20">
        <v>3000</v>
      </c>
      <c r="B14" s="20">
        <v>7.1</v>
      </c>
      <c r="C14" s="20">
        <v>3</v>
      </c>
    </row>
    <row r="15" spans="1:9" x14ac:dyDescent="0.2">
      <c r="A15" s="20">
        <v>3000</v>
      </c>
      <c r="B15" s="20">
        <v>7.3</v>
      </c>
      <c r="C15" s="20">
        <v>1</v>
      </c>
    </row>
    <row r="16" spans="1:9" x14ac:dyDescent="0.2">
      <c r="A16" s="20">
        <f t="array" ref="A16:A19">A4</f>
        <v>5000</v>
      </c>
      <c r="B16" s="20">
        <f t="array" ref="B16:B19">TRANSPOSE(B1:E1)</f>
        <v>6.8</v>
      </c>
      <c r="C16" s="20">
        <f t="array" ref="C16:C19">TRANSPOSE(B4:E4)</f>
        <v>2</v>
      </c>
    </row>
    <row r="17" spans="1:3" x14ac:dyDescent="0.2">
      <c r="A17" s="20">
        <v>5000</v>
      </c>
      <c r="B17" s="20">
        <v>6.9</v>
      </c>
      <c r="C17" s="21">
        <v>9</v>
      </c>
    </row>
    <row r="18" spans="1:3" x14ac:dyDescent="0.2">
      <c r="A18" s="20">
        <v>5000</v>
      </c>
      <c r="B18" s="20">
        <v>7.1</v>
      </c>
      <c r="C18" s="20">
        <v>4</v>
      </c>
    </row>
    <row r="19" spans="1:3" x14ac:dyDescent="0.2">
      <c r="A19" s="20">
        <v>5000</v>
      </c>
      <c r="B19" s="20">
        <v>7.3</v>
      </c>
      <c r="C19" s="20">
        <v>2</v>
      </c>
    </row>
    <row r="20" spans="1:3" x14ac:dyDescent="0.2">
      <c r="A20" s="20">
        <f t="array" ref="A20:A23">A5</f>
        <v>9000</v>
      </c>
      <c r="B20" s="20">
        <f t="array" ref="B20:B23">TRANSPOSE(B1:E1)</f>
        <v>6.8</v>
      </c>
      <c r="C20" s="20">
        <f t="array" ref="C20:C23">TRANSPOSE(B5:E5)</f>
        <v>3</v>
      </c>
    </row>
    <row r="21" spans="1:3" x14ac:dyDescent="0.2">
      <c r="A21" s="20">
        <v>9000</v>
      </c>
      <c r="B21" s="20">
        <v>6.9</v>
      </c>
      <c r="C21" s="20">
        <v>6</v>
      </c>
    </row>
    <row r="22" spans="1:3" x14ac:dyDescent="0.2">
      <c r="A22" s="20">
        <v>9000</v>
      </c>
      <c r="B22" s="20">
        <v>7.1</v>
      </c>
      <c r="C22" s="20">
        <v>3</v>
      </c>
    </row>
    <row r="23" spans="1:3" x14ac:dyDescent="0.2">
      <c r="A23" s="20">
        <v>9000</v>
      </c>
      <c r="B23" s="20">
        <v>7.3</v>
      </c>
      <c r="C23" s="20">
        <v>1</v>
      </c>
    </row>
  </sheetData>
  <mergeCells count="1">
    <mergeCell ref="G2:I4"/>
  </mergeCells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Charts</vt:lpstr>
      </vt:variant>
      <vt:variant>
        <vt:i4>1</vt:i4>
      </vt:variant>
    </vt:vector>
  </HeadingPairs>
  <TitlesOfParts>
    <vt:vector size="6" baseType="lpstr">
      <vt:lpstr>High</vt:lpstr>
      <vt:lpstr>BrokenAxis</vt:lpstr>
      <vt:lpstr>Extremes</vt:lpstr>
      <vt:lpstr>Surface</vt:lpstr>
      <vt:lpstr>Bubbles</vt:lpstr>
      <vt:lpstr>Chart1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Gerry</cp:lastModifiedBy>
  <dcterms:created xsi:type="dcterms:W3CDTF">2007-02-25T19:16:52Z</dcterms:created>
  <dcterms:modified xsi:type="dcterms:W3CDTF">2013-05-22T10:42:56Z</dcterms:modified>
</cp:coreProperties>
</file>